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6.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attachedToolbars.bin" ContentType="application/vnd.ms-excel.attachedToolbars"/>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029"/>
  <workbookPr codeName="ThisWorkbook"/>
  <mc:AlternateContent xmlns:mc="http://schemas.openxmlformats.org/markup-compatibility/2006">
    <mc:Choice Requires="x15">
      <x15ac:absPath xmlns:x15ac="http://schemas.microsoft.com/office/spreadsheetml/2010/11/ac" url="http://projects/sites/wla17cc/Statement/Non-confidential models/"/>
    </mc:Choice>
  </mc:AlternateContent>
  <xr:revisionPtr revIDLastSave="0" documentId="13_ncr:1_{C6C3E620-05B3-4E7D-8609-5F1067CCB2F5}" xr6:coauthVersionLast="28" xr6:coauthVersionMax="28" xr10:uidLastSave="{00000000-0000-0000-0000-000000000000}"/>
  <bookViews>
    <workbookView xWindow="6593" yWindow="0" windowWidth="2587" windowHeight="113" tabRatio="739" activeTab="5" xr2:uid="{00000000-000D-0000-FFFF-FFFF00000000}"/>
  </bookViews>
  <sheets>
    <sheet name="Contents" sheetId="50" r:id="rId1"/>
    <sheet name="Style Guidelines" sheetId="105" r:id="rId2"/>
    <sheet name="Model flow chart" sheetId="104" r:id="rId3"/>
    <sheet name="Scenario sheet" sheetId="88" r:id="rId4"/>
    <sheet name="Inputs" sheetId="64" r:id="rId5"/>
    <sheet name="Line Forecasts" sheetId="79" r:id="rId6"/>
    <sheet name="Other Forecasts" sheetId="86" r:id="rId7"/>
    <sheet name="Outputs (for TD model)" sheetId="73" r:id="rId8"/>
    <sheet name="Outputs (for BU model)" sheetId="89" r:id="rId9"/>
  </sheets>
  <externalReferences>
    <externalReference r:id="rId10"/>
  </externalReferences>
  <definedNames>
    <definedName name="Altnet_impact">'Scenario sheet'!$F$15</definedName>
    <definedName name="bb_penetration_control_period">'Scenario sheet'!$F$13</definedName>
    <definedName name="bus_line_per_site_forecast">'Scenario sheet'!$F$12</definedName>
    <definedName name="bus_site_forecast">'Scenario sheet'!$F$7</definedName>
    <definedName name="bus_site_gdp_adj">'Scenario sheet'!$F$8</definedName>
    <definedName name="business_sites">'Line Forecasts'!$G$11:$P$11</definedName>
    <definedName name="change_commercial_control_period">'Scenario sheet'!$F$44</definedName>
    <definedName name="change_in_churn">'Scenario sheet'!$F$18</definedName>
    <definedName name="co_ming_np">'Other Forecasts'!$G$82:$P$82</definedName>
    <definedName name="co_ming_rent">'Other Forecasts'!$G$84:$P$84</definedName>
    <definedName name="comm_conv_factor">'Other Forecasts'!$G$208:$P$208</definedName>
    <definedName name="comm_conv_factor_gea_ceases">'Other Forecasts'!$G$212:$P$212</definedName>
    <definedName name="comm_split_pre_2015_16">'Scenario sheet'!$F$43</definedName>
    <definedName name="commercial_split">'Scenario sheet'!$F$42</definedName>
    <definedName name="Consolidated_OR_ext_volumes">#REF!</definedName>
    <definedName name="Consolidated_OR_int_volumes">#REF!</definedName>
    <definedName name="copper_int_share_forecast">'Scenario sheet'!$F$19</definedName>
    <definedName name="ext_ceases_forecast">'Scenario sheet'!$F$29</definedName>
    <definedName name="fibre_int_share_control_period">'Scenario sheet'!$F$20</definedName>
    <definedName name="fibre_output_ext">'Outputs (for BU model)'!$D$13:$Q$16</definedName>
    <definedName name="fibre_output_int">'Outputs (for BU model)'!$D$6:$Q$9</definedName>
    <definedName name="fibre_penetration_control_period">'Scenario sheet'!$F$14</definedName>
    <definedName name="fibre_take_up_profile">'Scenario sheet'!$F$56:$I$56</definedName>
    <definedName name="fibre_take_up_years">'Scenario sheet'!$F$54:$I$54</definedName>
    <definedName name="forecast_GEA_fttc_external">'Line Forecasts'!$G$79:$P$79</definedName>
    <definedName name="forecast_GEA_fttc_internal">'Line Forecasts'!$G$77:$P$77</definedName>
    <definedName name="forecast_GEA_fttc_total">'Line Forecasts'!$G$76:$P$76</definedName>
    <definedName name="forecast_GEA_fttp_external">'Line Forecasts'!$G$83:$P$83</definedName>
    <definedName name="forecast_GEA_fttp_internal">'Line Forecasts'!$G$82:$P$82</definedName>
    <definedName name="forecast_GEA_fttp_total">'Line Forecasts'!$G$81:$P$81</definedName>
    <definedName name="forecast_mpf">'Line Forecasts'!$G$91:$P$91</definedName>
    <definedName name="forecast_smpf">'Line Forecasts'!$G$85:$P$85</definedName>
    <definedName name="forecast_wlr">'Line Forecasts'!$G$95:$P$95</definedName>
    <definedName name="forecast_years">'Line Forecasts'!$G$3:$P$3</definedName>
    <definedName name="fttc_includes_fttp">'Scenario sheet'!$F$40</definedName>
    <definedName name="fttp_growth">'Scenario sheet'!$F$41</definedName>
    <definedName name="gea_anc_ext">'Other Forecasts'!$G$251:$P$251</definedName>
    <definedName name="gea_anc_int">'Other Forecasts'!$G$250:$P$250</definedName>
    <definedName name="gea_ancillary_forecast_ext">'Scenario sheet'!$F$49</definedName>
    <definedName name="gea_ancillary_forecast_int">'Scenario sheet'!$F$48</definedName>
    <definedName name="gea_bandwidth_forecast">'Scenario sheet'!$F$46</definedName>
    <definedName name="gea_bandwidths_total">'Other Forecasts'!$G$184:$P$184</definedName>
    <definedName name="gea_ceases_total">'Other Forecasts'!$G$189:$P$189</definedName>
    <definedName name="gea_conns_total">'Other Forecasts'!$G$173:$P$173</definedName>
    <definedName name="gea_csi_ext">'Other Forecasts'!$G$243:$P$243</definedName>
    <definedName name="gea_csi_int">'Other Forecasts'!$G$242:$P$242</definedName>
    <definedName name="gea_engi_install_forecast">'Scenario sheet'!$F$47</definedName>
    <definedName name="gea_mig_total">'Other Forecasts'!$G$194:$P$194</definedName>
    <definedName name="gea_migration_forecast">'Scenario sheet'!$F$50</definedName>
    <definedName name="GEA_other_comm_uplift">'Scenario sheet'!$F$45</definedName>
    <definedName name="gea_other_total">'Other Forecasts'!$G$199:$P$199</definedName>
    <definedName name="gea_pcp_only">'Other Forecasts'!$G$172:$P$172</definedName>
    <definedName name="gea_prov_ext">'Other Forecasts'!$G$247:$P$247</definedName>
    <definedName name="gea_prov_int">'Other Forecasts'!$G$246:$P$246</definedName>
    <definedName name="gea_rent_comm_ext">'Other Forecasts'!$G$216:$P$216</definedName>
    <definedName name="gea_rent_comm_int">'Other Forecasts'!$G$215:$P$215</definedName>
    <definedName name="gea_rent_comm_totals">'Other Forecasts'!$G$214:$P$214</definedName>
    <definedName name="gea_rent_ext_18_2">'Other Forecasts'!$G$160:$P$160</definedName>
    <definedName name="gea_rent_ext_40_10">'Other Forecasts'!$G$164:$P$164</definedName>
    <definedName name="gea_rent_ext_40_2">'Other Forecasts'!$G$162:$P$162</definedName>
    <definedName name="gea_rent_ext_55_10">'Other Forecasts'!$G$166:$P$166</definedName>
    <definedName name="gea_rent_ext_80_20">'Other Forecasts'!$G$168:$P$168</definedName>
    <definedName name="gea_rent_ext_total">'Other Forecasts'!$G$159:$P$159</definedName>
    <definedName name="gea_rent_int_18_2">'Other Forecasts'!$G$148:$P$148</definedName>
    <definedName name="gea_rent_int_40_10">'Other Forecasts'!$G$152:$P$152</definedName>
    <definedName name="gea_rent_int_40_2">'Other Forecasts'!$G$150:$P$150</definedName>
    <definedName name="gea_rent_int_55_10">'Other Forecasts'!$G$154:$P$154</definedName>
    <definedName name="gea_rent_int_80_20">'Other Forecasts'!$G$156:$P$156</definedName>
    <definedName name="gea_rent_int_total">'Other Forecasts'!$G$147:$P$147</definedName>
    <definedName name="gea_rent_totals">'Other Forecasts'!$G$145:$P$145</definedName>
    <definedName name="gea_software_total">'Other Forecasts'!$G$203:$P$203</definedName>
    <definedName name="hard_ceases_ext">'Other Forecasts'!$G$140:$P$140</definedName>
    <definedName name="hard_ceases_int">'Other Forecasts'!$G$137:$P$137</definedName>
    <definedName name="hh_growth_adj">'Scenario sheet'!$F$6</definedName>
    <definedName name="households">'Line Forecasts'!$G$9:$P$9</definedName>
    <definedName name="int_ceases_forecast">'Scenario sheet'!$F$28</definedName>
    <definedName name="llu_comingling_np_forecast">'Scenario sheet'!$F$30</definedName>
    <definedName name="llu_comingling_rentals_forecast">'Scenario sheet'!$F$31</definedName>
    <definedName name="million">1000000</definedName>
    <definedName name="mobile_only_adj">'Scenario sheet'!$F$11</definedName>
    <definedName name="mobile_only_hhs">'Line Forecasts'!$G$5:$P$5</definedName>
    <definedName name="mpf_bm_ext">'Other Forecasts'!$G$79:$P$79</definedName>
    <definedName name="mpf_bm_int">'Other Forecasts'!$G$77:$P$77</definedName>
    <definedName name="mpf_np_ext">'Other Forecasts'!$G$67:$P$67</definedName>
    <definedName name="mpf_np_forecast">'Scenario sheet'!$F$26</definedName>
    <definedName name="mpf_np_int">'Other Forecasts'!$G$65:$P$65</definedName>
    <definedName name="mpf_rentals_ext">'Other Forecasts'!$G$63:$P$63</definedName>
    <definedName name="mpf_rentals_int">'Other Forecasts'!$G$62:$P$62</definedName>
    <definedName name="mpf_rentals_total">'Other Forecasts'!$G$61:$P$61</definedName>
    <definedName name="mpf_sm_ext">'Other Forecasts'!$G$73:$P$73</definedName>
    <definedName name="mpf_sm_forecast">'Scenario sheet'!$F$27</definedName>
    <definedName name="mpf_sm_int">'Other Forecasts'!$G$71:$P$71</definedName>
    <definedName name="Ofcom_TD_forecast_services">'Outputs (for TD model)'!$C$11:$C$36</definedName>
    <definedName name="Ofcom_TD_forecasts_ext">'Outputs (for TD model)'!$D$39:$M$64</definedName>
    <definedName name="Ofcom_TD_forecasts_int">'Outputs (for TD model)'!$D$11:$M$36</definedName>
    <definedName name="Ofcom_TD_years">'Outputs (for TD model)'!$D$4:$M$4</definedName>
    <definedName name="or_fttp">'Line Forecasts'!$G$22:$L$22</definedName>
    <definedName name="or_gea_ext">'Line Forecasts'!$G$18:$L$18</definedName>
    <definedName name="or_mpf">'Line Forecasts'!$G$17:$L$17</definedName>
    <definedName name="or_smpf">'Line Forecasts'!$G$19:$L$19</definedName>
    <definedName name="or_wlr">'Line Forecasts'!$G$16:$L$16</definedName>
    <definedName name="other_llu_anc_ext">'Other Forecasts'!$G$95:$P$95</definedName>
    <definedName name="other_llu_anc_forecast">'Scenario sheet'!$F$32</definedName>
    <definedName name="other_llu_anc_int">'Other Forecasts'!$G$93:$P$93</definedName>
    <definedName name="PIA_external_only">'Scenario sheet'!$F$19</definedName>
    <definedName name="res_line_per_HH_forecast">'Scenario sheet'!$F$11</definedName>
    <definedName name="Service_id">'Outputs (for TD model)'!$B$11:$B$36</definedName>
    <definedName name="Sky_forecast_adj">#REF!</definedName>
    <definedName name="smpf_bm_ext">'Other Forecasts'!$G$128:$P$128</definedName>
    <definedName name="smpf_bm_int">'Other Forecasts'!$G$127:$P$127</definedName>
    <definedName name="smpf_bulk_mig_forecast">'Scenario sheet'!$F$37</definedName>
    <definedName name="smpf_ext_line_forecast">'Scenario sheet'!$F$36</definedName>
    <definedName name="smpf_np_ext">'Other Forecasts'!$G$106:$P$106</definedName>
    <definedName name="smpf_np_forecast">'Scenario sheet'!$F$35</definedName>
    <definedName name="smpf_np_int">'Other Forecasts'!$G$103:$P$103</definedName>
    <definedName name="smpf_rentals_ext">'Other Forecasts'!$G$101:$P$101</definedName>
    <definedName name="smpf_rentals_int">'Other Forecasts'!$G$100:$P$100</definedName>
    <definedName name="SMPF_rentals_total">'Other Forecasts'!$G$99:$P$99</definedName>
    <definedName name="smpf_sim_conn_ext">'Other Forecasts'!$G$111:$P$111</definedName>
    <definedName name="smpf_sim_conn_int">'Other Forecasts'!$G$109:$P$109</definedName>
    <definedName name="smpf_sim_conv_ext">'Other Forecasts'!$G$116:$P$116</definedName>
    <definedName name="smpf_sim_conv_int">'Other Forecasts'!$G$114:$P$114</definedName>
    <definedName name="smpf_sm_ext">'Other Forecasts'!$G$123:$P$123</definedName>
    <definedName name="smpf_sm_int">'Other Forecasts'!$G$120:$P$120</definedName>
    <definedName name="steady_state_commercial_split">'Scenario sheet'!$F$50</definedName>
    <definedName name="tie_cable_ext">'Other Forecasts'!$G$89:$P$89</definedName>
    <definedName name="tie_cable_int">'Other Forecasts'!$G$87:$P$87</definedName>
    <definedName name="tot_lines">'Line Forecasts'!$G$23:$L$23</definedName>
    <definedName name="total_OR_lines">'Outputs (for TD model)'!$D$6:$M$6</definedName>
    <definedName name="wlr_bce">'Other Forecasts'!$G$37:$P$37</definedName>
    <definedName name="wlr_bci">'Other Forecasts'!$G$31:$P$31</definedName>
    <definedName name="wlr_bre">'Other Forecasts'!$G$19:$P$19</definedName>
    <definedName name="wlr_bri">'Other Forecasts'!$G$16:$P$16</definedName>
    <definedName name="wlr_bte">'Other Forecasts'!$G$48:$P$48</definedName>
    <definedName name="wlr_bti">'Other Forecasts'!$G$43:$P$43</definedName>
    <definedName name="wlr_conve">'Other Forecasts'!$G$56:$P$56</definedName>
    <definedName name="wlr_conversion_forecast_ext">'Scenario sheet'!$F$32</definedName>
    <definedName name="wlr_conversion_forecast_int">'Scenario sheet'!$F$31</definedName>
    <definedName name="wlr_convi">'Other Forecasts'!$G$53:$P$53</definedName>
    <definedName name="wlr_core_premium_split">'Scenario sheet'!$F$23</definedName>
    <definedName name="wlr_core_rentals">'Other Forecasts'!$G$10:$P$10</definedName>
    <definedName name="wlr_ext_transfers_forecast">'Scenario sheet'!$F$30</definedName>
    <definedName name="WLR_GEA_ext_volumes">#REF!</definedName>
    <definedName name="wlr_int_conn_forecast">'Scenario sheet'!$F$28</definedName>
    <definedName name="wlr_int_transfers_forecast">'Scenario sheet'!$F$29</definedName>
    <definedName name="wlr_pce">'Other Forecasts'!$G$40:$P$40</definedName>
    <definedName name="wlr_pci">'Other Forecasts'!$G$34:$P$34</definedName>
    <definedName name="wlr_pre">'Other Forecasts'!$G$25:$P$25</definedName>
    <definedName name="wlr_premium_rentals">'Other Forecasts'!$G$13:$P$13</definedName>
    <definedName name="wlr_pri">'Other Forecasts'!$G$22:$P$22</definedName>
    <definedName name="wlr_pte">'Other Forecasts'!$G$50:$P$50</definedName>
    <definedName name="wlr_pti">'Other Forecasts'!$G$45:$P$45</definedName>
    <definedName name="wlr_rent_conn_forecast">'Scenario sheet'!$F$27</definedName>
    <definedName name="wlr_rentals_ext">'Other Forecasts'!$G$8:$P$8</definedName>
    <definedName name="wlr_rentals_int">'Other Forecasts'!$G$7:$P$7</definedName>
    <definedName name="WLR_rentals_total">'Other Forecasts'!$G$6:$P$6</definedName>
    <definedName name="Workbook.Objective">Contents!$B$7</definedName>
    <definedName name="Workbook.Status">Contents!#REF!</definedName>
    <definedName name="Workbook.Title">Contents!$B$6</definedName>
    <definedName name="Workbook.Version">Contents!#REF!</definedName>
  </definedNames>
  <calcPr calcId="171027" calcMode="manual"/>
</workbook>
</file>

<file path=xl/calcChain.xml><?xml version="1.0" encoding="utf-8"?>
<calcChain xmlns="http://schemas.openxmlformats.org/spreadsheetml/2006/main">
  <c r="M52" i="79" l="1" a="1"/>
  <c r="M52" i="79" s="1"/>
  <c r="F52" i="79"/>
  <c r="I56" i="88"/>
  <c r="H56" i="88"/>
  <c r="G56" i="88"/>
  <c r="F56" i="88"/>
  <c r="F50" i="88"/>
  <c r="F49" i="88"/>
  <c r="F48" i="88"/>
  <c r="F47" i="88"/>
  <c r="F46" i="88"/>
  <c r="F45" i="88"/>
  <c r="F44" i="88"/>
  <c r="F43" i="88"/>
  <c r="F42" i="88"/>
  <c r="F41" i="88"/>
  <c r="F40" i="88"/>
  <c r="F37" i="88"/>
  <c r="F36" i="88"/>
  <c r="F35" i="88"/>
  <c r="F32" i="88"/>
  <c r="F31" i="88"/>
  <c r="F30" i="88"/>
  <c r="F29" i="88"/>
  <c r="F28" i="88"/>
  <c r="F27" i="88"/>
  <c r="F26" i="88"/>
  <c r="F23" i="88"/>
  <c r="F20" i="88"/>
  <c r="F19" i="88"/>
  <c r="F18" i="88"/>
  <c r="F15" i="88"/>
  <c r="F14" i="88"/>
  <c r="F13" i="88"/>
  <c r="F12" i="88"/>
  <c r="F11" i="88"/>
  <c r="F8" i="88"/>
  <c r="F7" i="88"/>
  <c r="F6" i="88"/>
  <c r="E2" i="88"/>
  <c r="O52" i="79" l="1"/>
  <c r="N52" i="79"/>
  <c r="P52" i="79"/>
  <c r="L90" i="64"/>
  <c r="M90" i="64"/>
  <c r="N90" i="64"/>
  <c r="O90" i="64"/>
  <c r="P90" i="64"/>
  <c r="K90" i="64"/>
  <c r="T11" i="64"/>
  <c r="S11" i="64"/>
  <c r="R11" i="64"/>
  <c r="Q11" i="64"/>
  <c r="P11" i="64"/>
  <c r="L7" i="79" l="1"/>
  <c r="M142" i="86" l="1"/>
  <c r="F141" i="86" l="1"/>
  <c r="G6" i="89"/>
  <c r="G2" i="86" a="1"/>
  <c r="G2" i="86" s="1"/>
  <c r="L11" i="79" l="1"/>
  <c r="M2" i="86"/>
  <c r="I2" i="86"/>
  <c r="N2" i="86"/>
  <c r="J2" i="86"/>
  <c r="P2" i="86"/>
  <c r="L2" i="86"/>
  <c r="H2" i="86"/>
  <c r="O2" i="86"/>
  <c r="K2" i="86"/>
  <c r="M86" i="86"/>
  <c r="M91" i="86"/>
  <c r="L26" i="79" l="1"/>
  <c r="L27" i="79"/>
  <c r="L28" i="79" l="1"/>
  <c r="L29" i="79" s="1"/>
  <c r="F10" i="86" l="1"/>
  <c r="M15" i="86"/>
  <c r="M12" i="86"/>
  <c r="G154" i="86" l="1"/>
  <c r="L5" i="79" l="1"/>
  <c r="M5" i="79" s="1"/>
  <c r="N5" i="79" s="1"/>
  <c r="O5" i="79" s="1"/>
  <c r="P5" i="79" s="1"/>
  <c r="G160" i="86" l="1"/>
  <c r="G166" i="86"/>
  <c r="G162" i="86"/>
  <c r="G148" i="86"/>
  <c r="L71" i="86"/>
  <c r="L77" i="86"/>
  <c r="L154" i="86" l="1"/>
  <c r="L166" i="86"/>
  <c r="L162" i="86"/>
  <c r="L164" i="86"/>
  <c r="L168" i="86"/>
  <c r="L192" i="86"/>
  <c r="L197" i="86"/>
  <c r="L83" i="79"/>
  <c r="L150" i="86"/>
  <c r="L152" i="86"/>
  <c r="L156" i="86"/>
  <c r="L191" i="86"/>
  <c r="L196" i="86"/>
  <c r="L194" i="86" l="1"/>
  <c r="L180" i="86"/>
  <c r="L181" i="86" s="1"/>
  <c r="M166" i="86"/>
  <c r="L187" i="86"/>
  <c r="L160" i="86"/>
  <c r="L79" i="79"/>
  <c r="L159" i="86" s="1"/>
  <c r="L22" i="79"/>
  <c r="L82" i="79"/>
  <c r="L81" i="79" s="1"/>
  <c r="L77" i="79"/>
  <c r="L147" i="86" s="1"/>
  <c r="L148" i="86"/>
  <c r="L176" i="86"/>
  <c r="L95" i="86"/>
  <c r="L116" i="86"/>
  <c r="L111" i="86"/>
  <c r="L131" i="86"/>
  <c r="L93" i="86"/>
  <c r="L114" i="86"/>
  <c r="L109" i="86"/>
  <c r="N166" i="86" l="1"/>
  <c r="N148" i="86"/>
  <c r="L18" i="79"/>
  <c r="L76" i="79"/>
  <c r="L145" i="86" s="1"/>
  <c r="L182" i="86"/>
  <c r="L178" i="86"/>
  <c r="L177" i="86"/>
  <c r="L43" i="79"/>
  <c r="N160" i="86" l="1"/>
  <c r="O166" i="86"/>
  <c r="O148" i="86"/>
  <c r="L78" i="79"/>
  <c r="O160" i="86"/>
  <c r="P166" i="86" l="1"/>
  <c r="P148" i="86"/>
  <c r="P160" i="86"/>
  <c r="G98" i="79" l="1"/>
  <c r="B39" i="73" l="1" a="1"/>
  <c r="B39" i="73" s="1"/>
  <c r="B62" i="73" l="1"/>
  <c r="B50" i="73"/>
  <c r="B61" i="73"/>
  <c r="B57" i="73"/>
  <c r="B53" i="73"/>
  <c r="B49" i="73"/>
  <c r="B45" i="73"/>
  <c r="B41" i="73"/>
  <c r="B54" i="73"/>
  <c r="B42" i="73"/>
  <c r="B64" i="73"/>
  <c r="B60" i="73"/>
  <c r="B56" i="73"/>
  <c r="B52" i="73"/>
  <c r="B48" i="73"/>
  <c r="B44" i="73"/>
  <c r="B40" i="73"/>
  <c r="B58" i="73"/>
  <c r="B46" i="73"/>
  <c r="B63" i="73"/>
  <c r="B59" i="73"/>
  <c r="B55" i="73"/>
  <c r="B51" i="73"/>
  <c r="B47" i="73"/>
  <c r="B43" i="73"/>
  <c r="M83" i="86"/>
  <c r="M75" i="86"/>
  <c r="M69" i="86"/>
  <c r="M94" i="86" l="1"/>
  <c r="M96" i="86"/>
  <c r="K11" i="79" l="1"/>
  <c r="L210" i="86"/>
  <c r="L211" i="86" l="1"/>
  <c r="K192" i="86" l="1"/>
  <c r="J192" i="86"/>
  <c r="I192" i="86"/>
  <c r="I187" i="86"/>
  <c r="I201" i="86" l="1"/>
  <c r="G192" i="86"/>
  <c r="J187" i="86"/>
  <c r="J201" i="86" s="1"/>
  <c r="K187" i="86"/>
  <c r="K201" i="86" s="1"/>
  <c r="K191" i="86"/>
  <c r="J191" i="86"/>
  <c r="I191" i="86"/>
  <c r="J189" i="86" l="1"/>
  <c r="G187" i="86"/>
  <c r="G201" i="86" s="1"/>
  <c r="H192" i="86"/>
  <c r="I189" i="86"/>
  <c r="K189" i="86"/>
  <c r="J186" i="86"/>
  <c r="J200" i="86" s="1"/>
  <c r="I186" i="86"/>
  <c r="I200" i="86" s="1"/>
  <c r="K186" i="86" l="1"/>
  <c r="L186" i="86" s="1"/>
  <c r="K200" i="86" l="1"/>
  <c r="F107" i="86" l="1"/>
  <c r="F104" i="86" l="1"/>
  <c r="M105" i="86"/>
  <c r="M108" i="86"/>
  <c r="K197" i="86" l="1"/>
  <c r="K196" i="86"/>
  <c r="H187" i="86"/>
  <c r="H201" i="86" l="1"/>
  <c r="I160" i="86" l="1"/>
  <c r="I148" i="86"/>
  <c r="H166" i="86"/>
  <c r="H154" i="86"/>
  <c r="J160" i="86"/>
  <c r="J148" i="86"/>
  <c r="K166" i="86"/>
  <c r="K154" i="86"/>
  <c r="I166" i="86"/>
  <c r="I154" i="86"/>
  <c r="K160" i="86"/>
  <c r="K148" i="86"/>
  <c r="J166" i="86"/>
  <c r="J154" i="86"/>
  <c r="H160" i="86"/>
  <c r="H148" i="86"/>
  <c r="K95" i="86"/>
  <c r="K116" i="86"/>
  <c r="K111" i="86"/>
  <c r="K93" i="86"/>
  <c r="K114" i="86"/>
  <c r="K109" i="86"/>
  <c r="J114" i="86"/>
  <c r="H87" i="86"/>
  <c r="G210" i="86" l="1"/>
  <c r="H211" i="86"/>
  <c r="I211" i="86"/>
  <c r="G211" i="86"/>
  <c r="K211" i="86" l="1"/>
  <c r="J211" i="86"/>
  <c r="K210" i="86"/>
  <c r="J210" i="86" l="1"/>
  <c r="H210" i="86" l="1"/>
  <c r="I210" i="86"/>
  <c r="F93" i="86" l="1"/>
  <c r="F95" i="86"/>
  <c r="C39" i="73" l="1" a="1"/>
  <c r="C54" i="73" s="1"/>
  <c r="C55" i="73" l="1"/>
  <c r="C46" i="73"/>
  <c r="C51" i="73"/>
  <c r="C43" i="73"/>
  <c r="C50" i="73"/>
  <c r="C42" i="73"/>
  <c r="C59" i="73"/>
  <c r="C47" i="73"/>
  <c r="C39" i="73"/>
  <c r="C61" i="73"/>
  <c r="C57" i="73"/>
  <c r="C53" i="73"/>
  <c r="C49" i="73"/>
  <c r="C45" i="73"/>
  <c r="C41" i="73"/>
  <c r="C64" i="73"/>
  <c r="C60" i="73"/>
  <c r="C56" i="73"/>
  <c r="C52" i="73"/>
  <c r="C48" i="73"/>
  <c r="C44" i="73"/>
  <c r="C40" i="73"/>
  <c r="C63" i="73"/>
  <c r="C62" i="73"/>
  <c r="C58" i="73"/>
  <c r="G116" i="86"/>
  <c r="G114" i="86"/>
  <c r="G111" i="86"/>
  <c r="G109" i="86"/>
  <c r="G123" i="86"/>
  <c r="G128" i="86"/>
  <c r="G106" i="86"/>
  <c r="G95" i="86" l="1"/>
  <c r="G93" i="86"/>
  <c r="H89" i="86"/>
  <c r="J95" i="86"/>
  <c r="I95" i="86"/>
  <c r="H95" i="86"/>
  <c r="J93" i="86"/>
  <c r="I93" i="86"/>
  <c r="H93" i="86"/>
  <c r="K5" i="79" l="1"/>
  <c r="J5" i="79"/>
  <c r="I5" i="79"/>
  <c r="J116" i="86" l="1"/>
  <c r="J109" i="86" l="1"/>
  <c r="J111" i="86"/>
  <c r="G131" i="86" l="1"/>
  <c r="G134" i="86"/>
  <c r="G135" i="86"/>
  <c r="G132" i="86"/>
  <c r="G140" i="86" l="1"/>
  <c r="G137" i="86"/>
  <c r="G16" i="89" l="1"/>
  <c r="G15" i="89"/>
  <c r="G7" i="89"/>
  <c r="G13" i="89" l="1"/>
  <c r="G14" i="89"/>
  <c r="G194" i="86" l="1"/>
  <c r="H194" i="86"/>
  <c r="I84" i="86" l="1"/>
  <c r="G87" i="86" l="1"/>
  <c r="G120" i="86"/>
  <c r="G127" i="86"/>
  <c r="G103" i="86"/>
  <c r="G73" i="86"/>
  <c r="G79" i="86"/>
  <c r="G67" i="86"/>
  <c r="G63" i="86"/>
  <c r="I131" i="86"/>
  <c r="J131" i="86"/>
  <c r="K131" i="86"/>
  <c r="G71" i="86"/>
  <c r="G77" i="86"/>
  <c r="G65" i="86"/>
  <c r="G62" i="86" l="1"/>
  <c r="G66" i="86" s="1"/>
  <c r="G89" i="86"/>
  <c r="G68" i="86"/>
  <c r="G5" i="79" l="1"/>
  <c r="H5" i="79"/>
  <c r="F82" i="86" l="1"/>
  <c r="F74" i="86"/>
  <c r="M95" i="86" l="1"/>
  <c r="M93" i="86" l="1"/>
  <c r="N93" i="86" s="1"/>
  <c r="N95" i="86"/>
  <c r="O95" i="86" l="1"/>
  <c r="O93" i="86"/>
  <c r="P93" i="86" l="1"/>
  <c r="P95" i="86"/>
  <c r="D54" i="73" s="1" a="1"/>
  <c r="F54" i="73" l="1"/>
  <c r="D54" i="73"/>
  <c r="G54" i="73"/>
  <c r="E54" i="73"/>
  <c r="H54" i="73"/>
  <c r="I54" i="73"/>
  <c r="J54" i="73"/>
  <c r="K54" i="73"/>
  <c r="M54" i="73"/>
  <c r="L54" i="73"/>
  <c r="D26" i="73" a="1"/>
  <c r="D26" i="73" l="1"/>
  <c r="E26" i="73"/>
  <c r="G26" i="73"/>
  <c r="F26" i="73"/>
  <c r="H26" i="73"/>
  <c r="I26" i="73"/>
  <c r="K26" i="73"/>
  <c r="J26" i="73"/>
  <c r="L26" i="73"/>
  <c r="M26" i="73"/>
  <c r="G82" i="86"/>
  <c r="G84" i="86"/>
  <c r="G88" i="79"/>
  <c r="G86" i="79"/>
  <c r="I111" i="86"/>
  <c r="I116" i="86"/>
  <c r="I109" i="86"/>
  <c r="I114" i="86"/>
  <c r="H111" i="86"/>
  <c r="H116" i="86"/>
  <c r="H109" i="86"/>
  <c r="H114" i="86"/>
  <c r="I89" i="86"/>
  <c r="G85" i="79" l="1"/>
  <c r="G100" i="86"/>
  <c r="H84" i="86"/>
  <c r="H82" i="86"/>
  <c r="L86" i="79"/>
  <c r="H131" i="86"/>
  <c r="L62" i="86"/>
  <c r="L120" i="86"/>
  <c r="L127" i="86"/>
  <c r="L134" i="86"/>
  <c r="L137" i="86" s="1"/>
  <c r="L103" i="86"/>
  <c r="L132" i="86"/>
  <c r="G99" i="86" l="1"/>
  <c r="H132" i="86"/>
  <c r="I132" i="86"/>
  <c r="J132" i="86"/>
  <c r="K132" i="86"/>
  <c r="J120" i="86"/>
  <c r="K120" i="86"/>
  <c r="H120" i="86"/>
  <c r="I120" i="86"/>
  <c r="H86" i="79"/>
  <c r="I86" i="79"/>
  <c r="J86" i="79"/>
  <c r="K86" i="79"/>
  <c r="I103" i="86"/>
  <c r="J103" i="86"/>
  <c r="K103" i="86"/>
  <c r="H103" i="86"/>
  <c r="H62" i="86"/>
  <c r="I62" i="86"/>
  <c r="J62" i="86"/>
  <c r="K62" i="86"/>
  <c r="L135" i="86"/>
  <c r="L140" i="86" s="1"/>
  <c r="H134" i="86"/>
  <c r="H137" i="86" s="1"/>
  <c r="I134" i="86"/>
  <c r="I137" i="86" s="1"/>
  <c r="J134" i="86"/>
  <c r="J137" i="86" s="1"/>
  <c r="K134" i="86"/>
  <c r="L128" i="86"/>
  <c r="H127" i="86"/>
  <c r="K127" i="86"/>
  <c r="I127" i="86"/>
  <c r="J127" i="86"/>
  <c r="G104" i="86"/>
  <c r="G88" i="86"/>
  <c r="L123" i="86"/>
  <c r="L88" i="79"/>
  <c r="L106" i="86"/>
  <c r="L17" i="79" l="1"/>
  <c r="L63" i="86"/>
  <c r="L19" i="79"/>
  <c r="K137" i="86"/>
  <c r="K100" i="86"/>
  <c r="J88" i="79"/>
  <c r="J85" i="79" s="1"/>
  <c r="J99" i="86" s="1"/>
  <c r="J123" i="86"/>
  <c r="K123" i="86"/>
  <c r="H123" i="86"/>
  <c r="I123" i="86"/>
  <c r="H63" i="86"/>
  <c r="I63" i="86"/>
  <c r="J63" i="86"/>
  <c r="K63" i="86"/>
  <c r="H128" i="86"/>
  <c r="K128" i="86"/>
  <c r="I128" i="86"/>
  <c r="J128" i="86"/>
  <c r="I106" i="86"/>
  <c r="J106" i="86"/>
  <c r="H106" i="86"/>
  <c r="K106" i="86"/>
  <c r="H135" i="86"/>
  <c r="H140" i="86" s="1"/>
  <c r="I135" i="86"/>
  <c r="I140" i="86" s="1"/>
  <c r="J135" i="86"/>
  <c r="J140" i="86" s="1"/>
  <c r="K135" i="86"/>
  <c r="H100" i="86"/>
  <c r="H104" i="86" s="1"/>
  <c r="I100" i="86"/>
  <c r="J100" i="86"/>
  <c r="K104" i="86"/>
  <c r="G168" i="86"/>
  <c r="G164" i="86"/>
  <c r="K88" i="79" l="1"/>
  <c r="K85" i="79" s="1"/>
  <c r="K99" i="86" s="1"/>
  <c r="L46" i="79"/>
  <c r="K140" i="86"/>
  <c r="M62" i="86"/>
  <c r="I104" i="86"/>
  <c r="H138" i="86"/>
  <c r="J104" i="86"/>
  <c r="I138" i="86"/>
  <c r="J138" i="86"/>
  <c r="H88" i="79"/>
  <c r="H85" i="79" s="1"/>
  <c r="H99" i="86" s="1"/>
  <c r="I88" i="79"/>
  <c r="L39" i="79" l="1"/>
  <c r="I85" i="79"/>
  <c r="I99" i="86" s="1"/>
  <c r="M88" i="79"/>
  <c r="N62" i="86"/>
  <c r="O62" i="86" s="1"/>
  <c r="P62" i="86" s="1"/>
  <c r="K168" i="86"/>
  <c r="K164" i="86"/>
  <c r="K156" i="86"/>
  <c r="K152" i="86"/>
  <c r="K150" i="86"/>
  <c r="J164" i="86"/>
  <c r="J168" i="86"/>
  <c r="J162" i="86"/>
  <c r="I164" i="86"/>
  <c r="I168" i="86"/>
  <c r="I162" i="86"/>
  <c r="H164" i="86"/>
  <c r="H168" i="86"/>
  <c r="H162" i="86"/>
  <c r="J156" i="86"/>
  <c r="J152" i="86"/>
  <c r="J150" i="86"/>
  <c r="I156" i="86"/>
  <c r="I152" i="86"/>
  <c r="I150" i="86"/>
  <c r="H156" i="86"/>
  <c r="H152" i="86"/>
  <c r="H150" i="86"/>
  <c r="G191" i="86"/>
  <c r="G22" i="79"/>
  <c r="G152" i="86"/>
  <c r="G156" i="86"/>
  <c r="G150" i="86"/>
  <c r="G8" i="89"/>
  <c r="L56" i="79" l="1"/>
  <c r="L66" i="79" s="1"/>
  <c r="G186" i="86"/>
  <c r="G200" i="86" s="1"/>
  <c r="K162" i="86"/>
  <c r="I79" i="79"/>
  <c r="I159" i="86" s="1"/>
  <c r="G43" i="79"/>
  <c r="G18" i="79"/>
  <c r="G199" i="86" l="1"/>
  <c r="K18" i="79"/>
  <c r="K22" i="79" l="1"/>
  <c r="K43" i="79"/>
  <c r="I82" i="86"/>
  <c r="J82" i="86" s="1"/>
  <c r="K82" i="86" l="1"/>
  <c r="L82" i="86" s="1"/>
  <c r="K180" i="86"/>
  <c r="G180" i="86"/>
  <c r="G205" i="86" s="1"/>
  <c r="K182" i="86" l="1"/>
  <c r="K205" i="86" s="1"/>
  <c r="K181" i="86"/>
  <c r="J7" i="79"/>
  <c r="M182" i="86" l="1"/>
  <c r="N182" i="86" s="1"/>
  <c r="O182" i="86" s="1"/>
  <c r="P182" i="86" s="1"/>
  <c r="M82" i="86"/>
  <c r="K176" i="86"/>
  <c r="J197" i="86"/>
  <c r="I197" i="86"/>
  <c r="J180" i="86"/>
  <c r="I180" i="86"/>
  <c r="J196" i="86"/>
  <c r="I196" i="86"/>
  <c r="I176" i="86"/>
  <c r="J176" i="86"/>
  <c r="G79" i="79"/>
  <c r="K77" i="79"/>
  <c r="K147" i="86" s="1"/>
  <c r="H180" i="86"/>
  <c r="H176" i="86"/>
  <c r="G9" i="89"/>
  <c r="G93" i="79" l="1"/>
  <c r="G159" i="86"/>
  <c r="H173" i="86"/>
  <c r="J173" i="86"/>
  <c r="K173" i="86"/>
  <c r="I173" i="86"/>
  <c r="H178" i="86"/>
  <c r="J178" i="86"/>
  <c r="J204" i="86" s="1"/>
  <c r="I182" i="86"/>
  <c r="I205" i="86" s="1"/>
  <c r="K178" i="86"/>
  <c r="M178" i="86" s="1"/>
  <c r="N178" i="86" s="1"/>
  <c r="O178" i="86" s="1"/>
  <c r="P178" i="86" s="1"/>
  <c r="H182" i="86"/>
  <c r="H205" i="86" s="1"/>
  <c r="I178" i="86"/>
  <c r="I204" i="86" s="1"/>
  <c r="J182" i="86"/>
  <c r="J205" i="86" s="1"/>
  <c r="K199" i="86"/>
  <c r="J43" i="79"/>
  <c r="J22" i="79"/>
  <c r="H43" i="79"/>
  <c r="H22" i="79"/>
  <c r="I43" i="79"/>
  <c r="I22" i="79"/>
  <c r="N82" i="86"/>
  <c r="H181" i="86"/>
  <c r="I177" i="86"/>
  <c r="I181" i="86"/>
  <c r="I199" i="86" s="1"/>
  <c r="J181" i="86"/>
  <c r="K177" i="86"/>
  <c r="H177" i="86"/>
  <c r="J177" i="86"/>
  <c r="J194" i="86"/>
  <c r="I77" i="79"/>
  <c r="I147" i="86" s="1"/>
  <c r="I194" i="86"/>
  <c r="I18" i="79"/>
  <c r="K79" i="79"/>
  <c r="K159" i="86" s="1"/>
  <c r="H18" i="79"/>
  <c r="J77" i="79"/>
  <c r="J147" i="86" s="1"/>
  <c r="G176" i="86"/>
  <c r="H77" i="79"/>
  <c r="H147" i="86" s="1"/>
  <c r="J79" i="79"/>
  <c r="J159" i="86" s="1"/>
  <c r="J18" i="79"/>
  <c r="G77" i="79"/>
  <c r="G147" i="86" s="1"/>
  <c r="H79" i="79"/>
  <c r="H159" i="86" s="1"/>
  <c r="L65" i="86"/>
  <c r="L66" i="86" s="1"/>
  <c r="O66" i="86" l="1"/>
  <c r="P66" i="86"/>
  <c r="N66" i="86"/>
  <c r="M66" i="86"/>
  <c r="K204" i="86"/>
  <c r="K203" i="86" s="1"/>
  <c r="G173" i="86"/>
  <c r="H172" i="86"/>
  <c r="I172" i="86"/>
  <c r="I203" i="86"/>
  <c r="J172" i="86"/>
  <c r="G178" i="86"/>
  <c r="G204" i="86" s="1"/>
  <c r="J203" i="86"/>
  <c r="K172" i="86"/>
  <c r="J199" i="86"/>
  <c r="I76" i="79"/>
  <c r="I145" i="86" s="1"/>
  <c r="G76" i="79"/>
  <c r="H76" i="79"/>
  <c r="H145" i="86" s="1"/>
  <c r="J76" i="79"/>
  <c r="J145" i="86" s="1"/>
  <c r="K76" i="79"/>
  <c r="K145" i="86" s="1"/>
  <c r="H65" i="86"/>
  <c r="I65" i="86"/>
  <c r="J65" i="86"/>
  <c r="K65" i="86"/>
  <c r="H77" i="86"/>
  <c r="I77" i="86"/>
  <c r="J77" i="86"/>
  <c r="K77" i="86"/>
  <c r="H71" i="86"/>
  <c r="I71" i="86"/>
  <c r="J71" i="86"/>
  <c r="K71" i="86"/>
  <c r="O82" i="86"/>
  <c r="G177" i="86"/>
  <c r="G172" i="86" s="1"/>
  <c r="L67" i="86"/>
  <c r="L68" i="86" s="1"/>
  <c r="L79" i="86"/>
  <c r="L73" i="86"/>
  <c r="G78" i="79" l="1"/>
  <c r="G145" i="86"/>
  <c r="N68" i="86"/>
  <c r="O68" i="86"/>
  <c r="P68" i="86"/>
  <c r="M68" i="86"/>
  <c r="K78" i="79"/>
  <c r="I78" i="79"/>
  <c r="J78" i="79"/>
  <c r="L16" i="86"/>
  <c r="H78" i="79"/>
  <c r="K34" i="86"/>
  <c r="L34" i="86"/>
  <c r="K53" i="86"/>
  <c r="L53" i="86"/>
  <c r="L115" i="86" s="1"/>
  <c r="K22" i="86"/>
  <c r="L22" i="86"/>
  <c r="K43" i="86"/>
  <c r="L43" i="86"/>
  <c r="K31" i="86"/>
  <c r="L31" i="86"/>
  <c r="K45" i="86"/>
  <c r="L45" i="86"/>
  <c r="K16" i="86"/>
  <c r="I16" i="86"/>
  <c r="J16" i="86"/>
  <c r="I67" i="86"/>
  <c r="J67" i="86"/>
  <c r="K67" i="86"/>
  <c r="H67" i="86"/>
  <c r="J73" i="86"/>
  <c r="K73" i="86"/>
  <c r="H73" i="86"/>
  <c r="I73" i="86"/>
  <c r="K66" i="86"/>
  <c r="H66" i="86"/>
  <c r="I66" i="86"/>
  <c r="J66" i="86"/>
  <c r="P82" i="86"/>
  <c r="I43" i="86"/>
  <c r="J43" i="86"/>
  <c r="H43" i="86"/>
  <c r="H34" i="86"/>
  <c r="I34" i="86"/>
  <c r="J34" i="86"/>
  <c r="I53" i="86"/>
  <c r="J53" i="86"/>
  <c r="H31" i="86"/>
  <c r="I31" i="86"/>
  <c r="J31" i="86"/>
  <c r="J45" i="86"/>
  <c r="H45" i="86"/>
  <c r="I45" i="86"/>
  <c r="L56" i="86"/>
  <c r="L25" i="86"/>
  <c r="L48" i="86"/>
  <c r="L40" i="86"/>
  <c r="L37" i="86"/>
  <c r="L50" i="86"/>
  <c r="G34" i="86"/>
  <c r="G31" i="86"/>
  <c r="G25" i="86"/>
  <c r="G22" i="86"/>
  <c r="G19" i="86"/>
  <c r="G16" i="86"/>
  <c r="K83" i="79"/>
  <c r="J83" i="79"/>
  <c r="I83" i="79"/>
  <c r="H83" i="79"/>
  <c r="G83" i="79"/>
  <c r="K82" i="79"/>
  <c r="J82" i="79"/>
  <c r="I82" i="79"/>
  <c r="H82" i="79"/>
  <c r="G82" i="79"/>
  <c r="G97" i="79"/>
  <c r="G96" i="79"/>
  <c r="H27" i="79"/>
  <c r="G27" i="79"/>
  <c r="J26" i="79"/>
  <c r="I26" i="79"/>
  <c r="H26" i="79"/>
  <c r="G26" i="79"/>
  <c r="K19" i="79"/>
  <c r="J19" i="79"/>
  <c r="I19" i="79"/>
  <c r="H19" i="79"/>
  <c r="G19" i="79"/>
  <c r="K17" i="79"/>
  <c r="J17" i="79"/>
  <c r="I17" i="79"/>
  <c r="H17" i="79"/>
  <c r="G17" i="79"/>
  <c r="J11" i="79"/>
  <c r="I11" i="79"/>
  <c r="H11" i="79"/>
  <c r="G11" i="79"/>
  <c r="K7" i="79"/>
  <c r="I7" i="79"/>
  <c r="H7" i="79"/>
  <c r="G7" i="79"/>
  <c r="G16" i="79"/>
  <c r="I27" i="79"/>
  <c r="K26" i="79"/>
  <c r="C2" i="50"/>
  <c r="G28" i="79" l="1"/>
  <c r="G29" i="79" s="1"/>
  <c r="L32" i="86"/>
  <c r="M32" i="86" s="1"/>
  <c r="N32" i="86" s="1"/>
  <c r="O32" i="86" s="1"/>
  <c r="P32" i="86" s="1"/>
  <c r="L46" i="86"/>
  <c r="M46" i="86" s="1"/>
  <c r="N46" i="86" s="1"/>
  <c r="O46" i="86" s="1"/>
  <c r="P46" i="86" s="1"/>
  <c r="L44" i="86"/>
  <c r="M44" i="86" s="1"/>
  <c r="N44" i="86" s="1"/>
  <c r="O44" i="86" s="1"/>
  <c r="P44" i="86" s="1"/>
  <c r="L51" i="86"/>
  <c r="M51" i="86" s="1"/>
  <c r="N51" i="86" s="1"/>
  <c r="O51" i="86" s="1"/>
  <c r="P51" i="86" s="1"/>
  <c r="L19" i="86"/>
  <c r="L49" i="86" s="1"/>
  <c r="M49" i="86" s="1"/>
  <c r="N49" i="86" s="1"/>
  <c r="O49" i="86" s="1"/>
  <c r="P49" i="86" s="1"/>
  <c r="L97" i="79"/>
  <c r="L41" i="86"/>
  <c r="M41" i="86" s="1"/>
  <c r="N41" i="86" s="1"/>
  <c r="O41" i="86" s="1"/>
  <c r="P41" i="86" s="1"/>
  <c r="L13" i="86"/>
  <c r="L26" i="86" s="1"/>
  <c r="M26" i="86" s="1"/>
  <c r="N26" i="86" s="1"/>
  <c r="O26" i="86" s="1"/>
  <c r="P26" i="86" s="1"/>
  <c r="L35" i="86"/>
  <c r="M35" i="86" s="1"/>
  <c r="N35" i="86" s="1"/>
  <c r="O35" i="86" s="1"/>
  <c r="P35" i="86" s="1"/>
  <c r="L96" i="79"/>
  <c r="K44" i="86"/>
  <c r="K35" i="86"/>
  <c r="L16" i="79"/>
  <c r="L21" i="79" s="1"/>
  <c r="L23" i="79" s="1"/>
  <c r="G73" i="79"/>
  <c r="G87" i="79" s="1"/>
  <c r="G35" i="86"/>
  <c r="J32" i="86"/>
  <c r="I32" i="86"/>
  <c r="K32" i="86"/>
  <c r="G32" i="86"/>
  <c r="J50" i="86"/>
  <c r="K50" i="86"/>
  <c r="H50" i="86"/>
  <c r="I50" i="86"/>
  <c r="H40" i="86"/>
  <c r="I40" i="86"/>
  <c r="J40" i="86"/>
  <c r="K40" i="86"/>
  <c r="K19" i="86"/>
  <c r="J48" i="86"/>
  <c r="K48" i="86"/>
  <c r="H48" i="86"/>
  <c r="J25" i="86"/>
  <c r="K25" i="86"/>
  <c r="H25" i="86"/>
  <c r="I25" i="86"/>
  <c r="H37" i="86"/>
  <c r="K37" i="86"/>
  <c r="I37" i="86"/>
  <c r="J37" i="86"/>
  <c r="K56" i="86"/>
  <c r="I56" i="86"/>
  <c r="G53" i="86" s="1"/>
  <c r="H53" i="86" s="1"/>
  <c r="J56" i="86"/>
  <c r="G43" i="86"/>
  <c r="H46" i="79"/>
  <c r="G46" i="79"/>
  <c r="K46" i="79"/>
  <c r="J46" i="79"/>
  <c r="I46" i="79"/>
  <c r="D51" i="73" a="1"/>
  <c r="M51" i="73" s="1"/>
  <c r="M77" i="86"/>
  <c r="K79" i="86"/>
  <c r="M71" i="86"/>
  <c r="K68" i="86"/>
  <c r="G7" i="86"/>
  <c r="G8" i="86"/>
  <c r="G45" i="86"/>
  <c r="J79" i="86"/>
  <c r="I68" i="86"/>
  <c r="H68" i="86"/>
  <c r="H79" i="86"/>
  <c r="J68" i="86"/>
  <c r="I79" i="86"/>
  <c r="J115" i="86"/>
  <c r="I44" i="86"/>
  <c r="J44" i="86"/>
  <c r="J27" i="79"/>
  <c r="J28" i="79" s="1"/>
  <c r="J29" i="79" s="1"/>
  <c r="K27" i="79"/>
  <c r="K28" i="79" s="1"/>
  <c r="K29" i="79" s="1"/>
  <c r="H81" i="79"/>
  <c r="J81" i="79"/>
  <c r="H16" i="86"/>
  <c r="H32" i="86" s="1"/>
  <c r="I81" i="79"/>
  <c r="G81" i="79"/>
  <c r="G102" i="79" s="1"/>
  <c r="K81" i="79"/>
  <c r="M90" i="79"/>
  <c r="H28" i="79"/>
  <c r="H29" i="79" s="1"/>
  <c r="M13" i="79"/>
  <c r="N13" i="79"/>
  <c r="O13" i="79"/>
  <c r="G10" i="86"/>
  <c r="G17" i="86" s="1"/>
  <c r="H96" i="79"/>
  <c r="L13" i="79"/>
  <c r="P13" i="79"/>
  <c r="K96" i="79"/>
  <c r="H22" i="86"/>
  <c r="H35" i="86" s="1"/>
  <c r="I96" i="79"/>
  <c r="I22" i="86"/>
  <c r="I35" i="86" s="1"/>
  <c r="J22" i="86"/>
  <c r="J35" i="86" s="1"/>
  <c r="J96" i="79"/>
  <c r="G101" i="86"/>
  <c r="G21" i="79"/>
  <c r="J9" i="79"/>
  <c r="H9" i="79"/>
  <c r="I101" i="86"/>
  <c r="G9" i="79"/>
  <c r="I28" i="79"/>
  <c r="I29" i="79" s="1"/>
  <c r="I9" i="79"/>
  <c r="G13" i="86"/>
  <c r="G23" i="86" s="1"/>
  <c r="H39" i="79" l="1"/>
  <c r="L23" i="86"/>
  <c r="M23" i="86" s="1"/>
  <c r="N23" i="86" s="1"/>
  <c r="O23" i="86" s="1"/>
  <c r="P23" i="86" s="1"/>
  <c r="L38" i="86"/>
  <c r="M38" i="86" s="1"/>
  <c r="N38" i="86" s="1"/>
  <c r="O38" i="86" s="1"/>
  <c r="P38" i="86" s="1"/>
  <c r="L10" i="86"/>
  <c r="L20" i="86" s="1"/>
  <c r="M20" i="86" s="1"/>
  <c r="N20" i="86" s="1"/>
  <c r="O20" i="86" s="1"/>
  <c r="P20" i="86" s="1"/>
  <c r="K102" i="79"/>
  <c r="J102" i="79"/>
  <c r="H102" i="79"/>
  <c r="I102" i="79"/>
  <c r="L31" i="79"/>
  <c r="G23" i="79"/>
  <c r="G31" i="79" s="1"/>
  <c r="K38" i="86"/>
  <c r="H41" i="86"/>
  <c r="K41" i="86"/>
  <c r="J41" i="86"/>
  <c r="I41" i="86"/>
  <c r="K13" i="86"/>
  <c r="K10" i="86"/>
  <c r="D51" i="73"/>
  <c r="E51" i="73"/>
  <c r="G51" i="73"/>
  <c r="F51" i="73"/>
  <c r="H51" i="73"/>
  <c r="I51" i="73"/>
  <c r="J51" i="73"/>
  <c r="K51" i="73"/>
  <c r="L51" i="73"/>
  <c r="G110" i="86"/>
  <c r="J46" i="86"/>
  <c r="I46" i="86"/>
  <c r="G56" i="86"/>
  <c r="H56" i="86" s="1"/>
  <c r="G37" i="86"/>
  <c r="G40" i="86"/>
  <c r="J39" i="79"/>
  <c r="G39" i="79"/>
  <c r="G56" i="79" s="1"/>
  <c r="G66" i="79" s="1"/>
  <c r="I39" i="79"/>
  <c r="F88" i="79"/>
  <c r="N71" i="86"/>
  <c r="N77" i="86"/>
  <c r="G112" i="86"/>
  <c r="I85" i="86"/>
  <c r="I90" i="86"/>
  <c r="I48" i="86"/>
  <c r="J117" i="86"/>
  <c r="G48" i="86"/>
  <c r="G50" i="86"/>
  <c r="J7" i="86"/>
  <c r="I7" i="86"/>
  <c r="H44" i="86"/>
  <c r="H7" i="86"/>
  <c r="G107" i="86"/>
  <c r="F68" i="86"/>
  <c r="F128" i="86"/>
  <c r="I141" i="86"/>
  <c r="I107" i="86"/>
  <c r="H51" i="86"/>
  <c r="J51" i="86"/>
  <c r="I51" i="86"/>
  <c r="H46" i="86"/>
  <c r="G90" i="86"/>
  <c r="G85" i="86"/>
  <c r="F87" i="86"/>
  <c r="F89" i="86"/>
  <c r="H16" i="79"/>
  <c r="H21" i="79" s="1"/>
  <c r="H23" i="79" s="1"/>
  <c r="H31" i="79" s="1"/>
  <c r="F85" i="86"/>
  <c r="F138" i="86"/>
  <c r="F66" i="86"/>
  <c r="K97" i="79"/>
  <c r="K16" i="79"/>
  <c r="K21" i="79" s="1"/>
  <c r="K23" i="79" s="1"/>
  <c r="K31" i="79" s="1"/>
  <c r="F127" i="86"/>
  <c r="M129" i="86" s="1"/>
  <c r="M139" i="86"/>
  <c r="G20" i="86"/>
  <c r="I19" i="86"/>
  <c r="I38" i="86" s="1"/>
  <c r="I97" i="79"/>
  <c r="H13" i="86"/>
  <c r="H23" i="86" s="1"/>
  <c r="J19" i="86"/>
  <c r="J38" i="86" s="1"/>
  <c r="J97" i="79"/>
  <c r="H19" i="86"/>
  <c r="H38" i="86" s="1"/>
  <c r="H97" i="79"/>
  <c r="J16" i="79"/>
  <c r="J21" i="79" s="1"/>
  <c r="J23" i="79" s="1"/>
  <c r="J31" i="79" s="1"/>
  <c r="I16" i="79"/>
  <c r="I21" i="79" s="1"/>
  <c r="I23" i="79" s="1"/>
  <c r="I31" i="79" s="1"/>
  <c r="G26" i="86"/>
  <c r="J101" i="86"/>
  <c r="I13" i="86"/>
  <c r="J13" i="86"/>
  <c r="H101" i="86"/>
  <c r="H56" i="79" l="1"/>
  <c r="H66" i="79" s="1"/>
  <c r="H44" i="79"/>
  <c r="H57" i="79" s="1"/>
  <c r="H69" i="79" s="1"/>
  <c r="J56" i="79"/>
  <c r="J66" i="79" s="1"/>
  <c r="I56" i="79"/>
  <c r="I66" i="79" s="1"/>
  <c r="H48" i="79"/>
  <c r="I35" i="79"/>
  <c r="J35" i="79"/>
  <c r="H35" i="79"/>
  <c r="G35" i="79"/>
  <c r="L32" i="79"/>
  <c r="L33" i="79" s="1"/>
  <c r="L55" i="79" s="1"/>
  <c r="L64" i="79" s="1"/>
  <c r="L17" i="86"/>
  <c r="M17" i="86" s="1"/>
  <c r="N17" i="86" s="1"/>
  <c r="O17" i="86" s="1"/>
  <c r="P17" i="86" s="1"/>
  <c r="K23" i="86"/>
  <c r="K17" i="86"/>
  <c r="J90" i="86"/>
  <c r="K90" i="86"/>
  <c r="G32" i="79"/>
  <c r="K32" i="79"/>
  <c r="K33" i="79" s="1"/>
  <c r="K55" i="79" s="1"/>
  <c r="K64" i="79" s="1"/>
  <c r="K20" i="86"/>
  <c r="K26" i="86"/>
  <c r="J44" i="79"/>
  <c r="J48" i="79"/>
  <c r="G48" i="79"/>
  <c r="G44" i="79"/>
  <c r="I48" i="79"/>
  <c r="I44" i="79"/>
  <c r="O71" i="86"/>
  <c r="O77" i="86"/>
  <c r="I110" i="86"/>
  <c r="J110" i="86"/>
  <c r="H110" i="86"/>
  <c r="J49" i="86"/>
  <c r="J8" i="86"/>
  <c r="I49" i="86"/>
  <c r="I8" i="86"/>
  <c r="H49" i="86"/>
  <c r="H8" i="86"/>
  <c r="M128" i="86"/>
  <c r="J141" i="86"/>
  <c r="J107" i="86"/>
  <c r="H141" i="86"/>
  <c r="H107" i="86"/>
  <c r="H32" i="79"/>
  <c r="H33" i="79" s="1"/>
  <c r="H55" i="79" s="1"/>
  <c r="H64" i="79" s="1"/>
  <c r="H85" i="86"/>
  <c r="J85" i="86" s="1"/>
  <c r="H90" i="86"/>
  <c r="M127" i="86"/>
  <c r="H26" i="86"/>
  <c r="I10" i="86"/>
  <c r="I32" i="79"/>
  <c r="I33" i="79" s="1"/>
  <c r="I55" i="79" s="1"/>
  <c r="I64" i="79" s="1"/>
  <c r="H10" i="86"/>
  <c r="J10" i="86"/>
  <c r="I23" i="86"/>
  <c r="I26" i="86"/>
  <c r="J23" i="86"/>
  <c r="J26" i="86"/>
  <c r="J32" i="79"/>
  <c r="J33" i="79" s="1"/>
  <c r="J55" i="79" s="1"/>
  <c r="J64" i="79" s="1"/>
  <c r="K101" i="86"/>
  <c r="H58" i="79" l="1"/>
  <c r="G57" i="79"/>
  <c r="G69" i="79" s="1"/>
  <c r="G58" i="79"/>
  <c r="I57" i="79"/>
  <c r="I69" i="79" s="1"/>
  <c r="I58" i="79"/>
  <c r="J57" i="79"/>
  <c r="J69" i="79" s="1"/>
  <c r="J58" i="79"/>
  <c r="G33" i="79"/>
  <c r="L90" i="86"/>
  <c r="K85" i="86"/>
  <c r="G36" i="79"/>
  <c r="K141" i="86"/>
  <c r="J112" i="86"/>
  <c r="J36" i="79"/>
  <c r="H36" i="79"/>
  <c r="P77" i="86"/>
  <c r="P71" i="86"/>
  <c r="H112" i="86"/>
  <c r="I112" i="86"/>
  <c r="K107" i="86"/>
  <c r="N128" i="86"/>
  <c r="N127" i="86"/>
  <c r="H17" i="86"/>
  <c r="H20" i="86"/>
  <c r="I36" i="79"/>
  <c r="J20" i="86"/>
  <c r="J17" i="86"/>
  <c r="I20" i="86"/>
  <c r="I17" i="86"/>
  <c r="L101" i="86"/>
  <c r="G40" i="79" l="1"/>
  <c r="G55" i="79"/>
  <c r="G64" i="79" s="1"/>
  <c r="L89" i="86"/>
  <c r="P90" i="86"/>
  <c r="M90" i="86"/>
  <c r="N90" i="86"/>
  <c r="O90" i="86"/>
  <c r="L107" i="86"/>
  <c r="L141" i="86"/>
  <c r="M141" i="86" s="1"/>
  <c r="D20" i="73" a="1"/>
  <c r="M20" i="73" s="1"/>
  <c r="H40" i="79"/>
  <c r="J40" i="79"/>
  <c r="I40" i="79"/>
  <c r="D19" i="73" a="1"/>
  <c r="M19" i="73" s="1"/>
  <c r="O128" i="86"/>
  <c r="P128" i="86" s="1"/>
  <c r="O127" i="86"/>
  <c r="P127" i="86" s="1"/>
  <c r="M101" i="86"/>
  <c r="N88" i="79"/>
  <c r="O141" i="86" l="1"/>
  <c r="N141" i="86"/>
  <c r="M107" i="86"/>
  <c r="P141" i="86"/>
  <c r="P107" i="86"/>
  <c r="N107" i="86"/>
  <c r="O107" i="86"/>
  <c r="D19" i="73"/>
  <c r="G19" i="73"/>
  <c r="E19" i="73"/>
  <c r="H19" i="73"/>
  <c r="F19" i="73"/>
  <c r="I19" i="73"/>
  <c r="J19" i="73"/>
  <c r="K19" i="73"/>
  <c r="L19" i="73"/>
  <c r="D20" i="73"/>
  <c r="E20" i="73"/>
  <c r="G20" i="73"/>
  <c r="H20" i="73"/>
  <c r="F20" i="73"/>
  <c r="I20" i="73"/>
  <c r="J20" i="73"/>
  <c r="K20" i="73"/>
  <c r="L20" i="73"/>
  <c r="N101" i="86"/>
  <c r="O88" i="79"/>
  <c r="P88" i="79" l="1"/>
  <c r="D57" i="73" a="1"/>
  <c r="M57" i="73" s="1"/>
  <c r="D29" i="73" a="1"/>
  <c r="O101" i="86"/>
  <c r="D29" i="73" l="1"/>
  <c r="H29" i="73"/>
  <c r="E29" i="73"/>
  <c r="F29" i="73"/>
  <c r="G29" i="73"/>
  <c r="I29" i="73"/>
  <c r="J29" i="73"/>
  <c r="K29" i="73"/>
  <c r="L29" i="73"/>
  <c r="M29" i="73"/>
  <c r="D57" i="73"/>
  <c r="H57" i="73"/>
  <c r="G57" i="73"/>
  <c r="F57" i="73"/>
  <c r="E57" i="73"/>
  <c r="I57" i="73"/>
  <c r="J57" i="73"/>
  <c r="K57" i="73"/>
  <c r="L57" i="73"/>
  <c r="P101" i="86"/>
  <c r="D58" i="73" l="1" a="1"/>
  <c r="D58" i="73" l="1"/>
  <c r="F58" i="73"/>
  <c r="E58" i="73"/>
  <c r="G58" i="73"/>
  <c r="H58" i="73"/>
  <c r="I58" i="73"/>
  <c r="J58" i="73"/>
  <c r="K58" i="73"/>
  <c r="L58" i="73"/>
  <c r="M58" i="73"/>
  <c r="K9" i="79"/>
  <c r="K35" i="79" s="1"/>
  <c r="M106" i="86" l="1"/>
  <c r="P106" i="86"/>
  <c r="O106" i="86"/>
  <c r="N106" i="86"/>
  <c r="D55" i="73" l="1" a="1"/>
  <c r="I55" i="73" s="1"/>
  <c r="K55" i="73" l="1"/>
  <c r="M55" i="73"/>
  <c r="L55" i="73"/>
  <c r="J55" i="73"/>
  <c r="D55" i="73"/>
  <c r="G55" i="73"/>
  <c r="E55" i="73"/>
  <c r="F55" i="73"/>
  <c r="H55" i="73"/>
  <c r="J89" i="86" l="1"/>
  <c r="K89" i="86" l="1"/>
  <c r="J84" i="86"/>
  <c r="I184" i="86" l="1"/>
  <c r="J184" i="86"/>
  <c r="K84" i="86" l="1"/>
  <c r="L85" i="86"/>
  <c r="P85" i="86" l="1"/>
  <c r="N85" i="86"/>
  <c r="O85" i="86"/>
  <c r="M85" i="86"/>
  <c r="K39" i="79"/>
  <c r="K56" i="79" l="1"/>
  <c r="K66" i="79" s="1"/>
  <c r="K48" i="79"/>
  <c r="K44" i="79"/>
  <c r="K57" i="79" l="1"/>
  <c r="K69" i="79" s="1"/>
  <c r="K58" i="79"/>
  <c r="K36" i="79"/>
  <c r="K184" i="86"/>
  <c r="K40" i="79" l="1"/>
  <c r="D21" i="73" l="1" a="1"/>
  <c r="D21" i="73" l="1"/>
  <c r="H21" i="73"/>
  <c r="G21" i="73"/>
  <c r="E21" i="73"/>
  <c r="F21" i="73"/>
  <c r="K117" i="86"/>
  <c r="K51" i="86" l="1"/>
  <c r="K7" i="86"/>
  <c r="K46" i="86"/>
  <c r="K8" i="86"/>
  <c r="K49" i="86"/>
  <c r="K112" i="86" l="1"/>
  <c r="K110" i="86"/>
  <c r="K115" i="86" l="1"/>
  <c r="M115" i="86" l="1"/>
  <c r="N115" i="86" l="1"/>
  <c r="O115" i="86" l="1"/>
  <c r="P115" i="86" l="1"/>
  <c r="K138" i="86" l="1"/>
  <c r="L21" i="73" l="1"/>
  <c r="I21" i="73"/>
  <c r="O65" i="86" l="1"/>
  <c r="N65" i="86"/>
  <c r="K21" i="73"/>
  <c r="M21" i="73"/>
  <c r="P65" i="86"/>
  <c r="J21" i="73"/>
  <c r="M65" i="86"/>
  <c r="D18" i="73" l="1" a="1"/>
  <c r="D18" i="73" l="1"/>
  <c r="H18" i="73"/>
  <c r="G18" i="73"/>
  <c r="F18" i="73"/>
  <c r="E18" i="73"/>
  <c r="M18" i="73"/>
  <c r="K18" i="73"/>
  <c r="I18" i="73"/>
  <c r="L18" i="73"/>
  <c r="J18" i="73"/>
  <c r="K194" i="86" l="1"/>
  <c r="G189" i="86" l="1"/>
  <c r="G184" i="86"/>
  <c r="H191" i="86"/>
  <c r="H189" i="86" l="1"/>
  <c r="H186" i="86"/>
  <c r="H200" i="86" s="1"/>
  <c r="H199" i="86" s="1"/>
  <c r="G203" i="86"/>
  <c r="H204" i="86" l="1"/>
  <c r="H203" i="86" s="1"/>
  <c r="H184" i="86"/>
  <c r="G92" i="79" l="1"/>
  <c r="G101" i="79" l="1"/>
  <c r="G100" i="79"/>
  <c r="G91" i="79"/>
  <c r="G61" i="86" l="1"/>
  <c r="G74" i="86"/>
  <c r="G95" i="79"/>
  <c r="G6" i="86" s="1"/>
  <c r="L201" i="86" l="1"/>
  <c r="L184" i="86"/>
  <c r="L200" i="86"/>
  <c r="L189" i="86"/>
  <c r="L199" i="86" l="1"/>
  <c r="L40" i="79" l="1"/>
  <c r="H88" i="86" l="1"/>
  <c r="I88" i="86" l="1"/>
  <c r="J88" i="86" l="1"/>
  <c r="L88" i="86" s="1"/>
  <c r="K88" i="86"/>
  <c r="K87" i="86" s="1"/>
  <c r="I87" i="86"/>
  <c r="J87" i="86" l="1"/>
  <c r="N88" i="86"/>
  <c r="M88" i="86"/>
  <c r="O88" i="86"/>
  <c r="P88" i="86"/>
  <c r="L48" i="79"/>
  <c r="L44" i="79"/>
  <c r="L57" i="79" l="1"/>
  <c r="L69" i="79" s="1"/>
  <c r="L58" i="79"/>
  <c r="L102" i="79"/>
  <c r="L204" i="86" l="1"/>
  <c r="L173" i="86" l="1"/>
  <c r="L205" i="86"/>
  <c r="L203" i="86" s="1"/>
  <c r="L172" i="86"/>
  <c r="L84" i="86" l="1"/>
  <c r="L8" i="86" l="1"/>
  <c r="L112" i="86" s="1"/>
  <c r="L7" i="86" l="1"/>
  <c r="L117" i="86" l="1"/>
  <c r="M117" i="86" s="1"/>
  <c r="N117" i="86" l="1"/>
  <c r="O117" i="86" l="1"/>
  <c r="P117" i="86" l="1"/>
  <c r="I98" i="79" l="1"/>
  <c r="I73" i="79" s="1"/>
  <c r="I93" i="79" l="1"/>
  <c r="J98" i="79"/>
  <c r="J93" i="79" s="1"/>
  <c r="M98" i="79"/>
  <c r="H98" i="79"/>
  <c r="H93" i="79" s="1"/>
  <c r="P98" i="79"/>
  <c r="K98" i="79"/>
  <c r="K93" i="79" s="1"/>
  <c r="L98" i="79"/>
  <c r="L73" i="79" s="1"/>
  <c r="L87" i="79" s="1"/>
  <c r="N98" i="79"/>
  <c r="O98" i="79"/>
  <c r="I87" i="79"/>
  <c r="I92" i="79"/>
  <c r="J73" i="79" l="1"/>
  <c r="J87" i="79" s="1"/>
  <c r="H73" i="79"/>
  <c r="H92" i="79" s="1"/>
  <c r="H91" i="79" s="1"/>
  <c r="L93" i="79"/>
  <c r="K73" i="79"/>
  <c r="K87" i="79" s="1"/>
  <c r="I100" i="79"/>
  <c r="I101" i="79"/>
  <c r="I91" i="79"/>
  <c r="I61" i="86" l="1"/>
  <c r="I74" i="86"/>
  <c r="H61" i="86"/>
  <c r="H74" i="86"/>
  <c r="J92" i="79"/>
  <c r="J101" i="79" s="1"/>
  <c r="H100" i="79"/>
  <c r="H87" i="79"/>
  <c r="H101" i="79"/>
  <c r="K92" i="79"/>
  <c r="K91" i="79" s="1"/>
  <c r="I95" i="79"/>
  <c r="I6" i="86" s="1"/>
  <c r="H95" i="79"/>
  <c r="H6" i="86" s="1"/>
  <c r="K61" i="86" l="1"/>
  <c r="K74" i="86"/>
  <c r="J100" i="79"/>
  <c r="J91" i="79"/>
  <c r="K100" i="79"/>
  <c r="K95" i="79"/>
  <c r="K6" i="86" s="1"/>
  <c r="K101" i="79"/>
  <c r="J61" i="86" l="1"/>
  <c r="J74" i="86"/>
  <c r="J95" i="79"/>
  <c r="J6" i="86" s="1"/>
  <c r="L100" i="86" l="1"/>
  <c r="L87" i="86" s="1"/>
  <c r="L85" i="79"/>
  <c r="L99" i="86" s="1"/>
  <c r="L92" i="79" l="1"/>
  <c r="L91" i="79" s="1"/>
  <c r="L104" i="86"/>
  <c r="M104" i="86" s="1"/>
  <c r="L110" i="86"/>
  <c r="L138" i="86"/>
  <c r="L61" i="86" l="1"/>
  <c r="L74" i="86"/>
  <c r="P104" i="86"/>
  <c r="L95" i="79"/>
  <c r="L6" i="86" s="1"/>
  <c r="L101" i="79"/>
  <c r="L100" i="79"/>
  <c r="O104" i="86"/>
  <c r="N104" i="86"/>
  <c r="M138" i="86"/>
  <c r="N138" i="86"/>
  <c r="O138" i="86"/>
  <c r="P138" i="86"/>
  <c r="K70" i="79" l="1"/>
  <c r="K60" i="79"/>
  <c r="J60" i="79"/>
  <c r="J70" i="79"/>
  <c r="L74" i="79"/>
  <c r="L121" i="86"/>
  <c r="L124" i="86"/>
  <c r="L67" i="79"/>
  <c r="H121" i="86"/>
  <c r="H124" i="86"/>
  <c r="H67" i="79"/>
  <c r="H74" i="79"/>
  <c r="I70" i="79"/>
  <c r="I60" i="79"/>
  <c r="J74" i="79"/>
  <c r="K121" i="86"/>
  <c r="K124" i="86"/>
  <c r="K67" i="79"/>
  <c r="I74" i="79"/>
  <c r="K74" i="79"/>
  <c r="H60" i="79"/>
  <c r="H70" i="79"/>
  <c r="J67" i="79"/>
  <c r="J124" i="86"/>
  <c r="J121" i="86"/>
  <c r="L9" i="79"/>
  <c r="L70" i="79"/>
  <c r="L60" i="79"/>
  <c r="G121" i="86"/>
  <c r="G124" i="86"/>
  <c r="G67" i="79"/>
  <c r="G70" i="79"/>
  <c r="G60" i="79"/>
  <c r="G74" i="79"/>
  <c r="I124" i="86"/>
  <c r="I121" i="86"/>
  <c r="I67" i="79"/>
  <c r="L36" i="79"/>
  <c r="L35" i="79" l="1"/>
  <c r="G71" i="79"/>
  <c r="L71" i="79"/>
  <c r="H71" i="79"/>
  <c r="I71" i="79"/>
  <c r="J71" i="79"/>
  <c r="K71" i="79"/>
  <c r="D48" i="73" l="1" a="1"/>
  <c r="D48" i="73" l="1"/>
  <c r="H48" i="73"/>
  <c r="I48" i="73"/>
  <c r="E48" i="73"/>
  <c r="G48" i="73"/>
  <c r="F48" i="73"/>
  <c r="I185" i="86" l="1"/>
  <c r="I190" i="86"/>
  <c r="I174" i="86"/>
  <c r="I195" i="86"/>
  <c r="J174" i="86"/>
  <c r="J195" i="86"/>
  <c r="J185" i="86"/>
  <c r="J190" i="86"/>
  <c r="K190" i="86"/>
  <c r="K185" i="86"/>
  <c r="K195" i="86"/>
  <c r="K174" i="86"/>
  <c r="L155" i="86"/>
  <c r="L157" i="86"/>
  <c r="L151" i="86"/>
  <c r="L153" i="86"/>
  <c r="L149" i="86"/>
  <c r="H190" i="86"/>
  <c r="H195" i="86"/>
  <c r="H174" i="86"/>
  <c r="H185" i="86"/>
  <c r="K153" i="86"/>
  <c r="K157" i="86"/>
  <c r="K151" i="86"/>
  <c r="I157" i="86"/>
  <c r="I153" i="86"/>
  <c r="I151" i="86"/>
  <c r="G185" i="86"/>
  <c r="G174" i="86"/>
  <c r="G190" i="86"/>
  <c r="G153" i="86"/>
  <c r="G157" i="86"/>
  <c r="G151" i="86"/>
  <c r="L190" i="86"/>
  <c r="L174" i="86"/>
  <c r="L185" i="86"/>
  <c r="L195" i="86"/>
  <c r="H153" i="86"/>
  <c r="H151" i="86"/>
  <c r="H157" i="86"/>
  <c r="J151" i="86"/>
  <c r="J153" i="86"/>
  <c r="J157" i="86"/>
  <c r="D30" i="73" l="1" a="1"/>
  <c r="G30" i="73" s="1"/>
  <c r="D30" i="73"/>
  <c r="I165" i="86"/>
  <c r="I169" i="86"/>
  <c r="I163" i="86"/>
  <c r="J165" i="86"/>
  <c r="J163" i="86"/>
  <c r="J169" i="86"/>
  <c r="H169" i="86"/>
  <c r="H165" i="86"/>
  <c r="H163" i="86"/>
  <c r="K163" i="86"/>
  <c r="K165" i="86"/>
  <c r="K169" i="86"/>
  <c r="L167" i="86"/>
  <c r="L169" i="86"/>
  <c r="L165" i="86"/>
  <c r="L161" i="86"/>
  <c r="L163" i="86"/>
  <c r="F30" i="73" l="1"/>
  <c r="E30" i="73"/>
  <c r="H30" i="73"/>
  <c r="I30" i="73"/>
  <c r="G27" i="73"/>
  <c r="F27" i="73"/>
  <c r="H27" i="73"/>
  <c r="I27" i="73"/>
  <c r="D27" i="73"/>
  <c r="E27" i="73"/>
  <c r="D28" i="73" a="1"/>
  <c r="D25" i="73" a="1"/>
  <c r="D22" i="73" a="1"/>
  <c r="F22" i="73" l="1"/>
  <c r="E22" i="73"/>
  <c r="G22" i="73"/>
  <c r="D22" i="73"/>
  <c r="H22" i="73"/>
  <c r="I22" i="73"/>
  <c r="E25" i="73"/>
  <c r="D25" i="73"/>
  <c r="I25" i="73"/>
  <c r="F25" i="73"/>
  <c r="G25" i="73"/>
  <c r="H25" i="73"/>
  <c r="D28" i="73"/>
  <c r="G28" i="73"/>
  <c r="H28" i="73"/>
  <c r="I28" i="73"/>
  <c r="F28" i="73"/>
  <c r="E28" i="73"/>
  <c r="D56" i="73" a="1"/>
  <c r="P74" i="86"/>
  <c r="N74" i="86"/>
  <c r="O74" i="86"/>
  <c r="M74" i="86"/>
  <c r="G57" i="86"/>
  <c r="G54" i="86"/>
  <c r="I57" i="86"/>
  <c r="I54" i="86"/>
  <c r="L54" i="86"/>
  <c r="M54" i="86" s="1"/>
  <c r="L57" i="86"/>
  <c r="M57" i="86" s="1"/>
  <c r="J57" i="86"/>
  <c r="J54" i="86"/>
  <c r="K54" i="86"/>
  <c r="K57" i="86"/>
  <c r="H16" i="89" l="1" a="1"/>
  <c r="H14" i="89" a="1"/>
  <c r="H49" i="73"/>
  <c r="G49" i="73"/>
  <c r="E49" i="73"/>
  <c r="D49" i="73"/>
  <c r="I49" i="73"/>
  <c r="F49" i="73"/>
  <c r="F56" i="73"/>
  <c r="H56" i="73"/>
  <c r="I56" i="73"/>
  <c r="G56" i="73"/>
  <c r="D56" i="73"/>
  <c r="E56" i="73"/>
  <c r="D47" i="73" a="1"/>
  <c r="I28" i="86"/>
  <c r="I11" i="86"/>
  <c r="I14" i="86" s="1"/>
  <c r="J11" i="86"/>
  <c r="J14" i="86" s="1"/>
  <c r="J28" i="86"/>
  <c r="K11" i="86"/>
  <c r="K14" i="86" s="1"/>
  <c r="K28" i="86"/>
  <c r="N57" i="86"/>
  <c r="G28" i="86"/>
  <c r="G11" i="86"/>
  <c r="G14" i="86" s="1"/>
  <c r="N54" i="86"/>
  <c r="H28" i="86"/>
  <c r="H11" i="86"/>
  <c r="H14" i="86" s="1"/>
  <c r="L28" i="86"/>
  <c r="L11" i="86"/>
  <c r="E50" i="73" l="1"/>
  <c r="F50" i="73"/>
  <c r="D50" i="73"/>
  <c r="I50" i="73"/>
  <c r="G50" i="73"/>
  <c r="H50" i="73"/>
  <c r="F52" i="73"/>
  <c r="H52" i="73"/>
  <c r="G52" i="73"/>
  <c r="E52" i="73"/>
  <c r="D52" i="73"/>
  <c r="I52" i="73"/>
  <c r="E47" i="73"/>
  <c r="I47" i="73"/>
  <c r="F47" i="73"/>
  <c r="G47" i="73"/>
  <c r="H47" i="73"/>
  <c r="D47" i="73"/>
  <c r="D53" i="73" a="1"/>
  <c r="D46" i="73" a="1"/>
  <c r="M11" i="86"/>
  <c r="L14" i="86"/>
  <c r="O54" i="86"/>
  <c r="O57" i="86"/>
  <c r="H46" i="73" l="1"/>
  <c r="I46" i="73"/>
  <c r="G46" i="73"/>
  <c r="E46" i="73"/>
  <c r="F46" i="73"/>
  <c r="D46" i="73"/>
  <c r="H53" i="73"/>
  <c r="F53" i="73"/>
  <c r="I53" i="73"/>
  <c r="E53" i="73"/>
  <c r="G53" i="73"/>
  <c r="D53" i="73"/>
  <c r="P54" i="86"/>
  <c r="N11" i="86"/>
  <c r="M14" i="86"/>
  <c r="P57" i="86"/>
  <c r="H8" i="89" l="1" a="1"/>
  <c r="O11" i="86"/>
  <c r="N14" i="86"/>
  <c r="H15" i="89" l="1" a="1"/>
  <c r="H45" i="73"/>
  <c r="G45" i="73"/>
  <c r="D45" i="73"/>
  <c r="E45" i="73"/>
  <c r="I45" i="73"/>
  <c r="F45" i="73"/>
  <c r="H17" i="73"/>
  <c r="D17" i="73"/>
  <c r="I17" i="73"/>
  <c r="G17" i="73"/>
  <c r="E17" i="73"/>
  <c r="F17" i="73"/>
  <c r="P11" i="86"/>
  <c r="O14" i="86"/>
  <c r="D31" i="73" l="1" a="1"/>
  <c r="D59" i="73" a="1"/>
  <c r="P14" i="86"/>
  <c r="G59" i="73" l="1"/>
  <c r="F59" i="73"/>
  <c r="H59" i="73"/>
  <c r="E59" i="73"/>
  <c r="D59" i="73"/>
  <c r="I59" i="73"/>
  <c r="I31" i="73"/>
  <c r="D31" i="73"/>
  <c r="E31" i="73"/>
  <c r="F31" i="73"/>
  <c r="G31" i="73"/>
  <c r="H31" i="73"/>
  <c r="F39" i="73" l="1"/>
  <c r="E39" i="73"/>
  <c r="H39" i="73"/>
  <c r="I39" i="73"/>
  <c r="G39" i="73"/>
  <c r="D39" i="73"/>
  <c r="E11" i="73"/>
  <c r="I11" i="73"/>
  <c r="F11" i="73"/>
  <c r="G11" i="73"/>
  <c r="D11" i="73"/>
  <c r="H11" i="73"/>
  <c r="E12" i="73"/>
  <c r="D12" i="73"/>
  <c r="G12" i="73"/>
  <c r="H12" i="73"/>
  <c r="F12" i="73"/>
  <c r="I12" i="73"/>
  <c r="G40" i="73"/>
  <c r="D40" i="73"/>
  <c r="E40" i="73"/>
  <c r="I40" i="73"/>
  <c r="F40" i="73"/>
  <c r="H40" i="73"/>
  <c r="I44" i="73" l="1"/>
  <c r="H44" i="73"/>
  <c r="E44" i="73"/>
  <c r="F44" i="73"/>
  <c r="G44" i="73"/>
  <c r="D44" i="73"/>
  <c r="D43" i="73"/>
  <c r="I43" i="73"/>
  <c r="E43" i="73"/>
  <c r="F43" i="73"/>
  <c r="G43" i="73"/>
  <c r="H43" i="73"/>
  <c r="F8" i="73"/>
  <c r="H8" i="73"/>
  <c r="D8" i="73"/>
  <c r="E8" i="73"/>
  <c r="G8" i="73"/>
  <c r="I8" i="73"/>
  <c r="F16" i="73"/>
  <c r="D16" i="73"/>
  <c r="E16" i="73"/>
  <c r="I16" i="73"/>
  <c r="H16" i="73"/>
  <c r="G16" i="73"/>
  <c r="G7" i="73"/>
  <c r="I7" i="73"/>
  <c r="H7" i="73"/>
  <c r="D7" i="73"/>
  <c r="E7" i="73"/>
  <c r="F7" i="73"/>
  <c r="E42" i="73"/>
  <c r="H42" i="73"/>
  <c r="G42" i="73"/>
  <c r="F42" i="73"/>
  <c r="I42" i="73"/>
  <c r="D42" i="73"/>
  <c r="D13" i="73" a="1"/>
  <c r="D15" i="73" a="1"/>
  <c r="D41" i="73" a="1"/>
  <c r="D14" i="73" a="1"/>
  <c r="F60" i="73" l="1"/>
  <c r="I60" i="73"/>
  <c r="E60" i="73"/>
  <c r="D60" i="73"/>
  <c r="G60" i="73"/>
  <c r="H60" i="73"/>
  <c r="D32" i="73" a="1"/>
  <c r="F14" i="73"/>
  <c r="D14" i="73"/>
  <c r="E14" i="73"/>
  <c r="H14" i="73"/>
  <c r="I14" i="73"/>
  <c r="G14" i="73"/>
  <c r="G41" i="73"/>
  <c r="D41" i="73"/>
  <c r="H41" i="73"/>
  <c r="I41" i="73"/>
  <c r="F41" i="73"/>
  <c r="E41" i="73"/>
  <c r="H13" i="73"/>
  <c r="G13" i="73"/>
  <c r="E13" i="73"/>
  <c r="D13" i="73"/>
  <c r="F13" i="73"/>
  <c r="I13" i="73"/>
  <c r="H15" i="73"/>
  <c r="F15" i="73"/>
  <c r="G15" i="73"/>
  <c r="E15" i="73"/>
  <c r="I15" i="73"/>
  <c r="D15" i="73"/>
  <c r="G32" i="73" l="1"/>
  <c r="F32" i="73"/>
  <c r="D32" i="73"/>
  <c r="E32" i="73"/>
  <c r="H32" i="73"/>
  <c r="I32" i="73"/>
  <c r="H9" i="89" l="1" a="1"/>
  <c r="H7" i="89" a="1"/>
  <c r="D27" i="73" a="1"/>
  <c r="D17" i="73" l="1" a="1"/>
  <c r="D45" i="73" a="1"/>
  <c r="D49" i="73" a="1"/>
  <c r="D52" i="73" l="1" a="1"/>
  <c r="D40" i="73" a="1"/>
  <c r="D12" i="73" a="1"/>
  <c r="D11" i="73" a="1"/>
  <c r="D39" i="73" a="1"/>
  <c r="D50" i="73" a="1"/>
  <c r="D16" i="73" l="1" a="1"/>
  <c r="D42" i="73" a="1"/>
  <c r="D44" i="73" a="1"/>
  <c r="D43" i="73" a="1"/>
  <c r="D8" i="73" a="1"/>
  <c r="D7" i="73" a="1"/>
  <c r="D60" i="73" l="1" a="1"/>
  <c r="D6" i="73" l="1" a="1"/>
  <c r="I6" i="73" l="1"/>
  <c r="I9" i="73" s="1"/>
  <c r="H6" i="73"/>
  <c r="H9" i="73" s="1"/>
  <c r="E6" i="73"/>
  <c r="E9" i="73" s="1"/>
  <c r="D6" i="73"/>
  <c r="D9" i="73" s="1"/>
  <c r="G6" i="73"/>
  <c r="G9" i="73" s="1"/>
  <c r="F6" i="73"/>
  <c r="F9" i="73" s="1"/>
  <c r="M41" i="79" l="1"/>
  <c r="M40" i="79"/>
  <c r="N40" i="79" s="1"/>
  <c r="O40" i="79" s="1"/>
  <c r="P40" i="79" s="1"/>
  <c r="F40" i="79"/>
  <c r="M183" i="86" l="1"/>
  <c r="F177" i="86"/>
  <c r="F181" i="86"/>
  <c r="M179" i="86"/>
  <c r="M181" i="86"/>
  <c r="N181" i="86" s="1"/>
  <c r="O181" i="86" s="1"/>
  <c r="P181" i="86" s="1"/>
  <c r="M177" i="86"/>
  <c r="N177" i="86" s="1"/>
  <c r="O177" i="86" s="1"/>
  <c r="P177" i="86" s="1"/>
  <c r="C209" i="86" l="1"/>
  <c r="H208" i="86"/>
  <c r="F211" i="86"/>
  <c r="L208" i="86"/>
  <c r="F210" i="86"/>
  <c r="J208" i="86"/>
  <c r="G208" i="86"/>
  <c r="I208" i="86"/>
  <c r="K208" i="86"/>
  <c r="M209" i="86" l="1"/>
  <c r="F208" i="86"/>
  <c r="I220" i="86"/>
  <c r="I217" i="86"/>
  <c r="I224" i="86"/>
  <c r="I219" i="86"/>
  <c r="I215" i="86"/>
  <c r="I227" i="86"/>
  <c r="I216" i="86"/>
  <c r="I223" i="86"/>
  <c r="I218" i="86"/>
  <c r="I212" i="86"/>
  <c r="I226" i="86"/>
  <c r="I221" i="86"/>
  <c r="G221" i="86"/>
  <c r="G220" i="86"/>
  <c r="G219" i="86"/>
  <c r="G224" i="86"/>
  <c r="G215" i="86"/>
  <c r="G217" i="86"/>
  <c r="G227" i="86"/>
  <c r="G223" i="86"/>
  <c r="G212" i="86"/>
  <c r="G216" i="86"/>
  <c r="G232" i="86"/>
  <c r="G233" i="86"/>
  <c r="G226" i="86"/>
  <c r="G218" i="86"/>
  <c r="L215" i="86"/>
  <c r="L218" i="86"/>
  <c r="L224" i="86"/>
  <c r="L212" i="86"/>
  <c r="L216" i="86"/>
  <c r="L217" i="86"/>
  <c r="L226" i="86"/>
  <c r="M208" i="86"/>
  <c r="L223" i="86"/>
  <c r="L221" i="86"/>
  <c r="L219" i="86"/>
  <c r="L220" i="86"/>
  <c r="L227" i="86"/>
  <c r="K217" i="86"/>
  <c r="K224" i="86"/>
  <c r="K227" i="86"/>
  <c r="K220" i="86"/>
  <c r="K223" i="86"/>
  <c r="K226" i="86"/>
  <c r="K219" i="86"/>
  <c r="K221" i="86"/>
  <c r="K218" i="86"/>
  <c r="K212" i="86"/>
  <c r="K215" i="86"/>
  <c r="K216" i="86"/>
  <c r="J226" i="86"/>
  <c r="J220" i="86"/>
  <c r="J215" i="86"/>
  <c r="J219" i="86"/>
  <c r="J216" i="86"/>
  <c r="J223" i="86"/>
  <c r="J218" i="86"/>
  <c r="J224" i="86"/>
  <c r="J227" i="86"/>
  <c r="J212" i="86"/>
  <c r="J217" i="86"/>
  <c r="J221" i="86"/>
  <c r="H233" i="86"/>
  <c r="H217" i="86"/>
  <c r="H227" i="86"/>
  <c r="H226" i="86"/>
  <c r="H223" i="86"/>
  <c r="H221" i="86"/>
  <c r="H219" i="86"/>
  <c r="H220" i="86"/>
  <c r="H218" i="86"/>
  <c r="H224" i="86"/>
  <c r="H212" i="86"/>
  <c r="H232" i="86"/>
  <c r="H215" i="86"/>
  <c r="H216" i="86"/>
  <c r="G247" i="86" l="1"/>
  <c r="H14" i="89" s="1"/>
  <c r="J214" i="86"/>
  <c r="G229" i="86"/>
  <c r="G237" i="86" s="1"/>
  <c r="G230" i="86"/>
  <c r="G238" i="86" s="1"/>
  <c r="G214" i="86"/>
  <c r="H229" i="86"/>
  <c r="H237" i="86" s="1"/>
  <c r="H230" i="86"/>
  <c r="H238" i="86" s="1"/>
  <c r="H214" i="86"/>
  <c r="J229" i="86"/>
  <c r="J237" i="86" s="1"/>
  <c r="J230" i="86"/>
  <c r="J238" i="86" s="1"/>
  <c r="K214" i="86"/>
  <c r="L214" i="86"/>
  <c r="I230" i="86"/>
  <c r="I238" i="86" s="1"/>
  <c r="I229" i="86"/>
  <c r="I237" i="86" s="1"/>
  <c r="K229" i="86"/>
  <c r="K237" i="86" s="1"/>
  <c r="K230" i="86"/>
  <c r="K238" i="86" s="1"/>
  <c r="N208" i="86"/>
  <c r="M217" i="86"/>
  <c r="M220" i="86"/>
  <c r="M212" i="86"/>
  <c r="L230" i="86"/>
  <c r="L238" i="86" s="1"/>
  <c r="L229" i="86"/>
  <c r="L237" i="86" s="1"/>
  <c r="I214" i="86"/>
  <c r="G242" i="86"/>
  <c r="K247" i="86"/>
  <c r="J246" i="86"/>
  <c r="L243" i="86"/>
  <c r="J242" i="86"/>
  <c r="G246" i="86"/>
  <c r="K242" i="86"/>
  <c r="K246" i="86"/>
  <c r="F245" i="86"/>
  <c r="F249" i="86"/>
  <c r="H242" i="86"/>
  <c r="H250" i="86"/>
  <c r="I8" i="89" s="1"/>
  <c r="L242" i="86"/>
  <c r="J247" i="86"/>
  <c r="L247" i="86"/>
  <c r="G243" i="86"/>
  <c r="H247" i="86"/>
  <c r="F241" i="86"/>
  <c r="L246" i="86"/>
  <c r="K243" i="86"/>
  <c r="J243" i="86"/>
  <c r="H243" i="86"/>
  <c r="H246" i="86"/>
  <c r="J251" i="86"/>
  <c r="K15" i="89" s="1"/>
  <c r="K251" i="86" l="1"/>
  <c r="L15" i="89" s="1"/>
  <c r="L250" i="86"/>
  <c r="M8" i="89" s="1"/>
  <c r="G250" i="86"/>
  <c r="H8" i="89" s="1"/>
  <c r="L251" i="86"/>
  <c r="M15" i="89" s="1"/>
  <c r="G251" i="86"/>
  <c r="H15" i="89" s="1"/>
  <c r="H251" i="86"/>
  <c r="I15" i="89" s="1"/>
  <c r="K250" i="86"/>
  <c r="L8" i="89" s="1"/>
  <c r="I232" i="86"/>
  <c r="I250" i="86" s="1"/>
  <c r="J8" i="89" s="1"/>
  <c r="J250" i="86"/>
  <c r="K8" i="89" s="1"/>
  <c r="I16" i="89"/>
  <c r="H16" i="89"/>
  <c r="K7" i="89"/>
  <c r="K16" i="89"/>
  <c r="M14" i="89"/>
  <c r="L7" i="89"/>
  <c r="H7" i="89"/>
  <c r="L14" i="89"/>
  <c r="N220" i="86"/>
  <c r="N212" i="86"/>
  <c r="N217" i="86"/>
  <c r="O208" i="86"/>
  <c r="I233" i="86"/>
  <c r="L16" i="89"/>
  <c r="K14" i="89"/>
  <c r="I9" i="89"/>
  <c r="L9" i="89"/>
  <c r="K9" i="89"/>
  <c r="H9" i="89"/>
  <c r="I7" i="89"/>
  <c r="M7" i="89"/>
  <c r="I14" i="89"/>
  <c r="M9" i="89"/>
  <c r="M16" i="89"/>
  <c r="I246" i="86" l="1"/>
  <c r="I242" i="86"/>
  <c r="I251" i="86"/>
  <c r="J15" i="89" s="1"/>
  <c r="I247" i="86"/>
  <c r="I243" i="86"/>
  <c r="P208" i="86"/>
  <c r="O217" i="86"/>
  <c r="O212" i="86"/>
  <c r="J9" i="89" l="1"/>
  <c r="J7" i="89"/>
  <c r="P217" i="86"/>
  <c r="P212" i="86"/>
  <c r="J16" i="89"/>
  <c r="J14" i="89"/>
  <c r="E56" i="88" l="1"/>
  <c r="F13" i="79"/>
  <c r="F36" i="79" l="1"/>
  <c r="M36" i="79"/>
  <c r="F87" i="79"/>
  <c r="M89" i="79"/>
  <c r="M87" i="79"/>
  <c r="N87" i="79" s="1"/>
  <c r="O87" i="79" s="1"/>
  <c r="P87" i="79" s="1"/>
  <c r="M170" i="86"/>
  <c r="M153" i="86"/>
  <c r="N153" i="86" s="1"/>
  <c r="O153" i="86" s="1"/>
  <c r="P153" i="86" s="1"/>
  <c r="F151" i="86"/>
  <c r="F163" i="86"/>
  <c r="M169" i="86"/>
  <c r="N169" i="86" s="1"/>
  <c r="O169" i="86" s="1"/>
  <c r="P169" i="86" s="1"/>
  <c r="F153" i="86"/>
  <c r="F155" i="86"/>
  <c r="F169" i="86"/>
  <c r="M158" i="86"/>
  <c r="M79" i="86"/>
  <c r="J48" i="73" s="1"/>
  <c r="F195" i="86"/>
  <c r="M198" i="86"/>
  <c r="M195" i="86"/>
  <c r="N195" i="86" s="1"/>
  <c r="O195" i="86" s="1"/>
  <c r="P195" i="86" s="1"/>
  <c r="F7" i="79"/>
  <c r="M7" i="79"/>
  <c r="F44" i="79"/>
  <c r="M45" i="79"/>
  <c r="F78" i="79"/>
  <c r="M78" i="79"/>
  <c r="N78" i="79" s="1"/>
  <c r="O78" i="79" s="1"/>
  <c r="P78" i="79" s="1"/>
  <c r="M191" i="86"/>
  <c r="F191" i="86"/>
  <c r="M188" i="86"/>
  <c r="M193" i="86"/>
  <c r="F186" i="86"/>
  <c r="M186" i="86"/>
  <c r="L12" i="79"/>
  <c r="F12" i="79"/>
  <c r="M12" i="79"/>
  <c r="M11" i="79" s="1"/>
  <c r="F81" i="79"/>
  <c r="N81" i="79"/>
  <c r="P81" i="79"/>
  <c r="F76" i="79"/>
  <c r="M82" i="79"/>
  <c r="O82" i="79"/>
  <c r="F6" i="86"/>
  <c r="N82" i="79"/>
  <c r="P82" i="79"/>
  <c r="F95" i="79"/>
  <c r="M81" i="79"/>
  <c r="O81" i="79"/>
  <c r="F187" i="86"/>
  <c r="M192" i="86"/>
  <c r="M187" i="86"/>
  <c r="F192" i="86"/>
  <c r="F35" i="79"/>
  <c r="M35" i="79"/>
  <c r="M37" i="79"/>
  <c r="M44" i="79"/>
  <c r="N44" i="79" l="1"/>
  <c r="O44" i="79" s="1"/>
  <c r="P44" i="79" s="1"/>
  <c r="N187" i="86"/>
  <c r="M224" i="86"/>
  <c r="M83" i="79"/>
  <c r="P83" i="79"/>
  <c r="M223" i="86"/>
  <c r="N186" i="86"/>
  <c r="M184" i="86"/>
  <c r="M230" i="86"/>
  <c r="M201" i="86"/>
  <c r="N192" i="86"/>
  <c r="N83" i="79"/>
  <c r="N12" i="79"/>
  <c r="N11" i="79" s="1"/>
  <c r="M229" i="86"/>
  <c r="N191" i="86"/>
  <c r="M189" i="86"/>
  <c r="M200" i="86"/>
  <c r="K48" i="73"/>
  <c r="N36" i="79"/>
  <c r="M32" i="79"/>
  <c r="N35" i="79"/>
  <c r="O83" i="79"/>
  <c r="N7" i="79"/>
  <c r="M9" i="79"/>
  <c r="M31" i="79" s="1"/>
  <c r="M33" i="79" s="1"/>
  <c r="M39" i="79" s="1"/>
  <c r="M199" i="86" l="1"/>
  <c r="M237" i="86"/>
  <c r="M238" i="86"/>
  <c r="M43" i="79"/>
  <c r="M46" i="79" s="1"/>
  <c r="M48" i="79" s="1"/>
  <c r="N32" i="79"/>
  <c r="O36" i="79"/>
  <c r="O35" i="79"/>
  <c r="N189" i="86"/>
  <c r="N229" i="86"/>
  <c r="O191" i="86"/>
  <c r="N200" i="86"/>
  <c r="O187" i="86"/>
  <c r="P187" i="86" s="1"/>
  <c r="N224" i="86"/>
  <c r="L48" i="73"/>
  <c r="N9" i="79"/>
  <c r="N31" i="79" s="1"/>
  <c r="O7" i="79"/>
  <c r="O12" i="79"/>
  <c r="O11" i="79" s="1"/>
  <c r="O192" i="86"/>
  <c r="N230" i="86"/>
  <c r="N201" i="86"/>
  <c r="O186" i="86"/>
  <c r="N223" i="86"/>
  <c r="N184" i="86"/>
  <c r="N33" i="79" l="1"/>
  <c r="N39" i="79" s="1"/>
  <c r="N43" i="79" s="1"/>
  <c r="N46" i="79" s="1"/>
  <c r="N48" i="79" s="1"/>
  <c r="N238" i="86"/>
  <c r="O201" i="86"/>
  <c r="P192" i="86"/>
  <c r="O230" i="86"/>
  <c r="P35" i="79"/>
  <c r="O184" i="86"/>
  <c r="P186" i="86"/>
  <c r="O223" i="86"/>
  <c r="P12" i="79"/>
  <c r="P11" i="79" s="1"/>
  <c r="O224" i="86"/>
  <c r="N199" i="86"/>
  <c r="M48" i="73"/>
  <c r="O229" i="86"/>
  <c r="O189" i="86"/>
  <c r="P191" i="86"/>
  <c r="O200" i="86"/>
  <c r="O32" i="79"/>
  <c r="P36" i="79"/>
  <c r="O9" i="79"/>
  <c r="O31" i="79" s="1"/>
  <c r="P7" i="79"/>
  <c r="P9" i="79" s="1"/>
  <c r="N237" i="86"/>
  <c r="O199" i="86" l="1"/>
  <c r="P32" i="79"/>
  <c r="O238" i="86"/>
  <c r="O33" i="79"/>
  <c r="O39" i="79" s="1"/>
  <c r="O43" i="79" s="1"/>
  <c r="P200" i="86"/>
  <c r="P229" i="86"/>
  <c r="P189" i="86"/>
  <c r="P223" i="86"/>
  <c r="P184" i="86"/>
  <c r="P201" i="86"/>
  <c r="P230" i="86"/>
  <c r="P224" i="86"/>
  <c r="O237" i="86"/>
  <c r="P31" i="79"/>
  <c r="P33" i="79" s="1"/>
  <c r="P39" i="79" s="1"/>
  <c r="P43" i="79" s="1"/>
  <c r="P57" i="79" s="1"/>
  <c r="N55" i="79"/>
  <c r="N64" i="79" s="1"/>
  <c r="N56" i="79"/>
  <c r="N58" i="79"/>
  <c r="N74" i="79" s="1"/>
  <c r="N57" i="79"/>
  <c r="M58" i="79"/>
  <c r="M74" i="79" s="1"/>
  <c r="M56" i="79"/>
  <c r="M55" i="79"/>
  <c r="M64" i="79" s="1"/>
  <c r="M57" i="79"/>
  <c r="O56" i="79" l="1"/>
  <c r="O66" i="79" s="1"/>
  <c r="O46" i="79"/>
  <c r="O58" i="79" s="1"/>
  <c r="O57" i="79"/>
  <c r="O70" i="79" s="1"/>
  <c r="O55" i="79"/>
  <c r="O64" i="79" s="1"/>
  <c r="P237" i="86"/>
  <c r="D36" i="73" s="1" a="1"/>
  <c r="D36" i="73" s="1"/>
  <c r="P55" i="79"/>
  <c r="P64" i="79" s="1"/>
  <c r="P56" i="79"/>
  <c r="P66" i="79" s="1"/>
  <c r="O48" i="79"/>
  <c r="P46" i="79"/>
  <c r="P58" i="79" s="1"/>
  <c r="P74" i="79" s="1"/>
  <c r="P199" i="86"/>
  <c r="P238" i="86"/>
  <c r="D64" i="73" s="1" a="1"/>
  <c r="M70" i="79"/>
  <c r="M69" i="79"/>
  <c r="N69" i="79"/>
  <c r="N70" i="79"/>
  <c r="P69" i="79"/>
  <c r="P70" i="79"/>
  <c r="M66" i="79"/>
  <c r="M60" i="79"/>
  <c r="N66" i="79"/>
  <c r="N60" i="79"/>
  <c r="O69" i="79" l="1"/>
  <c r="O71" i="79" s="1"/>
  <c r="P60" i="79"/>
  <c r="F36" i="73"/>
  <c r="H36" i="73"/>
  <c r="G36" i="73"/>
  <c r="M36" i="73"/>
  <c r="I36" i="73"/>
  <c r="O74" i="79"/>
  <c r="O60" i="79"/>
  <c r="P48" i="79"/>
  <c r="E36" i="73"/>
  <c r="J36" i="73"/>
  <c r="L36" i="73"/>
  <c r="K36" i="73"/>
  <c r="M64" i="73"/>
  <c r="F64" i="73"/>
  <c r="E64" i="73"/>
  <c r="J64" i="73"/>
  <c r="G64" i="73"/>
  <c r="I64" i="73"/>
  <c r="L64" i="73"/>
  <c r="D64" i="73"/>
  <c r="H64" i="73"/>
  <c r="K64" i="73"/>
  <c r="N77" i="79"/>
  <c r="N76" i="79"/>
  <c r="N71" i="79"/>
  <c r="O124" i="86"/>
  <c r="O67" i="79"/>
  <c r="N67" i="79"/>
  <c r="N73" i="79"/>
  <c r="N124" i="86"/>
  <c r="P77" i="79"/>
  <c r="P71" i="79"/>
  <c r="P76" i="79"/>
  <c r="O76" i="79"/>
  <c r="M76" i="79"/>
  <c r="M77" i="79"/>
  <c r="M71" i="79"/>
  <c r="M67" i="79"/>
  <c r="M73" i="79"/>
  <c r="M124" i="86"/>
  <c r="M123" i="86" s="1"/>
  <c r="J56" i="73" s="1"/>
  <c r="P67" i="79"/>
  <c r="P73" i="79"/>
  <c r="P124" i="86"/>
  <c r="O77" i="79" l="1"/>
  <c r="O73" i="79"/>
  <c r="O86" i="79" s="1"/>
  <c r="M86" i="79"/>
  <c r="M79" i="79"/>
  <c r="M145" i="86"/>
  <c r="P79" i="79"/>
  <c r="P145" i="86"/>
  <c r="N86" i="79"/>
  <c r="P86" i="79"/>
  <c r="O145" i="86"/>
  <c r="O79" i="79"/>
  <c r="P102" i="79"/>
  <c r="P147" i="86"/>
  <c r="N79" i="79"/>
  <c r="N145" i="86"/>
  <c r="M147" i="86"/>
  <c r="M102" i="79"/>
  <c r="O102" i="79"/>
  <c r="O147" i="86"/>
  <c r="N147" i="86"/>
  <c r="N102" i="79"/>
  <c r="M215" i="86" l="1"/>
  <c r="M176" i="86"/>
  <c r="M150" i="86"/>
  <c r="M149" i="86"/>
  <c r="M152" i="86"/>
  <c r="M155" i="86"/>
  <c r="P150" i="86"/>
  <c r="P152" i="86"/>
  <c r="P176" i="86"/>
  <c r="P149" i="86"/>
  <c r="P215" i="86"/>
  <c r="M194" i="86"/>
  <c r="M190" i="86"/>
  <c r="M185" i="86"/>
  <c r="N194" i="86"/>
  <c r="N185" i="86"/>
  <c r="N190" i="86"/>
  <c r="P85" i="79"/>
  <c r="P100" i="86"/>
  <c r="N100" i="86"/>
  <c r="N85" i="79"/>
  <c r="M93" i="79"/>
  <c r="M159" i="86"/>
  <c r="O150" i="86"/>
  <c r="O152" i="86"/>
  <c r="O215" i="86"/>
  <c r="O149" i="86"/>
  <c r="O176" i="86"/>
  <c r="N93" i="79"/>
  <c r="N159" i="86"/>
  <c r="O93" i="79"/>
  <c r="O159" i="86"/>
  <c r="P185" i="86"/>
  <c r="P190" i="86"/>
  <c r="P194" i="86"/>
  <c r="N215" i="86"/>
  <c r="N152" i="86"/>
  <c r="N176" i="86"/>
  <c r="N150" i="86"/>
  <c r="N149" i="86"/>
  <c r="N155" i="86"/>
  <c r="O194" i="86"/>
  <c r="O190" i="86"/>
  <c r="O185" i="86"/>
  <c r="O85" i="79"/>
  <c r="O100" i="86"/>
  <c r="P159" i="86"/>
  <c r="P93" i="79"/>
  <c r="M100" i="86"/>
  <c r="M85" i="79"/>
  <c r="M157" i="86" l="1"/>
  <c r="M156" i="86" s="1"/>
  <c r="O103" i="86"/>
  <c r="L27" i="73" s="1"/>
  <c r="O137" i="86"/>
  <c r="L22" i="73" s="1"/>
  <c r="O87" i="86"/>
  <c r="L25" i="73" s="1"/>
  <c r="L30" i="73"/>
  <c r="O121" i="86"/>
  <c r="O120" i="86" s="1"/>
  <c r="L28" i="73" s="1"/>
  <c r="N232" i="86"/>
  <c r="P167" i="86"/>
  <c r="P168" i="86"/>
  <c r="P162" i="86"/>
  <c r="P161" i="86"/>
  <c r="P180" i="86"/>
  <c r="P205" i="86" s="1"/>
  <c r="P216" i="86"/>
  <c r="P214" i="86" s="1"/>
  <c r="O155" i="86"/>
  <c r="N157" i="86"/>
  <c r="N156" i="86" s="1"/>
  <c r="N204" i="86"/>
  <c r="P137" i="86"/>
  <c r="M22" i="73" s="1"/>
  <c r="M30" i="73"/>
  <c r="P103" i="86"/>
  <c r="M27" i="73" s="1"/>
  <c r="P87" i="86"/>
  <c r="M25" i="73" s="1"/>
  <c r="P121" i="86"/>
  <c r="P120" i="86" s="1"/>
  <c r="M28" i="73" s="1"/>
  <c r="M99" i="86"/>
  <c r="N123" i="86" s="1"/>
  <c r="K56" i="73" s="1"/>
  <c r="M92" i="79"/>
  <c r="N161" i="86"/>
  <c r="N162" i="86"/>
  <c r="N167" i="86"/>
  <c r="N168" i="86"/>
  <c r="N216" i="86"/>
  <c r="N180" i="86"/>
  <c r="N205" i="86" s="1"/>
  <c r="O204" i="86"/>
  <c r="N99" i="86"/>
  <c r="O123" i="86" s="1"/>
  <c r="L56" i="73" s="1"/>
  <c r="N92" i="79"/>
  <c r="N91" i="79" s="1"/>
  <c r="P99" i="86"/>
  <c r="P92" i="79"/>
  <c r="P91" i="79" s="1"/>
  <c r="M196" i="86"/>
  <c r="N196" i="86" s="1"/>
  <c r="M197" i="86"/>
  <c r="N197" i="86" s="1"/>
  <c r="O197" i="86" s="1"/>
  <c r="P197" i="86" s="1"/>
  <c r="P204" i="86"/>
  <c r="M137" i="86"/>
  <c r="J22" i="73" s="1"/>
  <c r="M103" i="86"/>
  <c r="J27" i="73" s="1"/>
  <c r="J30" i="73"/>
  <c r="M87" i="86"/>
  <c r="J25" i="73" s="1"/>
  <c r="M121" i="86"/>
  <c r="M120" i="86" s="1"/>
  <c r="J28" i="73" s="1"/>
  <c r="M161" i="86"/>
  <c r="M167" i="86"/>
  <c r="M216" i="86"/>
  <c r="M162" i="86"/>
  <c r="M168" i="86"/>
  <c r="M180" i="86"/>
  <c r="M205" i="86" s="1"/>
  <c r="N121" i="86"/>
  <c r="N120" i="86" s="1"/>
  <c r="K28" i="73" s="1"/>
  <c r="N103" i="86"/>
  <c r="K27" i="73" s="1"/>
  <c r="K30" i="73"/>
  <c r="N137" i="86"/>
  <c r="K22" i="73" s="1"/>
  <c r="N87" i="86"/>
  <c r="K25" i="73" s="1"/>
  <c r="M204" i="86"/>
  <c r="O99" i="86"/>
  <c r="P123" i="86" s="1"/>
  <c r="M56" i="73" s="1"/>
  <c r="O92" i="79"/>
  <c r="O100" i="79" s="1"/>
  <c r="O168" i="86"/>
  <c r="O180" i="86"/>
  <c r="O205" i="86" s="1"/>
  <c r="O162" i="86"/>
  <c r="O167" i="86"/>
  <c r="O216" i="86"/>
  <c r="O161" i="86"/>
  <c r="O232" i="86"/>
  <c r="P232" i="86"/>
  <c r="H6" i="89" a="1"/>
  <c r="D33" i="73" a="1"/>
  <c r="M232" i="86"/>
  <c r="P172" i="86" l="1"/>
  <c r="P173" i="86"/>
  <c r="P174" i="86" s="1"/>
  <c r="P203" i="86"/>
  <c r="P101" i="79"/>
  <c r="O165" i="86"/>
  <c r="O164" i="86" s="1"/>
  <c r="O233" i="86"/>
  <c r="P100" i="79"/>
  <c r="M173" i="86"/>
  <c r="M203" i="86"/>
  <c r="N165" i="86"/>
  <c r="N164" i="86" s="1"/>
  <c r="P227" i="86"/>
  <c r="N226" i="86"/>
  <c r="N250" i="86" s="1"/>
  <c r="O8" i="89" s="1"/>
  <c r="O196" i="86"/>
  <c r="D33" i="73"/>
  <c r="F33" i="73"/>
  <c r="I33" i="73"/>
  <c r="G33" i="73"/>
  <c r="H33" i="73"/>
  <c r="J33" i="73"/>
  <c r="M33" i="73"/>
  <c r="E33" i="73"/>
  <c r="K33" i="73"/>
  <c r="L33" i="73"/>
  <c r="M221" i="86"/>
  <c r="O246" i="86"/>
  <c r="O242" i="86"/>
  <c r="O218" i="86"/>
  <c r="M172" i="86"/>
  <c r="M218" i="86"/>
  <c r="M165" i="86"/>
  <c r="M164" i="86" s="1"/>
  <c r="O172" i="86"/>
  <c r="N218" i="86"/>
  <c r="N203" i="86"/>
  <c r="M242" i="86"/>
  <c r="M246" i="86"/>
  <c r="D34" i="73" a="1"/>
  <c r="P242" i="86"/>
  <c r="P246" i="86"/>
  <c r="M214" i="86"/>
  <c r="H13" i="89" a="1"/>
  <c r="M233" i="86"/>
  <c r="D61" i="73" a="1"/>
  <c r="N227" i="86"/>
  <c r="N61" i="86"/>
  <c r="N95" i="79"/>
  <c r="K6" i="73" s="1"/>
  <c r="O173" i="86"/>
  <c r="N233" i="86"/>
  <c r="O91" i="79"/>
  <c r="O101" i="79"/>
  <c r="M227" i="86"/>
  <c r="P61" i="86"/>
  <c r="P95" i="79"/>
  <c r="M6" i="73" s="1"/>
  <c r="N100" i="79"/>
  <c r="O203" i="86"/>
  <c r="N221" i="86"/>
  <c r="M100" i="79"/>
  <c r="M91" i="79"/>
  <c r="N172" i="86"/>
  <c r="P155" i="86"/>
  <c r="O157" i="86"/>
  <c r="O156" i="86" s="1"/>
  <c r="O221" i="86" s="1"/>
  <c r="O154" i="86"/>
  <c r="P165" i="86"/>
  <c r="P164" i="86" s="1"/>
  <c r="N214" i="86"/>
  <c r="M101" i="79"/>
  <c r="I6" i="89"/>
  <c r="P6" i="89"/>
  <c r="H6" i="89"/>
  <c r="L6" i="89"/>
  <c r="M6" i="89"/>
  <c r="J6" i="89"/>
  <c r="Q6" i="89"/>
  <c r="O6" i="89"/>
  <c r="N6" i="89"/>
  <c r="K6" i="89"/>
  <c r="O214" i="86"/>
  <c r="O227" i="86"/>
  <c r="M226" i="86"/>
  <c r="N173" i="86"/>
  <c r="P233" i="86"/>
  <c r="P218" i="86"/>
  <c r="N246" i="86"/>
  <c r="N242" i="86"/>
  <c r="N101" i="79"/>
  <c r="O243" i="86" l="1"/>
  <c r="P16" i="89" s="1"/>
  <c r="O247" i="86"/>
  <c r="P14" i="89" s="1"/>
  <c r="O251" i="86"/>
  <c r="P15" i="89" s="1"/>
  <c r="O219" i="86"/>
  <c r="N219" i="86"/>
  <c r="N174" i="86"/>
  <c r="P6" i="86"/>
  <c r="O174" i="86"/>
  <c r="M174" i="86"/>
  <c r="N6" i="86"/>
  <c r="N10" i="86" s="1"/>
  <c r="O9" i="89"/>
  <c r="O7" i="89"/>
  <c r="P243" i="86"/>
  <c r="P247" i="86"/>
  <c r="P219" i="86"/>
  <c r="N243" i="86"/>
  <c r="N247" i="86"/>
  <c r="N73" i="86"/>
  <c r="K47" i="73" s="1"/>
  <c r="N63" i="86"/>
  <c r="N53" i="86"/>
  <c r="N56" i="86"/>
  <c r="M247" i="86"/>
  <c r="D62" i="73" a="1"/>
  <c r="M243" i="86"/>
  <c r="Q9" i="89"/>
  <c r="O220" i="86"/>
  <c r="M251" i="86"/>
  <c r="N15" i="89" s="1"/>
  <c r="D63" i="73" a="1"/>
  <c r="O61" i="86"/>
  <c r="O95" i="79"/>
  <c r="N251" i="86"/>
  <c r="O15" i="89" s="1"/>
  <c r="P13" i="89"/>
  <c r="M13" i="89"/>
  <c r="N13" i="89"/>
  <c r="H13" i="89"/>
  <c r="L13" i="89"/>
  <c r="O13" i="89"/>
  <c r="J13" i="89"/>
  <c r="Q13" i="89"/>
  <c r="I13" i="89"/>
  <c r="K13" i="89"/>
  <c r="K34" i="73"/>
  <c r="E34" i="73"/>
  <c r="D34" i="73"/>
  <c r="J34" i="73"/>
  <c r="I34" i="73"/>
  <c r="M34" i="73"/>
  <c r="L34" i="73"/>
  <c r="G34" i="73"/>
  <c r="F34" i="73"/>
  <c r="H34" i="73"/>
  <c r="M219" i="86"/>
  <c r="P9" i="89"/>
  <c r="M250" i="86"/>
  <c r="N8" i="89" s="1"/>
  <c r="M61" i="86"/>
  <c r="M95" i="79"/>
  <c r="N7" i="89"/>
  <c r="P157" i="86"/>
  <c r="P156" i="86" s="1"/>
  <c r="P154" i="86"/>
  <c r="P73" i="86"/>
  <c r="M47" i="73" s="1"/>
  <c r="P56" i="86"/>
  <c r="P53" i="86"/>
  <c r="P63" i="86"/>
  <c r="M61" i="73"/>
  <c r="D61" i="73"/>
  <c r="J61" i="73"/>
  <c r="H61" i="73"/>
  <c r="E61" i="73"/>
  <c r="I61" i="73"/>
  <c r="K61" i="73"/>
  <c r="L61" i="73"/>
  <c r="G61" i="73"/>
  <c r="F61" i="73"/>
  <c r="Q7" i="89"/>
  <c r="N9" i="89"/>
  <c r="P7" i="89"/>
  <c r="O226" i="86"/>
  <c r="O250" i="86" s="1"/>
  <c r="P8" i="89" s="1"/>
  <c r="P196" i="86"/>
  <c r="P251" i="86"/>
  <c r="Q15" i="89" s="1"/>
  <c r="P10" i="86" l="1"/>
  <c r="P19" i="86" s="1"/>
  <c r="P13" i="86"/>
  <c r="P25" i="86" s="1"/>
  <c r="N13" i="86"/>
  <c r="N25" i="86" s="1"/>
  <c r="M6" i="86"/>
  <c r="O6" i="86"/>
  <c r="O13" i="86" s="1"/>
  <c r="J6" i="73"/>
  <c r="L6" i="73"/>
  <c r="P226" i="86"/>
  <c r="P250" i="86" s="1"/>
  <c r="Q8" i="89" s="1"/>
  <c r="M45" i="73"/>
  <c r="P116" i="86"/>
  <c r="M59" i="73" s="1"/>
  <c r="M56" i="86"/>
  <c r="M53" i="86"/>
  <c r="M63" i="86"/>
  <c r="M73" i="86"/>
  <c r="J47" i="73" s="1"/>
  <c r="G63" i="73"/>
  <c r="F63" i="73"/>
  <c r="E63" i="73"/>
  <c r="I63" i="73"/>
  <c r="L63" i="73"/>
  <c r="K63" i="73"/>
  <c r="M63" i="73"/>
  <c r="J63" i="73"/>
  <c r="H63" i="73"/>
  <c r="D63" i="73"/>
  <c r="N16" i="89"/>
  <c r="N116" i="86"/>
  <c r="K59" i="73" s="1"/>
  <c r="K45" i="73"/>
  <c r="P140" i="86"/>
  <c r="M50" i="73" s="1"/>
  <c r="P89" i="86"/>
  <c r="M53" i="73" s="1"/>
  <c r="M49" i="73"/>
  <c r="P67" i="86"/>
  <c r="M46" i="73" s="1"/>
  <c r="P84" i="86"/>
  <c r="M52" i="73" s="1"/>
  <c r="I62" i="73"/>
  <c r="F62" i="73"/>
  <c r="L62" i="73"/>
  <c r="K62" i="73"/>
  <c r="M62" i="73"/>
  <c r="D62" i="73"/>
  <c r="E62" i="73"/>
  <c r="H62" i="73"/>
  <c r="G62" i="73"/>
  <c r="J62" i="73"/>
  <c r="N114" i="86"/>
  <c r="K31" i="73" s="1"/>
  <c r="K17" i="73"/>
  <c r="O14" i="89"/>
  <c r="P220" i="86"/>
  <c r="N14" i="89"/>
  <c r="N67" i="86"/>
  <c r="K46" i="73" s="1"/>
  <c r="N89" i="86"/>
  <c r="K53" i="73" s="1"/>
  <c r="N140" i="86"/>
  <c r="K50" i="73" s="1"/>
  <c r="N84" i="86"/>
  <c r="K52" i="73" s="1"/>
  <c r="K49" i="73"/>
  <c r="O16" i="89"/>
  <c r="Q14" i="89"/>
  <c r="P114" i="86"/>
  <c r="M31" i="73" s="1"/>
  <c r="M17" i="73"/>
  <c r="P221" i="86"/>
  <c r="N19" i="86"/>
  <c r="N16" i="86"/>
  <c r="O63" i="86"/>
  <c r="O53" i="86"/>
  <c r="O73" i="86"/>
  <c r="L47" i="73" s="1"/>
  <c r="O56" i="86"/>
  <c r="P22" i="86"/>
  <c r="Q16" i="89"/>
  <c r="M13" i="86" l="1"/>
  <c r="P16" i="86"/>
  <c r="P28" i="86" s="1"/>
  <c r="M10" i="86"/>
  <c r="M16" i="86" s="1"/>
  <c r="O10" i="86"/>
  <c r="O16" i="86" s="1"/>
  <c r="N22" i="86"/>
  <c r="N28" i="86" s="1"/>
  <c r="D35" i="73" a="1"/>
  <c r="F35" i="73" s="1"/>
  <c r="P40" i="86"/>
  <c r="M42" i="73" s="1"/>
  <c r="M40" i="73"/>
  <c r="P50" i="86"/>
  <c r="M44" i="73" s="1"/>
  <c r="O89" i="86"/>
  <c r="L53" i="73" s="1"/>
  <c r="O140" i="86"/>
  <c r="L50" i="73" s="1"/>
  <c r="L49" i="73"/>
  <c r="O67" i="86"/>
  <c r="L46" i="73" s="1"/>
  <c r="O84" i="86"/>
  <c r="L52" i="73" s="1"/>
  <c r="K40" i="73"/>
  <c r="N50" i="86"/>
  <c r="K44" i="73" s="1"/>
  <c r="N40" i="86"/>
  <c r="K42" i="73" s="1"/>
  <c r="M67" i="86"/>
  <c r="J46" i="73" s="1"/>
  <c r="M84" i="86"/>
  <c r="J52" i="73" s="1"/>
  <c r="M140" i="86"/>
  <c r="J50" i="73" s="1"/>
  <c r="J49" i="73"/>
  <c r="M89" i="86"/>
  <c r="J53" i="73" s="1"/>
  <c r="M12" i="73"/>
  <c r="P45" i="86"/>
  <c r="M16" i="73" s="1"/>
  <c r="P34" i="86"/>
  <c r="M14" i="73" s="1"/>
  <c r="N8" i="86"/>
  <c r="K39" i="73"/>
  <c r="N48" i="86"/>
  <c r="K43" i="73" s="1"/>
  <c r="N37" i="86"/>
  <c r="K41" i="73" s="1"/>
  <c r="L45" i="73"/>
  <c r="O116" i="86"/>
  <c r="L59" i="73" s="1"/>
  <c r="J17" i="73"/>
  <c r="M114" i="86"/>
  <c r="J31" i="73" s="1"/>
  <c r="O114" i="86"/>
  <c r="L31" i="73" s="1"/>
  <c r="L17" i="73"/>
  <c r="N43" i="86"/>
  <c r="K15" i="73" s="1"/>
  <c r="K11" i="73"/>
  <c r="N31" i="86"/>
  <c r="K13" i="73" s="1"/>
  <c r="J45" i="73"/>
  <c r="M116" i="86"/>
  <c r="J59" i="73" s="1"/>
  <c r="M39" i="73"/>
  <c r="P48" i="86"/>
  <c r="M43" i="73" s="1"/>
  <c r="P8" i="86"/>
  <c r="P37" i="86"/>
  <c r="M41" i="73" s="1"/>
  <c r="M22" i="86"/>
  <c r="M25" i="86"/>
  <c r="O25" i="86"/>
  <c r="O22" i="86"/>
  <c r="P31" i="86" l="1"/>
  <c r="M13" i="73" s="1"/>
  <c r="E35" i="73"/>
  <c r="M19" i="86"/>
  <c r="J39" i="73" s="1"/>
  <c r="P7" i="86"/>
  <c r="P110" i="86" s="1"/>
  <c r="M11" i="73"/>
  <c r="P43" i="86"/>
  <c r="M15" i="73" s="1"/>
  <c r="O19" i="86"/>
  <c r="O8" i="86" s="1"/>
  <c r="K12" i="73"/>
  <c r="N45" i="86"/>
  <c r="K16" i="73" s="1"/>
  <c r="N34" i="86"/>
  <c r="K14" i="73" s="1"/>
  <c r="M35" i="73"/>
  <c r="N7" i="86"/>
  <c r="K7" i="73" s="1"/>
  <c r="D35" i="73"/>
  <c r="I35" i="73"/>
  <c r="G35" i="73"/>
  <c r="J35" i="73"/>
  <c r="K35" i="73"/>
  <c r="H35" i="73"/>
  <c r="L35" i="73"/>
  <c r="O45" i="86"/>
  <c r="L16" i="73" s="1"/>
  <c r="L12" i="73"/>
  <c r="O34" i="86"/>
  <c r="L14" i="73" s="1"/>
  <c r="M45" i="86"/>
  <c r="J16" i="73" s="1"/>
  <c r="M34" i="86"/>
  <c r="J14" i="73" s="1"/>
  <c r="J12" i="73"/>
  <c r="L11" i="73"/>
  <c r="O43" i="86"/>
  <c r="L15" i="73" s="1"/>
  <c r="O7" i="86"/>
  <c r="O31" i="86"/>
  <c r="L13" i="73" s="1"/>
  <c r="O40" i="86"/>
  <c r="L42" i="73" s="1"/>
  <c r="L40" i="73"/>
  <c r="O50" i="86"/>
  <c r="L44" i="73" s="1"/>
  <c r="P112" i="86"/>
  <c r="P111" i="86" s="1"/>
  <c r="M60" i="73" s="1"/>
  <c r="M8" i="73"/>
  <c r="K8" i="73"/>
  <c r="N112" i="86"/>
  <c r="N111" i="86" s="1"/>
  <c r="K60" i="73" s="1"/>
  <c r="M31" i="86"/>
  <c r="J13" i="73" s="1"/>
  <c r="J11" i="73"/>
  <c r="M43" i="86"/>
  <c r="J15" i="73" s="1"/>
  <c r="M7" i="86"/>
  <c r="M50" i="86"/>
  <c r="J44" i="73" s="1"/>
  <c r="J40" i="73"/>
  <c r="M40" i="86"/>
  <c r="J42" i="73" s="1"/>
  <c r="M7" i="73"/>
  <c r="P109" i="86" l="1"/>
  <c r="M32" i="73" s="1"/>
  <c r="M48" i="86"/>
  <c r="J43" i="73" s="1"/>
  <c r="O37" i="86"/>
  <c r="L41" i="73" s="1"/>
  <c r="M37" i="86"/>
  <c r="J41" i="73" s="1"/>
  <c r="L39" i="73"/>
  <c r="M8" i="86"/>
  <c r="J8" i="73" s="1"/>
  <c r="M28" i="86"/>
  <c r="O48" i="86"/>
  <c r="L43" i="73" s="1"/>
  <c r="O28" i="86"/>
  <c r="N110" i="86"/>
  <c r="N109" i="86" s="1"/>
  <c r="K32" i="73" s="1"/>
  <c r="M9" i="73"/>
  <c r="K9" i="73"/>
  <c r="L8" i="73"/>
  <c r="O112" i="86"/>
  <c r="J7" i="73"/>
  <c r="M110" i="86"/>
  <c r="M109" i="86" s="1"/>
  <c r="J32" i="73" s="1"/>
  <c r="L7" i="73"/>
  <c r="O110" i="86"/>
  <c r="O109" i="86" s="1"/>
  <c r="L32" i="73" s="1"/>
  <c r="M5" i="86" l="1"/>
  <c r="O111" i="86"/>
  <c r="L60" i="73" s="1"/>
  <c r="M112" i="86"/>
  <c r="M111" i="86" s="1"/>
  <c r="J60" i="73" s="1"/>
  <c r="L9" i="73"/>
  <c r="J9" i="73"/>
</calcChain>
</file>

<file path=xl/sharedStrings.xml><?xml version="1.0" encoding="utf-8"?>
<sst xmlns="http://schemas.openxmlformats.org/spreadsheetml/2006/main" count="1201" uniqueCount="578">
  <si>
    <t>Sheet</t>
  </si>
  <si>
    <t>Description</t>
  </si>
  <si>
    <t>Output</t>
  </si>
  <si>
    <t>Highlight</t>
  </si>
  <si>
    <t>A key result from this part of the model (in particular one that will be used elsewhere in the model)</t>
  </si>
  <si>
    <t>Input Data</t>
  </si>
  <si>
    <t>Style Guidelines</t>
  </si>
  <si>
    <t>Name</t>
  </si>
  <si>
    <t>Note</t>
  </si>
  <si>
    <t>H1</t>
  </si>
  <si>
    <t>H2</t>
  </si>
  <si>
    <t>H3</t>
  </si>
  <si>
    <t>H4</t>
  </si>
  <si>
    <t>Heading level 1</t>
  </si>
  <si>
    <t>Heading level 2</t>
  </si>
  <si>
    <t>Heading level 3</t>
  </si>
  <si>
    <t>Heading level 4</t>
  </si>
  <si>
    <t>Title</t>
  </si>
  <si>
    <t>A piece of real data (only change if you have better data)</t>
  </si>
  <si>
    <t>An input to the model that it is expected the user will change (change at will)</t>
  </si>
  <si>
    <t>A side calculation intended solely to cross check a result (and which therefore should not be referenced anywhere else in the model)</t>
  </si>
  <si>
    <r>
      <t xml:space="preserve">An Excel Name applying to one or more adjacent cells (use </t>
    </r>
    <r>
      <rPr>
        <u/>
        <sz val="9"/>
        <rFont val="Arial"/>
        <family val="2"/>
      </rPr>
      <t>I</t>
    </r>
    <r>
      <rPr>
        <sz val="9"/>
        <rFont val="Arial"/>
        <family val="2"/>
      </rPr>
      <t xml:space="preserve">nsert </t>
    </r>
    <r>
      <rPr>
        <u/>
        <sz val="9"/>
        <rFont val="Arial"/>
        <family val="2"/>
      </rPr>
      <t>N</t>
    </r>
    <r>
      <rPr>
        <sz val="9"/>
        <rFont val="Arial"/>
        <family val="2"/>
      </rPr>
      <t xml:space="preserve">ame </t>
    </r>
    <r>
      <rPr>
        <u/>
        <sz val="9"/>
        <rFont val="Arial"/>
        <family val="2"/>
      </rPr>
      <t>C</t>
    </r>
    <r>
      <rPr>
        <sz val="9"/>
        <rFont val="Arial"/>
        <family val="2"/>
      </rPr>
      <t>reate to actually create the Excel Names)</t>
    </r>
  </si>
  <si>
    <t>A note (NB smaller than standard font size)</t>
  </si>
  <si>
    <t>Objective</t>
  </si>
  <si>
    <t xml:space="preserve">Title </t>
  </si>
  <si>
    <t>Information</t>
  </si>
  <si>
    <t>Contents</t>
  </si>
  <si>
    <t>This contents sheet</t>
  </si>
  <si>
    <t>Checksum</t>
  </si>
  <si>
    <t>Confidentiality status</t>
  </si>
  <si>
    <t>A cell that is highlighted for uncertainty</t>
  </si>
  <si>
    <t>Input</t>
  </si>
  <si>
    <t>Note or Source</t>
  </si>
  <si>
    <t>Advanced user styles</t>
  </si>
  <si>
    <t>Input assumption</t>
  </si>
  <si>
    <t>Source</t>
  </si>
  <si>
    <t>Named range</t>
  </si>
  <si>
    <t xml:space="preserve">Note </t>
  </si>
  <si>
    <t>A source</t>
  </si>
  <si>
    <t>Styles</t>
  </si>
  <si>
    <t>Un-format</t>
  </si>
  <si>
    <t>Going back to default Excel formatting</t>
  </si>
  <si>
    <t>UK Households</t>
  </si>
  <si>
    <t>Lines</t>
  </si>
  <si>
    <t>Demographic inputs</t>
  </si>
  <si>
    <t>Units</t>
  </si>
  <si>
    <t>2008/09</t>
  </si>
  <si>
    <t>2009/10</t>
  </si>
  <si>
    <t>2010/11</t>
  </si>
  <si>
    <t>2011/12</t>
  </si>
  <si>
    <t>2012/13</t>
  </si>
  <si>
    <t>2013/14</t>
  </si>
  <si>
    <t>2014/15</t>
  </si>
  <si>
    <t>2015/16</t>
  </si>
  <si>
    <t>2016/17</t>
  </si>
  <si>
    <t>Millions</t>
  </si>
  <si>
    <t>Res Voice Lines</t>
  </si>
  <si>
    <t xml:space="preserve">Bus Voice Lines </t>
  </si>
  <si>
    <t>%</t>
  </si>
  <si>
    <t>Product</t>
  </si>
  <si>
    <t>WLR Basic Connections Internal</t>
  </si>
  <si>
    <t>WLR Premium Connections Internal</t>
  </si>
  <si>
    <t>MPF Rentals</t>
  </si>
  <si>
    <t>SMPF Rentals</t>
  </si>
  <si>
    <t>Mobile Only Households</t>
  </si>
  <si>
    <t>Small &amp; Med business sites excl unregistered</t>
  </si>
  <si>
    <t>Business Sites</t>
  </si>
  <si>
    <t>households</t>
  </si>
  <si>
    <t>business_sites</t>
  </si>
  <si>
    <t>OR WLR</t>
  </si>
  <si>
    <t>OR MPF</t>
  </si>
  <si>
    <t>OR SMPF</t>
  </si>
  <si>
    <t>or_wlr</t>
  </si>
  <si>
    <t>or_mpf</t>
  </si>
  <si>
    <t>or_smpf</t>
  </si>
  <si>
    <t>Source: Openreach</t>
  </si>
  <si>
    <t>Input Summary</t>
  </si>
  <si>
    <t>forecast_mpf</t>
  </si>
  <si>
    <t>WLR Rentals Total</t>
  </si>
  <si>
    <t>forecast_smpf</t>
  </si>
  <si>
    <t>wlr_bri</t>
  </si>
  <si>
    <t>wlr_bre</t>
  </si>
  <si>
    <t>wlr_pri</t>
  </si>
  <si>
    <t>wlr_pre</t>
  </si>
  <si>
    <t>wlr_bci</t>
  </si>
  <si>
    <t>wlr_pci</t>
  </si>
  <si>
    <t>Voice Lines from OR</t>
  </si>
  <si>
    <t>FTTP lines from OR</t>
  </si>
  <si>
    <t>tot_lines</t>
  </si>
  <si>
    <t>Total Lines from OR</t>
  </si>
  <si>
    <t>Economic inputs</t>
  </si>
  <si>
    <t>mpf_rentals_total</t>
  </si>
  <si>
    <t>smpf_rentals_total</t>
  </si>
  <si>
    <t>Total number of lines</t>
  </si>
  <si>
    <t>WLR Conversions</t>
  </si>
  <si>
    <t>Churn rate</t>
  </si>
  <si>
    <t>Churn</t>
  </si>
  <si>
    <t>Other Forecasts</t>
  </si>
  <si>
    <t>Rental Forecasts</t>
  </si>
  <si>
    <t>Inputs</t>
  </si>
  <si>
    <t>Release Data</t>
  </si>
  <si>
    <t>Terms and conditions</t>
  </si>
  <si>
    <t xml:space="preserve">The terms and conditions on which OFCOM is making available the model are set out below.                                      </t>
  </si>
  <si>
    <t xml:space="preserve">OFCOM does not accept any responsibility for any loss, disruption or damage to your data or your computer system which may occur whilst using the Model or material derived from the Model. OFCOM does not warrant that the functions contained in the Model will be uninterrupted or error free. Also, OFCOM does not warrant that defects will be corrected, or that the Model provided is free of viruses. </t>
  </si>
  <si>
    <t xml:space="preserve">In no event will OFCOM be liable for any loss or damage including, without limitation, indirect or consequential loss or damage, or any loss or damages whatsoever arising from use or loss of use of, data or profits arising out of or in connection with the use or otherwise of the provided Model. By using this Model, you agree to the above.                                           </t>
  </si>
  <si>
    <t>wlr_rentals_total</t>
  </si>
  <si>
    <t>SMPF</t>
  </si>
  <si>
    <t>MPF</t>
  </si>
  <si>
    <t>Percentage of MPF Rentals</t>
  </si>
  <si>
    <t>Mobile-only households</t>
  </si>
  <si>
    <t>UK households</t>
  </si>
  <si>
    <t>MPF lines</t>
  </si>
  <si>
    <t>Total UK Openreach broadband lines</t>
  </si>
  <si>
    <t>WLR Rentals</t>
  </si>
  <si>
    <t>Percentage of Rentals</t>
  </si>
  <si>
    <t>WLR Connections and Transfers</t>
  </si>
  <si>
    <t>Lines and ancillary forecasts</t>
  </si>
  <si>
    <t>Ratio of business to residential lines</t>
  </si>
  <si>
    <t>Ratio of residential to total lines</t>
  </si>
  <si>
    <t>mobile_only_hhs</t>
  </si>
  <si>
    <t xml:space="preserve">Cable </t>
  </si>
  <si>
    <t>Line Forecasts</t>
  </si>
  <si>
    <t>UK residential lines</t>
  </si>
  <si>
    <t xml:space="preserve">UK business lines </t>
  </si>
  <si>
    <t>UK total lines</t>
  </si>
  <si>
    <t>Selected</t>
  </si>
  <si>
    <t>2017/18</t>
  </si>
  <si>
    <t>2018/19</t>
  </si>
  <si>
    <t>2019/20</t>
  </si>
  <si>
    <t>n/a</t>
  </si>
  <si>
    <t>Scenario sheet</t>
  </si>
  <si>
    <t>Parameter</t>
  </si>
  <si>
    <t>hh_growth_adj</t>
  </si>
  <si>
    <t>change_in_churn</t>
  </si>
  <si>
    <t>res_line_per_HH_forecast</t>
  </si>
  <si>
    <t>bus_line_per_site_forecast</t>
  </si>
  <si>
    <t>bus_site_forecast</t>
  </si>
  <si>
    <t>bus_site_gdp_adj</t>
  </si>
  <si>
    <t>2007/08</t>
  </si>
  <si>
    <t>Change in GDP growth</t>
  </si>
  <si>
    <t>Change in GDP Growth</t>
  </si>
  <si>
    <t>Selected forecast assumption</t>
  </si>
  <si>
    <t>Actuals</t>
  </si>
  <si>
    <t>Forecasts</t>
  </si>
  <si>
    <t>Internal</t>
  </si>
  <si>
    <t>GEA-FTTC Rentals</t>
  </si>
  <si>
    <t>External</t>
  </si>
  <si>
    <t>Volume demand</t>
  </si>
  <si>
    <t>2020/21</t>
  </si>
  <si>
    <t>2021/22</t>
  </si>
  <si>
    <t>2022/23</t>
  </si>
  <si>
    <t>2023/24</t>
  </si>
  <si>
    <t>2024/25</t>
  </si>
  <si>
    <t>2025/26</t>
  </si>
  <si>
    <t>2026/27</t>
  </si>
  <si>
    <t>2027/28</t>
  </si>
  <si>
    <t>2028/29</t>
  </si>
  <si>
    <t>GEA-FTTC lines</t>
  </si>
  <si>
    <t>WLR lines</t>
  </si>
  <si>
    <t>GEA-FTTP lines</t>
  </si>
  <si>
    <t>Includes managed and unmanaged Engineer installations</t>
  </si>
  <si>
    <t>Includes FTTP rentals</t>
  </si>
  <si>
    <t>or_fttp</t>
  </si>
  <si>
    <t>Total number of sites</t>
  </si>
  <si>
    <t>Household growth adjuster</t>
  </si>
  <si>
    <t>Churn and market shares</t>
  </si>
  <si>
    <t>SMPF - dampening factor</t>
  </si>
  <si>
    <t>SMPF bulk migrations yearly reduction</t>
  </si>
  <si>
    <t>Named Range</t>
  </si>
  <si>
    <t>Analogue Core WLR Rentals</t>
  </si>
  <si>
    <t>N/A</t>
  </si>
  <si>
    <t>Analogue Premium Rentals</t>
  </si>
  <si>
    <t>WLR Connections</t>
  </si>
  <si>
    <t>WLR Premium Connections</t>
  </si>
  <si>
    <t>WLR Transfers</t>
  </si>
  <si>
    <t>WLR Premium Transfers</t>
  </si>
  <si>
    <t>Metallic Path Facility (MPF) New Provide Services</t>
  </si>
  <si>
    <t>Metallic Path Facility (MPF) Single Migrations</t>
  </si>
  <si>
    <t>Metallic Path Facility (MPF) Bulk Migrations</t>
  </si>
  <si>
    <t>Metallic Path Facility (MPF) Hard Ceases</t>
  </si>
  <si>
    <t>Metallic Path Facility (MPF) Rentals</t>
  </si>
  <si>
    <t>Tie cables</t>
  </si>
  <si>
    <t>Shared Metallic Path Facility (SMPF) New Provides</t>
  </si>
  <si>
    <t>Shared Metallic Path Facility (SMPF) Single Migrations</t>
  </si>
  <si>
    <t>Shared Metallic Path Facility (SMPF) Bulk Migrations</t>
  </si>
  <si>
    <t>Shared Metallic Path Facility (SMPF) Hard Ceases</t>
  </si>
  <si>
    <t>Shared Metallic Path Facility (SMPF) Rentals</t>
  </si>
  <si>
    <t>WLR Simultaneously Provided Conversions</t>
  </si>
  <si>
    <t>WLR Simultaneously Provided Connections</t>
  </si>
  <si>
    <t>Other LLU Ancillary Services</t>
  </si>
  <si>
    <t>(ux)</t>
  </si>
  <si>
    <t>Co-mingling New Provides</t>
  </si>
  <si>
    <t>Co-mingling Rentals</t>
  </si>
  <si>
    <t>WLR Internal</t>
  </si>
  <si>
    <t>WLR External</t>
  </si>
  <si>
    <t>GEA rentals (40Mbit/s / 2Mbit/s) over FTTC</t>
  </si>
  <si>
    <t>GEA rentals (40Mbit/s / 10Mbit/s) over FTTC</t>
  </si>
  <si>
    <t>GEA rentals (80Mbit/s / 20Mbit/s) over FTTC</t>
  </si>
  <si>
    <t xml:space="preserve">GEA CP to CP Migration </t>
  </si>
  <si>
    <t>GEA Other</t>
  </si>
  <si>
    <t>GEA-MPF</t>
  </si>
  <si>
    <t>MPF (copper)</t>
  </si>
  <si>
    <t>forecast_GEA_fttc_internal</t>
  </si>
  <si>
    <t>No data available from BT</t>
  </si>
  <si>
    <t>UK households with a fixed line</t>
  </si>
  <si>
    <t>Estimated Openreach residential lines</t>
  </si>
  <si>
    <t>Estimated Openreach business lines</t>
  </si>
  <si>
    <t>Openreach business lines per business site</t>
  </si>
  <si>
    <t>GEA Customer Site Installations</t>
  </si>
  <si>
    <t>GEA FTTC Provision</t>
  </si>
  <si>
    <t>GEA rentals (55Mbit/s / 10Mbit/s) over FTTC</t>
  </si>
  <si>
    <t>GEA rentals (18Mbit/s / 2Mbit/s) over FTTC</t>
  </si>
  <si>
    <t>or_gea_ext</t>
  </si>
  <si>
    <t>forecast_GEA_fttc_total</t>
  </si>
  <si>
    <t>forecast_GEA_fttc_external</t>
  </si>
  <si>
    <t>Engineer install</t>
  </si>
  <si>
    <t>Managed engineer install</t>
  </si>
  <si>
    <t>Start of stopped line</t>
  </si>
  <si>
    <t>40/2</t>
  </si>
  <si>
    <t>40/10</t>
  </si>
  <si>
    <t>80/20</t>
  </si>
  <si>
    <t>GEA-FTTC rentals (total)</t>
  </si>
  <si>
    <t>Internal (total)</t>
  </si>
  <si>
    <t>External (total)</t>
  </si>
  <si>
    <t>Co-mingling New Provide</t>
  </si>
  <si>
    <t>SMPF Internal</t>
  </si>
  <si>
    <t>MPF External</t>
  </si>
  <si>
    <t>MPF Internal</t>
  </si>
  <si>
    <t>Co-mingling services</t>
  </si>
  <si>
    <t>SMPF External</t>
  </si>
  <si>
    <t>Simultaneous services Internal</t>
  </si>
  <si>
    <t>Simultaneous services External</t>
  </si>
  <si>
    <t>OR WLR (total)</t>
  </si>
  <si>
    <t>OR MPF (total)</t>
  </si>
  <si>
    <t>OR SMPF (total)</t>
  </si>
  <si>
    <t>OR GEA (total)</t>
  </si>
  <si>
    <t>Analogue Core WLR Rentals Internal</t>
  </si>
  <si>
    <t>Analogue Core WLR Rentals External</t>
  </si>
  <si>
    <t>Analogue Premium Rentals Internal</t>
  </si>
  <si>
    <t>Analogue Premium Rentals External</t>
  </si>
  <si>
    <t>WLR Basic Connections External</t>
  </si>
  <si>
    <t>WLR Premium Connections External</t>
  </si>
  <si>
    <t>WLR Conversions Internal</t>
  </si>
  <si>
    <t>WLR Conversions External</t>
  </si>
  <si>
    <t>Tie Cables Internal</t>
  </si>
  <si>
    <t>Tie Cables External</t>
  </si>
  <si>
    <t>wlr_bce</t>
  </si>
  <si>
    <t>wlr_pce</t>
  </si>
  <si>
    <t>wlr_convi</t>
  </si>
  <si>
    <t>wlr_conve</t>
  </si>
  <si>
    <t>co_ming_np</t>
  </si>
  <si>
    <t>co_ming_rent</t>
  </si>
  <si>
    <t>tie_cable_int</t>
  </si>
  <si>
    <t>tie_cable_ext</t>
  </si>
  <si>
    <t>Co-mingling New Provide Services</t>
  </si>
  <si>
    <t>Co-mingling Rental Services</t>
  </si>
  <si>
    <t>Sets out the assumptions within the service volumes forecast module, with the opportunity to run scenario analysis</t>
  </si>
  <si>
    <t>Inputs (obtained from the raw datasheets) that are then used for the rest of the WLA service volumes module.</t>
  </si>
  <si>
    <t>Forecasts of WLR, MPF, SMPF, and GEA lines</t>
  </si>
  <si>
    <t>Other forecasts based on the WLR, MPF, SMPF, and GEA line forecasts</t>
  </si>
  <si>
    <t>Percentage of broadband rentals</t>
  </si>
  <si>
    <t>List of assumptions &amp; Scenario sheet</t>
  </si>
  <si>
    <t>One</t>
  </si>
  <si>
    <t>Real GDP growth (index = 2014)</t>
  </si>
  <si>
    <t xml:space="preserve">Copper and line volumes prior to 2012/13 are from the 2014 LLU WLR charge control, see http://stakeholders.ofcom.org.uk/binaries/telecoms/ga/fixed-access-market-reviews-2014/statement-june-2014/annex25.xlsx </t>
  </si>
  <si>
    <t>Note: these are external services only</t>
  </si>
  <si>
    <t>forecast_wlr</t>
  </si>
  <si>
    <t>Proportion of Openreach broadband lines that are NGA</t>
  </si>
  <si>
    <t>Proportion of Openreach broadband lines that are internal volumes</t>
  </si>
  <si>
    <t>Trend in growth</t>
  </si>
  <si>
    <t>OR GEA-FTTC (external)</t>
  </si>
  <si>
    <t>Change in proportion of GEA that is FTTP</t>
  </si>
  <si>
    <t>GEA volumes include FTTP volumes</t>
  </si>
  <si>
    <t>MPF single migrations - dampening factor</t>
  </si>
  <si>
    <t>Forecasted bandwidth breakdown - dampening factor</t>
  </si>
  <si>
    <t>Business site growth adjustor - dampening factor</t>
  </si>
  <si>
    <t>Openreach business lines per site - dampening factor</t>
  </si>
  <si>
    <t>Co-mingling rentals and tie cables averaging duration</t>
  </si>
  <si>
    <t>Engineer install (%)</t>
  </si>
  <si>
    <t>forecast_GEA_fttp_internal</t>
  </si>
  <si>
    <t>forecast_GEA_fttp_external</t>
  </si>
  <si>
    <t>gea_rent_totals</t>
  </si>
  <si>
    <t>GEA provision</t>
  </si>
  <si>
    <t>GEA customer site installation</t>
  </si>
  <si>
    <t>These are installations that require visiting the end user's premise</t>
  </si>
  <si>
    <t>gea_csi_int</t>
  </si>
  <si>
    <t>gea_csi_ext</t>
  </si>
  <si>
    <t>gea_prov_int</t>
  </si>
  <si>
    <t>gea_prov_ext</t>
  </si>
  <si>
    <t xml:space="preserve">The WLA Volumes model has been created solely for the purpose of forecasting volumes of WLR, LLU and GEA services to input into the WLA cost models. As these volume forecasts are based on a hypothetical ongoing copper network with a FTTC overlay, they do not represent Ofcom’s view of actual ‘real world’ volumes and should be considered on that basis. </t>
  </si>
  <si>
    <t xml:space="preserve">All right, title and interest in the provided model (the ‘Model’) constructed in Excel to forecast volumes of WLA services are owned by OFCOM. Such title and interest is protected by United Kingdom intellectual property laws and international treaty provisions. While you may freely use the Model for the purposes for which it is provided, as set out in the accompanying model documentation, it is not to be modified in any way or used for commercial gain or otherwise without the prior written permission of OFCOM.                                                                                   </t>
  </si>
  <si>
    <t>No representation or warranty is given as to the accuracy, completeness or correctness of the provided Model and it is provided 'as is'. It is provided without any representation or endorsement made and without warranty of any kind, whether express or implied, including but not limited to the implied warranties of satisfactory quality, fitness for a particular purpose, non-infringement, compatibility, security and accuracy.</t>
  </si>
  <si>
    <t>55/10</t>
  </si>
  <si>
    <t>Co-mingling new provides - dampening factor</t>
  </si>
  <si>
    <t>GEA Software Change</t>
  </si>
  <si>
    <t>These are installations that do not require visiting the end user (i.e. PCP only install)</t>
  </si>
  <si>
    <t>This includes Start of Stopped Line, Bandwidth Change, Ceases, and Transfers/Migrations.</t>
  </si>
  <si>
    <t>gea_anc_int</t>
  </si>
  <si>
    <t>gea_anc_ext</t>
  </si>
  <si>
    <t>GEA ancillary</t>
  </si>
  <si>
    <t>fibre_output_int</t>
  </si>
  <si>
    <t>fibre_output_ext</t>
  </si>
  <si>
    <t>GEA CP to CP Migration</t>
  </si>
  <si>
    <t>Hard Ceases</t>
  </si>
  <si>
    <t>GEA FTTC Rentals</t>
  </si>
  <si>
    <t>GEA FTTC Connections</t>
  </si>
  <si>
    <t>hard_ceases_int</t>
  </si>
  <si>
    <t>hard_ceases_ext</t>
  </si>
  <si>
    <t>smpf_rentals_int</t>
  </si>
  <si>
    <t>smpf_rentals_ext</t>
  </si>
  <si>
    <t>mpf_rentals_int</t>
  </si>
  <si>
    <t>mpf_rentals_ext</t>
  </si>
  <si>
    <t>Hard Cease Services</t>
  </si>
  <si>
    <t>Internal MPF</t>
  </si>
  <si>
    <t>External MPF</t>
  </si>
  <si>
    <t>Internal SMPF</t>
  </si>
  <si>
    <t>External SMPF</t>
  </si>
  <si>
    <t>Internal Hard Ceases</t>
  </si>
  <si>
    <t>External Hard Ceases</t>
  </si>
  <si>
    <t>bb_penetration_control_period</t>
  </si>
  <si>
    <t>Forecasted GEA ancillaries (internal) - dampening factor</t>
  </si>
  <si>
    <t>Forecasted GEA ancillaries (external) - dampening factor</t>
  </si>
  <si>
    <t>Forecasted GEA migrations - dampening factor</t>
  </si>
  <si>
    <t>as proportion (%) of GEA rentals</t>
  </si>
  <si>
    <t>Source: Ofcom Market Intelligence, PSTN Only, Q3 for each calendar year (to obtain a mid-year value for the financial year)</t>
  </si>
  <si>
    <t>Outputs (for TD model)</t>
  </si>
  <si>
    <t>Outputs that are used for the top-down WLA cost model</t>
  </si>
  <si>
    <t>Outputs (for BU model)</t>
  </si>
  <si>
    <t>Outputs that are used for the bottom-up fibre cost model</t>
  </si>
  <si>
    <t>Adjusted to obtain mid-year values from end of year values</t>
  </si>
  <si>
    <t>Other LLU ancillaries - dampening factor</t>
  </si>
  <si>
    <t>Other LLU Ancillary Services Internal</t>
  </si>
  <si>
    <t>Other LLU Ancillary Services External</t>
  </si>
  <si>
    <t>Adjust business site growth to account for GDP growth</t>
  </si>
  <si>
    <t>WLR Basic Transfers Internal</t>
  </si>
  <si>
    <t>WLR Premium Transfers Internal</t>
  </si>
  <si>
    <t>WLR Basic Transfers External</t>
  </si>
  <si>
    <t>WLR Premium Transfers External</t>
  </si>
  <si>
    <t>wlr_bti</t>
  </si>
  <si>
    <t>wlr_pti</t>
  </si>
  <si>
    <t>wlr_bte</t>
  </si>
  <si>
    <t>wlr_pte</t>
  </si>
  <si>
    <t>MPF New Provides Internal</t>
  </si>
  <si>
    <t>MPF Single Migrations Internal</t>
  </si>
  <si>
    <t>MPF Bulk Migrations Internal</t>
  </si>
  <si>
    <t>Percentage of Internal MPF Rentals</t>
  </si>
  <si>
    <t>Percentage of External MPF Rentals</t>
  </si>
  <si>
    <t>mpf_np_int</t>
  </si>
  <si>
    <t>MPF New Provides External</t>
  </si>
  <si>
    <t>mpf_np_ext</t>
  </si>
  <si>
    <t>MPF Single Migrations External</t>
  </si>
  <si>
    <t>mpf_sm_int</t>
  </si>
  <si>
    <t>mpf_bm_int</t>
  </si>
  <si>
    <t>mpf_sm_ext</t>
  </si>
  <si>
    <t>mpf_bm_ext</t>
  </si>
  <si>
    <t>MPF Bulk Migrations External</t>
  </si>
  <si>
    <t>SMPF New Provides Internal</t>
  </si>
  <si>
    <t>Percentage of Internal SMPF Rentals</t>
  </si>
  <si>
    <t>Percentage of External SMPF Rentals</t>
  </si>
  <si>
    <t>smpf_np_int</t>
  </si>
  <si>
    <t>smpf_np_ext</t>
  </si>
  <si>
    <t>% of Internal LLU Rentals</t>
  </si>
  <si>
    <t>% of External LLU Rentals</t>
  </si>
  <si>
    <t>SMPF New Provides External</t>
  </si>
  <si>
    <t>SMPF Bulk Migrations Internal</t>
  </si>
  <si>
    <t>SMPF Bulk Migrations External</t>
  </si>
  <si>
    <t>smpf_bm_int</t>
  </si>
  <si>
    <t>smpf_bm_ext</t>
  </si>
  <si>
    <t>smpf_sm_int</t>
  </si>
  <si>
    <t>SMPF Single Migrations Internal</t>
  </si>
  <si>
    <t>smpf_sm_ext</t>
  </si>
  <si>
    <t>SMPF Single Migrations External</t>
  </si>
  <si>
    <t>WLR + SMPF Simultaneous Connections Internal</t>
  </si>
  <si>
    <t>WLR + SMPF Simultaneous Connections External</t>
  </si>
  <si>
    <t>% internal WLR lines with SMPF rental</t>
  </si>
  <si>
    <t>% external WLR lines with SMPF rental</t>
  </si>
  <si>
    <t>smpf_sim_conn_int</t>
  </si>
  <si>
    <t>smpf_sim_conn_ext</t>
  </si>
  <si>
    <t>Forecast based on a proportion of WLR lines with SMPF rental applied to WLR new provides - representing the likelihood of a new WLR connection also taking a new SMPF connection at the same time</t>
  </si>
  <si>
    <t>wlr_rentals_int</t>
  </si>
  <si>
    <t>wlr_rentals_ext</t>
  </si>
  <si>
    <t>WLR + SMPF Simultaneous Conversions Internal</t>
  </si>
  <si>
    <t>WLR + SMPF Simultaneous Conversions External</t>
  </si>
  <si>
    <t>smpf_sim_conv_int</t>
  </si>
  <si>
    <t>smpf_sim_conv_ext</t>
  </si>
  <si>
    <t>Percentage of External LLU Rentals</t>
  </si>
  <si>
    <t>Percentage of Internal LLU Rentals</t>
  </si>
  <si>
    <t>Ofcom_TD_forecasts_int</t>
  </si>
  <si>
    <t>Ofcom_TD_forecasts_ext</t>
  </si>
  <si>
    <t>Ofcom_TD_forecast_services</t>
  </si>
  <si>
    <t>gea_rent_int_total</t>
  </si>
  <si>
    <t>gea_rent_ext_total</t>
  </si>
  <si>
    <t>gea_rent_int_40_2</t>
  </si>
  <si>
    <t>gea_rent_int_40_10</t>
  </si>
  <si>
    <t>gea_rent_int_80_20</t>
  </si>
  <si>
    <t>gea_rent_ext_40_2</t>
  </si>
  <si>
    <t>gea_rent_ext_40_10</t>
  </si>
  <si>
    <t>gea_rent_ext_80_20</t>
  </si>
  <si>
    <t>forecast_years</t>
  </si>
  <si>
    <t>forecast_GEA_fttp_total</t>
  </si>
  <si>
    <t>gea_rent_ext_55_10</t>
  </si>
  <si>
    <t>gea_rent_int_55_10</t>
  </si>
  <si>
    <t>Source: adjusted calendar years into financial years from http://www.communities.gov.uk/housing/housingresearch/housingstatistics/housingstatisticsby/householdestimates/livetables-households. We have converted the calendar year source figures into financial years by adding 0.25 of the growth in that year to the reported calendar year figure. Our understanding is that the reported figures are based upon mid-year values.</t>
  </si>
  <si>
    <t>mpf_sm_forecast</t>
  </si>
  <si>
    <t>llu_comingling_np_forecast</t>
  </si>
  <si>
    <t>llu_comingling_rentals_forecast</t>
  </si>
  <si>
    <t>other_llu_anc_forecast</t>
  </si>
  <si>
    <t>smpf_bulk_mig_forecast</t>
  </si>
  <si>
    <t>fttc_includes_fttp</t>
  </si>
  <si>
    <t>fttp_growth</t>
  </si>
  <si>
    <t>gea_bandwidth_forecast</t>
  </si>
  <si>
    <t>gea_ancillary_forecast_int</t>
  </si>
  <si>
    <t>gea_ancillary_forecast_ext</t>
  </si>
  <si>
    <t>gea_migration_forecast</t>
  </si>
  <si>
    <t>other_llu_anc_int</t>
  </si>
  <si>
    <t>other_llu_anc_ext</t>
  </si>
  <si>
    <t>Per annum change in churn rate</t>
  </si>
  <si>
    <t>copper_int_share_forecast</t>
  </si>
  <si>
    <t>smpf_ext_line_forecast</t>
  </si>
  <si>
    <t>Overall broadband penetration growth (% change) up to 2020/2021</t>
  </si>
  <si>
    <t>Total number of fixed lines &amp; broadband penetration</t>
  </si>
  <si>
    <t>WLR specific forecasting assumptions</t>
  </si>
  <si>
    <t>MPF specific forecasting assumptions</t>
  </si>
  <si>
    <t>SMPF specific forecasting assumptions</t>
  </si>
  <si>
    <t>NGA specific forecasting assumptions</t>
  </si>
  <si>
    <t>Total unadjusted number of Openreach lines</t>
  </si>
  <si>
    <t>Total adjusted number of Openreach lines</t>
  </si>
  <si>
    <t>Forecasts based upon household and business site growth</t>
  </si>
  <si>
    <t>Forecasts (charge control period)</t>
  </si>
  <si>
    <t>Source: Ofcom Tech Tracker survey (from Market Research team); end of year values (January to February survey data)</t>
  </si>
  <si>
    <t>Selected scenario in Control Module</t>
  </si>
  <si>
    <t>Commercial conversion factor</t>
  </si>
  <si>
    <t>FTTC commercial split</t>
  </si>
  <si>
    <t>Per annum change in FTTC commercial split up to 2020/21</t>
  </si>
  <si>
    <t>commercial_split</t>
  </si>
  <si>
    <t>change_commercial_control_period</t>
  </si>
  <si>
    <t>GEA-FTTC rentals (commercial)</t>
  </si>
  <si>
    <t>gea_rent_comm_totals</t>
  </si>
  <si>
    <t>comm_conv_factor</t>
  </si>
  <si>
    <t>40/2 (total)</t>
  </si>
  <si>
    <t>40/10 (total)</t>
  </si>
  <si>
    <t>55/10 (total)</t>
  </si>
  <si>
    <t>80/20 (total)</t>
  </si>
  <si>
    <t>gea_rent_comm_int</t>
  </si>
  <si>
    <t>gea_rent_comm_ext</t>
  </si>
  <si>
    <t>comm_split_pre_2015_16</t>
  </si>
  <si>
    <t>Commercial split estimate prior to 2015-16</t>
  </si>
  <si>
    <t>Cumulative capex split</t>
  </si>
  <si>
    <t>Straight line trend to 100%</t>
  </si>
  <si>
    <t>Adjustment for competitive network build</t>
  </si>
  <si>
    <t>Total UK Openreach lines</t>
  </si>
  <si>
    <t>Adjusted line forecasts</t>
  </si>
  <si>
    <t>Broadband penetration of Openreach lines</t>
  </si>
  <si>
    <t>NA</t>
  </si>
  <si>
    <t>Copper Services</t>
  </si>
  <si>
    <t>Fibre services</t>
  </si>
  <si>
    <t>GEA-FTTC (all lines)</t>
  </si>
  <si>
    <t>GEA-FTTC (commercial only)</t>
  </si>
  <si>
    <t>Additional outputs for bottom-up model</t>
  </si>
  <si>
    <t>PCP only / self install</t>
  </si>
  <si>
    <t>Tie Cables</t>
  </si>
  <si>
    <t>GEA FTTP rentals</t>
  </si>
  <si>
    <t>GEA FTTP connections</t>
  </si>
  <si>
    <t>GEA FTTC rentals</t>
  </si>
  <si>
    <t>GEA FTTC connections</t>
  </si>
  <si>
    <t>Source: Openreach end-of-year splits</t>
  </si>
  <si>
    <t>Note: WLR Conversions in 2011/12 includes internal and external volumes</t>
  </si>
  <si>
    <t>BT has provide "N/A"</t>
  </si>
  <si>
    <t>gea_engi_install_forecast</t>
  </si>
  <si>
    <t>Forecasted GEA engineer install - dampening factor</t>
  </si>
  <si>
    <t>Forecasted to be constant over time</t>
  </si>
  <si>
    <t>As proportion of total</t>
  </si>
  <si>
    <t>SMPF new provides averaging duration</t>
  </si>
  <si>
    <t>smpf_np_forecast</t>
  </si>
  <si>
    <t>mpf_np_forecast</t>
  </si>
  <si>
    <t>int_ceases_forecast</t>
  </si>
  <si>
    <t>ext_ceases_forecast</t>
  </si>
  <si>
    <t>Internal hard ceases averaging duration</t>
  </si>
  <si>
    <t>External hard ceases averaging duration</t>
  </si>
  <si>
    <t>Forecast based on SMPF churn and likelihood that they move to external SMPF</t>
  </si>
  <si>
    <t>% broadband that is external SMPF</t>
  </si>
  <si>
    <t>% broadband that is internal SMPF</t>
  </si>
  <si>
    <t>Forecast based on external SMPF churn and likelihood that they move to internal SMPF</t>
  </si>
  <si>
    <t>GEA_other_comm_uplift</t>
  </si>
  <si>
    <t>Uplift to commercial split for GEA Other (ratio)</t>
  </si>
  <si>
    <t>We consider it likely that subsidised areas will use less GEA ceases relative to commercial areas and so have uplifted the rental conversion factor to take this into account (ensuring that commercial volumes for GEA Other never account for more than 100% of total GEA Other volumes).</t>
  </si>
  <si>
    <t>GEA Ceases</t>
  </si>
  <si>
    <t>GEA Bandwidth Changes</t>
  </si>
  <si>
    <t>Straight line trend from 100%</t>
  </si>
  <si>
    <t>Commercial conversion factor for GEA Ceases</t>
  </si>
  <si>
    <t>comm_conv_factor_gea_ceases</t>
  </si>
  <si>
    <t>Internal GEA bandwidth changes (commercial)</t>
  </si>
  <si>
    <t>Internal GEA migrations (commercial)</t>
  </si>
  <si>
    <t>Internal GEA ceases (commercial)</t>
  </si>
  <si>
    <t>Internal GEA connections (commercial)</t>
  </si>
  <si>
    <t>External GEA bandwidth changes (commercial)</t>
  </si>
  <si>
    <t>External GEA migrations (commercial)</t>
  </si>
  <si>
    <t>External GEA ceases (commercial)</t>
  </si>
  <si>
    <t>External GEA connections (commercial)</t>
  </si>
  <si>
    <t>Internal GEA Other (commercial)</t>
  </si>
  <si>
    <t>External GEA Other (commercial)</t>
  </si>
  <si>
    <t>GEA Migrations</t>
  </si>
  <si>
    <t>Outputs (for top-down model)</t>
  </si>
  <si>
    <t>Outputs (for bottom-up model)</t>
  </si>
  <si>
    <t>Forecasted based upon commercial conversion factor</t>
  </si>
  <si>
    <t>WLA Volumes Module</t>
  </si>
  <si>
    <t>total_OR_lines</t>
  </si>
  <si>
    <t>gea_rent_int_18_2</t>
  </si>
  <si>
    <t xml:space="preserve"> 18/2</t>
  </si>
  <si>
    <t>gea_pcp_only</t>
  </si>
  <si>
    <t>Start of Stopped line (%)</t>
  </si>
  <si>
    <t>GEA PCP only</t>
  </si>
  <si>
    <t>These are PCP only connections</t>
  </si>
  <si>
    <t>These are migrations, bandwidth changes, ceases, and start of stopped line</t>
  </si>
  <si>
    <t>gea_software_total</t>
  </si>
  <si>
    <t>Forecast Wholesale Local Access Service Volumes for the 2017/18 WLA Cost Models</t>
  </si>
  <si>
    <t>gea_ceases_total</t>
  </si>
  <si>
    <t>gea_mig_total</t>
  </si>
  <si>
    <t>Ofcom_TD_years</t>
  </si>
  <si>
    <t>Service_id</t>
  </si>
  <si>
    <t>GEA Connections (all)</t>
  </si>
  <si>
    <t>Total UK Openreach NGA broadband lines (excl. PIA impact)</t>
  </si>
  <si>
    <t>Total UK Openreach CGA broadband lines (excl. PIA impact)</t>
  </si>
  <si>
    <t>Total UK Openreach GEA broadband lines</t>
  </si>
  <si>
    <t>Total UK Openreach copper broadband lines</t>
  </si>
  <si>
    <t>Copper broadband (for simplicity, we assume all MPF is external)</t>
  </si>
  <si>
    <t>Forecast follows the reduction in external SMPF lines, less any expected churn away from external SMPF, or equal to zero if this results in negative volumes.</t>
  </si>
  <si>
    <t>WLR + GEA actuals and forecasts</t>
  </si>
  <si>
    <t>gea_rent_ext_18_2</t>
  </si>
  <si>
    <t>gea_bandwidths_total</t>
  </si>
  <si>
    <t>GEA Software (excluding migrations)</t>
  </si>
  <si>
    <t>MPF new provides averaging duration - dampening factor</t>
  </si>
  <si>
    <t>Openreach residential lines per household - dampening factor</t>
  </si>
  <si>
    <t>gea_conns_total</t>
  </si>
  <si>
    <t>gea_other_total</t>
  </si>
  <si>
    <t>wlr_core_rentals</t>
  </si>
  <si>
    <t>wlr_premium_rentals</t>
  </si>
  <si>
    <t>GEA broadband</t>
  </si>
  <si>
    <t>Forecasted ratios based upon 2016/17 actuals and held constant into the future</t>
  </si>
  <si>
    <t>Forecasted internal vs. external split based upon holding internal MPF volumes constant after 2016/17</t>
  </si>
  <si>
    <t>Forecast based on the 2016/17 ratio of WLR conversions to Simultanously Provided Conversions</t>
  </si>
  <si>
    <t>We consider it likely that in 2012/13 and 2016/17, volumes for "GEA Other" are considerably higher due to the use of GEA bandwidth changes to the new 80/20 and 55/10 GEA product respectively</t>
  </si>
  <si>
    <t>Forecasted based upon the change in end-of-year rentals plus the in-year ceases; except for 2014/15 to 2016/17 which use actuals, and 2012/13 and 2011/12 which would otherwise result in commercial volumes that are greater than national volumes.</t>
  </si>
  <si>
    <t>Source: Virgin Media quarterly reports (end of Q2 for each financial year)</t>
  </si>
  <si>
    <t>Virgin subscriber volumes</t>
  </si>
  <si>
    <t>Source: Openreach end-of-year splits; Ofcom calculation to get mid-year</t>
  </si>
  <si>
    <t>Openreach residential lines per household (excl. Project Lightning impact)</t>
  </si>
  <si>
    <t>Altnet_impact</t>
  </si>
  <si>
    <t>Forecasted alternative network impact (per annum in millions of lines)</t>
  </si>
  <si>
    <t>WLR core vs premium split - dampening factor</t>
  </si>
  <si>
    <t>Total UK FTTx (incumbent)</t>
  </si>
  <si>
    <t>Note: held constant over charge control period</t>
  </si>
  <si>
    <t>18/2 (total)</t>
  </si>
  <si>
    <t>31 March 2018</t>
  </si>
  <si>
    <t>Source: OBR (November 2017 update) http://cdn.budgetresponsibility.org.uk/Nov2017EFOwebversion-2.pdf</t>
  </si>
  <si>
    <t>Cumulative impact from altnet (actuals)</t>
  </si>
  <si>
    <t>wlr_core_premium_split</t>
  </si>
  <si>
    <t>Broadband penetration of Openreach lines ignoring the impact of competitive network build</t>
  </si>
  <si>
    <t>Source: private sector businesses with 1 to 249 employees (given large businesses are likely to obtain a leased line) as found in https://www.gov.uk/government/statistics/business-population-estimates-2017. We have adjusted the source figures by applying 0.75 of the absolute annual increase for a given calendar year to convert the start of calendar year figures into mid-year financial year figures.</t>
  </si>
  <si>
    <t>Selected:</t>
  </si>
  <si>
    <t>Cumulative forecasted impact of altnet build (incl. PIA)</t>
  </si>
  <si>
    <t>Fibre broadband penetration growth (% change) up to 2020/21</t>
  </si>
  <si>
    <t>Per annum change in % internal volumes - fibre broadband</t>
  </si>
  <si>
    <t>Per annum change in % internal volumes - copper broadband</t>
  </si>
  <si>
    <t>fibre_int_share_control_period</t>
  </si>
  <si>
    <t>fibre_penetration_control_period</t>
  </si>
  <si>
    <t>Total UK Openreach fibre broadband lines</t>
  </si>
  <si>
    <t>fibre_take_up_profile</t>
  </si>
  <si>
    <t>Randomised (+-20%)</t>
  </si>
  <si>
    <t>This is a non-confidential figure that is calculated by randomising the confidential figure with a + or - 20% range</t>
  </si>
  <si>
    <t>Randomised (+-50%)</t>
  </si>
  <si>
    <t>This is a non-confidential figure that is calculated by randomising the confidential figure with a + or - 50% range</t>
  </si>
  <si>
    <t>Not used</t>
  </si>
  <si>
    <t>Ofcom adjusted profile of SFBB penetration</t>
  </si>
  <si>
    <t>Redacted input</t>
  </si>
  <si>
    <t>-</t>
  </si>
  <si>
    <t>Value is redacted</t>
  </si>
  <si>
    <t>Non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</si>
</sst>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4">
    <numFmt numFmtId="44" formatCode="_-&quot;£&quot;* #,##0.00_-;\-&quot;£&quot;* #,##0.00_-;_-&quot;£&quot;* &quot;-&quot;??_-;_-@_-"/>
    <numFmt numFmtId="43" formatCode="_-* #,##0.00_-;\-* #,##0.00_-;_-* &quot;-&quot;??_-;_-@_-"/>
    <numFmt numFmtId="164" formatCode="_(* #,##0_);_(* \(#,##0\);_(* &quot;-&quot;_);_(@_)"/>
    <numFmt numFmtId="165" formatCode="_(&quot;£&quot;* #,##0.00_);_(&quot;£&quot;* \(#,##0.00\);_(&quot;£&quot;* &quot;-&quot;??_);_(@_)"/>
    <numFmt numFmtId="166" formatCode="_(* #,##0.00_);_(* \(#,##0.00\);_(* &quot;-&quot;??_);_(@_)"/>
    <numFmt numFmtId="167" formatCode="#,##0_);[Red]\-#,##0_);0_);@_)"/>
    <numFmt numFmtId="168" formatCode="#,##0.00_);[Red]\-#,##0.00_);0.00_);@_)"/>
    <numFmt numFmtId="169" formatCode="#,##0%;[Red]\-#,##0%;0%;@_)"/>
    <numFmt numFmtId="170" formatCode="0.0%"/>
    <numFmt numFmtId="171" formatCode="_-* #,##0_-;\-* #,##0_-;_-* &quot;-&quot;??_-;_-@_-"/>
    <numFmt numFmtId="172" formatCode="#,##0.0;[Red]\-#,##0.0;\-"/>
    <numFmt numFmtId="173" formatCode="#,##0;[Red]\-#,##0;\-"/>
    <numFmt numFmtId="174" formatCode="#,##0.0\ ;[Red]\(#,##0.0\)"/>
    <numFmt numFmtId="175" formatCode="#,##0.00\ ;[Red]\(#,##0.00\)"/>
    <numFmt numFmtId="176" formatCode="_-\€* #,##0.00_-;\-\€* #,##0.00_-;_-\€* &quot;-&quot;??_-;_-@_-"/>
    <numFmt numFmtId="177" formatCode="* _(#,##0_);[Red]* \(#,##0\);* _(&quot;-&quot;?_);@_)"/>
    <numFmt numFmtId="178" formatCode="* _(#,##0.00_);[Red]* \(#,##0.00\);* _(&quot;-&quot;?_);@_)"/>
    <numFmt numFmtId="179" formatCode="_-\€* #,##0_-;\-\€* #,##0_-;_-\€* &quot;-&quot;_-;_-@_-"/>
    <numFmt numFmtId="180" formatCode="\$\ * _(#,##0_);[Red]\$\ * \(#,##0\);\$\ * _(&quot;-&quot;?_);@_)"/>
    <numFmt numFmtId="181" formatCode="\$\ * _(#,##0.00_);[Red]\$\ * \(#,##0.00\);\$\ * _(&quot;-&quot;?_);@_)"/>
    <numFmt numFmtId="182" formatCode="[$EUR]\ * _(#,##0_);[Red][$EUR]\ * \(#,##0\);[$EUR]\ * _(&quot;-&quot;?_);@_)"/>
    <numFmt numFmtId="183" formatCode="[$EUR]\ * _(#,##0.00_);[Red][$EUR]\ * \(#,##0.00\);[$EUR]\ * _(&quot;-&quot;?_);@_)"/>
    <numFmt numFmtId="184" formatCode="\€\ * _(#,##0_);[Red]\€\ * \(#,##0\);\€\ * _(&quot;-&quot;?_);@_)"/>
    <numFmt numFmtId="185" formatCode="\€\ * _(#,##0.00_);[Red]\€\ * \(#,##0.00\);\€\ * _(&quot;-&quot;?_);@_)"/>
    <numFmt numFmtId="186" formatCode="[$GBP]\ * _(#,##0_);[Red][$GBP]\ * \(#,##0\);[$GBP]\ * _(&quot;-&quot;?_);@_)"/>
    <numFmt numFmtId="187" formatCode="[$GBP]\ * _(#,##0.00_);[Red][$GBP]\ * \(#,##0.00\);[$GBP]\ * _(&quot;-&quot;?_);@_)"/>
    <numFmt numFmtId="188" formatCode="\£\ * _(#,##0_);[Red]\£\ * \(#,##0\);\£\ * _(&quot;-&quot;?_);@_)"/>
    <numFmt numFmtId="189" formatCode="\£\ * _(#,##0.00_);[Red]\£\ * \(#,##0.00\);\£\ * _(&quot;-&quot;?_);@_)"/>
    <numFmt numFmtId="190" formatCode="[$USD]\ * _(#,##0_);[Red][$USD]\ * \(#,##0\);[$USD]\ * _(&quot;-&quot;?_);@_)"/>
    <numFmt numFmtId="191" formatCode="[$USD]\ * _(#,##0.00_);[Red][$USD]\ * \(#,##0.00\);[$USD]\ * _(&quot;-&quot;?_);@_)"/>
    <numFmt numFmtId="192" formatCode="dd\ mmm\ yy_)"/>
    <numFmt numFmtId="193" formatCode="mmm\ yy_)"/>
    <numFmt numFmtId="194" formatCode="yyyy_)"/>
    <numFmt numFmtId="195" formatCode="#,##0;\-#,##0;\-"/>
    <numFmt numFmtId="196" formatCode="0.00_)"/>
    <numFmt numFmtId="197" formatCode="#,##0.00%;[Red]\-#,##0.00%;0.00%;@_)"/>
    <numFmt numFmtId="198" formatCode="0.00%;[Red]\-0.00%"/>
    <numFmt numFmtId="199" formatCode="_ * #,##0_ ;_ * \-#,##0_ ;_ * &quot;-&quot;_ ;_ @_ "/>
    <numFmt numFmtId="200" formatCode="###\ ###\ ###\ ##0"/>
    <numFmt numFmtId="201" formatCode="0.000"/>
    <numFmt numFmtId="202" formatCode="_ &quot;\&quot;* #,##0_ ;_ &quot;\&quot;* \-#,##0_ ;_ &quot;\&quot;* &quot;-&quot;_ ;_ @_ "/>
    <numFmt numFmtId="203" formatCode="_ &quot;\&quot;* #,##0.00_ ;_ &quot;\&quot;* \-#,##0.00_ ;_ &quot;\&quot;* &quot;-&quot;??_ ;_ @_ "/>
    <numFmt numFmtId="204" formatCode="_ * #,##0.00_ ;_ * \-#,##0.00_ ;_ * &quot;-&quot;??_ ;_ @_ "/>
    <numFmt numFmtId="205" formatCode="_-* #,##0_-;_-* #,##0_-;"/>
    <numFmt numFmtId="206" formatCode="#,##0;\(#,##0\)"/>
    <numFmt numFmtId="207" formatCode="#,##0_ ;\(#,##0\);\-\ "/>
    <numFmt numFmtId="208" formatCode="###0_);[Red]\(###0\)"/>
    <numFmt numFmtId="209" formatCode="0.0"/>
    <numFmt numFmtId="210" formatCode="_ * #,##0.00_)&quot;L&quot;_ ;_ * \(#,##0.00\)&quot;L&quot;_ ;_ * &quot;-&quot;??_)&quot;L&quot;_ ;_ @_ "/>
    <numFmt numFmtId="211" formatCode="_-* #,##0_-;\(#,##0\)_-;_-* &quot;-&quot;_-;_-@_-"/>
    <numFmt numFmtId="212" formatCode="#,###,&quot;,000&quot;;\(#,###,&quot;,000&quot;\);\-"/>
    <numFmt numFmtId="213" formatCode="_-* #,##0.0_-;\-* #,##0.0_-;_-* &quot;-&quot;?_-;_-@_-"/>
    <numFmt numFmtId="214" formatCode="_(&quot;$&quot;* #,##0_);_(&quot;$&quot;* \(#,##0\);_(&quot;$&quot;* &quot;-&quot;_);_(@_)"/>
    <numFmt numFmtId="215" formatCode="_(&quot;$&quot;* #,##0.00_);_(&quot;$&quot;* \(#,##0.00\);_(&quot;$&quot;* &quot;-&quot;??_);_(@_)"/>
    <numFmt numFmtId="216" formatCode="#,###,##0;\(#,###,##0\);\-"/>
    <numFmt numFmtId="217" formatCode="0.00%;\(0.00%\);\-"/>
    <numFmt numFmtId="218" formatCode="_-[$€-2]* #,##0.00_-;\-[$€-2]* #,##0.00_-;_-[$€-2]* &quot;-&quot;??_-"/>
    <numFmt numFmtId="219" formatCode="#,##0_ ;[Red]\(#,##0\);\-\ "/>
    <numFmt numFmtId="220" formatCode="_-#,##0&quot; hours&quot;"/>
    <numFmt numFmtId="221" formatCode="_-#,##0.0&quot; max&quot;"/>
    <numFmt numFmtId="222" formatCode="_-* #,##0_ _F_-;\-* #,##0_ _F_-;_-* &quot;-&quot;_ _F_-;_-@_-"/>
    <numFmt numFmtId="223" formatCode="_-* #,##0.00_ _F_-;\-* #,##0.00_ _F_-;_-* &quot;-&quot;??_ _F_-;_-@_-"/>
    <numFmt numFmtId="224" formatCode="_-* #,##0&quot; F&quot;_-;\-* #,##0&quot; F&quot;_-;_-* &quot;-&quot;&quot; F&quot;_-;_-@_-"/>
    <numFmt numFmtId="225" formatCode="_-* #,##0.00&quot; F&quot;_-;\-* #,##0.00&quot; F&quot;_-;_-* &quot;-&quot;??&quot; F&quot;_-;_-@_-"/>
    <numFmt numFmtId="226" formatCode="_-#,##0&quot; months&quot;"/>
    <numFmt numFmtId="227" formatCode="_-#,##0&quot;MW&quot;"/>
    <numFmt numFmtId="228" formatCode="_-#,##0&quot;MWth&quot;"/>
    <numFmt numFmtId="229" formatCode="_(* #,##0.0_);_(* \(#,##0.0\);_(* &quot;-&quot;?_);_(@_)"/>
    <numFmt numFmtId="230" formatCode="\+#,##0.0;\-#,##0.0;"/>
    <numFmt numFmtId="231" formatCode="#,##0&quot;£&quot;_);[Red]\(#,##0&quot;£&quot;\)"/>
    <numFmt numFmtId="232" formatCode="General_)"/>
    <numFmt numFmtId="233" formatCode="_-#,##0&quot; t&quot;"/>
    <numFmt numFmtId="234" formatCode="0.0\x"/>
    <numFmt numFmtId="235" formatCode="yyyy"/>
    <numFmt numFmtId="236" formatCode="_-#,##0&quot; years&quot;"/>
    <numFmt numFmtId="237" formatCode="0.0000"/>
    <numFmt numFmtId="238" formatCode="#,##0.000"/>
    <numFmt numFmtId="239" formatCode="??0.0;\-?0.0"/>
    <numFmt numFmtId="240" formatCode="_(* #,##0.000_);_(* \(#,##0.000\);_(* &quot;-&quot;??_);_(@_)"/>
    <numFmt numFmtId="241" formatCode="_(* #,##0_);_(* \(#,##0\);_(* &quot;-&quot;??_);_(@_)"/>
    <numFmt numFmtId="242" formatCode="#,##0_);[Red]\(#,##0\);\-_)"/>
    <numFmt numFmtId="243" formatCode="0.0_)%;[Red]\(0.0%\);0.0_)%"/>
    <numFmt numFmtId="244" formatCode="[Blue]&quot;P&quot;;;[Red]&quot;O&quot;"/>
    <numFmt numFmtId="245" formatCode="_-* #,##0.0000000_-;\-* #,##0.0000000_-;_-* &quot;-&quot;??_-;_-@_-"/>
  </numFmts>
  <fonts count="204">
    <font>
      <sz val="9"/>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name val="Arial"/>
      <family val="2"/>
    </font>
    <font>
      <sz val="9"/>
      <name val="Arial"/>
      <family val="2"/>
    </font>
    <font>
      <b/>
      <sz val="18"/>
      <name val="Arial"/>
      <family val="2"/>
    </font>
    <font>
      <b/>
      <sz val="14"/>
      <name val="Arial"/>
      <family val="2"/>
    </font>
    <font>
      <b/>
      <sz val="9"/>
      <name val="Arial"/>
      <family val="2"/>
    </font>
    <font>
      <b/>
      <sz val="22"/>
      <name val="Arial"/>
      <family val="2"/>
    </font>
    <font>
      <sz val="8"/>
      <name val="Arial"/>
      <family val="2"/>
    </font>
    <font>
      <u/>
      <sz val="9"/>
      <name val="Arial"/>
      <family val="2"/>
    </font>
    <font>
      <i/>
      <sz val="9"/>
      <color indexed="16"/>
      <name val="Arial"/>
      <family val="2"/>
    </font>
    <font>
      <i/>
      <sz val="9"/>
      <name val="Arial"/>
      <family val="2"/>
    </font>
    <font>
      <sz val="9"/>
      <name val="Verdana"/>
      <family val="2"/>
    </font>
    <font>
      <sz val="8"/>
      <color indexed="10"/>
      <name val="Arial"/>
      <family val="2"/>
    </font>
    <font>
      <i/>
      <sz val="9"/>
      <color rgb="FF969696"/>
      <name val="Arial"/>
      <family val="2"/>
    </font>
    <font>
      <sz val="10"/>
      <name val="Arial"/>
      <family val="2"/>
    </font>
    <font>
      <b/>
      <sz val="8"/>
      <name val="Arial"/>
      <family val="2"/>
    </font>
    <font>
      <sz val="12"/>
      <name val="Arial"/>
      <family val="2"/>
    </font>
    <font>
      <sz val="11"/>
      <color indexed="8"/>
      <name val="Calibri"/>
      <family val="2"/>
    </font>
    <font>
      <sz val="9"/>
      <color rgb="FFFF0000"/>
      <name val="Arial"/>
      <family val="2"/>
    </font>
    <font>
      <i/>
      <sz val="9"/>
      <color rgb="FFFF0000"/>
      <name val="Arial"/>
      <family val="2"/>
    </font>
    <font>
      <sz val="10"/>
      <color indexed="10"/>
      <name val="Times New Roman"/>
      <family val="1"/>
    </font>
    <font>
      <b/>
      <sz val="10"/>
      <color theme="6" tint="-0.499984740745262"/>
      <name val="Arial"/>
      <family val="2"/>
    </font>
    <font>
      <sz val="10"/>
      <color theme="6" tint="-0.499984740745262"/>
      <name val="Arial"/>
      <family val="2"/>
    </font>
    <font>
      <b/>
      <sz val="10"/>
      <name val="Times New Roman"/>
      <family val="1"/>
    </font>
    <font>
      <sz val="10"/>
      <name val="Times New Roman"/>
      <family val="1"/>
    </font>
    <font>
      <sz val="12"/>
      <name val="Times New Roman"/>
      <family val="1"/>
    </font>
    <font>
      <sz val="10"/>
      <color rgb="FF0000FF"/>
      <name val="Arial"/>
      <family val="2"/>
    </font>
    <font>
      <sz val="10"/>
      <color indexed="12"/>
      <name val="Arial"/>
      <family val="2"/>
    </font>
    <font>
      <b/>
      <sz val="22"/>
      <color theme="8" tint="-0.499984740745262"/>
      <name val="Arial"/>
      <family val="2"/>
    </font>
    <font>
      <b/>
      <sz val="48"/>
      <color theme="8" tint="-0.499984740745262"/>
      <name val="Arial"/>
      <family val="2"/>
    </font>
    <font>
      <b/>
      <sz val="12"/>
      <color theme="8" tint="-0.499984740745262"/>
      <name val="Arial"/>
      <family val="2"/>
    </font>
    <font>
      <b/>
      <sz val="11"/>
      <color theme="8" tint="-0.499984740745262"/>
      <name val="Arial"/>
      <family val="2"/>
    </font>
    <font>
      <b/>
      <sz val="10"/>
      <name val="Arial"/>
      <family val="2"/>
    </font>
    <font>
      <u/>
      <sz val="7.9"/>
      <color indexed="12"/>
      <name val="Arial"/>
      <family val="2"/>
    </font>
    <font>
      <u/>
      <sz val="7.65"/>
      <color indexed="12"/>
      <name val="Arial"/>
      <family val="2"/>
    </font>
    <font>
      <sz val="10"/>
      <color indexed="12"/>
      <name val="Times New Roman"/>
      <family val="1"/>
    </font>
    <font>
      <sz val="10"/>
      <color theme="3" tint="-0.24994659260841701"/>
      <name val="Arial"/>
      <family val="2"/>
    </font>
    <font>
      <sz val="10"/>
      <color theme="3" tint="-0.499984740745262"/>
      <name val="Arial"/>
      <family val="2"/>
    </font>
    <font>
      <b/>
      <sz val="18"/>
      <name val="Times New Roman"/>
      <family val="1"/>
    </font>
    <font>
      <i/>
      <sz val="10"/>
      <color indexed="16"/>
      <name val="Times New Roman"/>
      <family val="1"/>
    </font>
    <font>
      <b/>
      <i/>
      <sz val="16"/>
      <name val="Helv"/>
    </font>
    <font>
      <sz val="9"/>
      <color theme="6" tint="-0.499984740745262"/>
      <name val="Arial"/>
      <family val="2"/>
    </font>
    <font>
      <sz val="9"/>
      <color theme="0" tint="-0.34998626667073579"/>
      <name val="Arial"/>
      <family val="2"/>
    </font>
    <font>
      <sz val="11"/>
      <color rgb="FF3F3F3F"/>
      <name val="Calibri"/>
      <family val="2"/>
      <scheme val="minor"/>
    </font>
    <font>
      <b/>
      <sz val="16"/>
      <color indexed="59"/>
      <name val="Arial"/>
      <family val="2"/>
    </font>
    <font>
      <sz val="10"/>
      <name val="MS Sans Serif"/>
      <family val="2"/>
    </font>
    <font>
      <b/>
      <sz val="14"/>
      <name val="Times New Roman"/>
      <family val="1"/>
    </font>
    <font>
      <b/>
      <sz val="11"/>
      <color indexed="30"/>
      <name val="Arial"/>
      <family val="2"/>
    </font>
    <font>
      <b/>
      <sz val="10"/>
      <color indexed="59"/>
      <name val="Arial"/>
      <family val="2"/>
    </font>
    <font>
      <sz val="12"/>
      <name val="바탕체"/>
      <family val="1"/>
      <charset val="129"/>
    </font>
    <font>
      <b/>
      <sz val="10"/>
      <name val="Verdana"/>
      <family val="2"/>
    </font>
    <font>
      <sz val="10"/>
      <name val="Verdana"/>
      <family val="2"/>
    </font>
    <font>
      <sz val="11"/>
      <color rgb="FF3F3F76"/>
      <name val="Calibri"/>
      <family val="2"/>
      <scheme val="minor"/>
    </font>
    <font>
      <sz val="10"/>
      <name val="Helv"/>
      <charset val="204"/>
    </font>
    <font>
      <sz val="10"/>
      <name val="Helv"/>
      <family val="2"/>
    </font>
    <font>
      <sz val="11"/>
      <name val="µ¸¿ò"/>
      <family val="3"/>
    </font>
    <font>
      <sz val="12"/>
      <name val="Tms Rmn"/>
      <family val="1"/>
    </font>
    <font>
      <sz val="12"/>
      <name val="¹ÙÅÁÃ¼"/>
      <family val="1"/>
    </font>
    <font>
      <sz val="11"/>
      <name val="Arial"/>
      <family val="2"/>
    </font>
    <font>
      <sz val="12"/>
      <name val="宋体"/>
      <charset val="134"/>
    </font>
    <font>
      <sz val="10"/>
      <name val="MS Serif"/>
      <family val="1"/>
    </font>
    <font>
      <sz val="10"/>
      <color indexed="62"/>
      <name val="Arial"/>
      <family val="2"/>
    </font>
    <font>
      <sz val="10"/>
      <color indexed="62"/>
      <name val="Book Antiqua"/>
      <family val="1"/>
    </font>
    <font>
      <sz val="10"/>
      <color indexed="8"/>
      <name val="Helv"/>
      <family val="2"/>
    </font>
    <font>
      <sz val="10"/>
      <color indexed="16"/>
      <name val="MS Serif"/>
      <family val="1"/>
    </font>
    <font>
      <sz val="9"/>
      <color indexed="12"/>
      <name val="Arial"/>
      <family val="2"/>
    </font>
    <font>
      <b/>
      <sz val="14"/>
      <name val="Comic Sans MS"/>
      <family val="4"/>
    </font>
    <font>
      <sz val="10"/>
      <color indexed="23"/>
      <name val="Arial"/>
      <family val="2"/>
    </font>
    <font>
      <sz val="11"/>
      <color indexed="23"/>
      <name val="Arial"/>
      <family val="2"/>
    </font>
    <font>
      <b/>
      <sz val="30"/>
      <color theme="3"/>
      <name val="Calibri"/>
      <family val="2"/>
      <scheme val="minor"/>
    </font>
    <font>
      <b/>
      <i/>
      <sz val="16"/>
      <color indexed="9"/>
      <name val="Bookman Old Style"/>
      <family val="1"/>
    </font>
    <font>
      <b/>
      <sz val="14"/>
      <color indexed="9"/>
      <name val="Bookman Old Style"/>
      <family val="1"/>
    </font>
    <font>
      <b/>
      <sz val="12"/>
      <color indexed="8"/>
      <name val="Bookman Old Style"/>
      <family val="1"/>
    </font>
    <font>
      <b/>
      <sz val="9"/>
      <name val="Helv"/>
    </font>
    <font>
      <sz val="9"/>
      <name val="Helv"/>
    </font>
    <font>
      <u/>
      <sz val="10"/>
      <color indexed="12"/>
      <name val="Arial"/>
      <family val="2"/>
    </font>
    <font>
      <sz val="10"/>
      <color indexed="24"/>
      <name val="Arial"/>
      <family val="2"/>
    </font>
    <font>
      <sz val="9"/>
      <name val="Times New Roman"/>
      <family val="1"/>
    </font>
    <font>
      <sz val="18"/>
      <name val="Times New Roman"/>
      <family val="1"/>
    </font>
    <font>
      <b/>
      <i/>
      <sz val="12"/>
      <name val="Times New Roman"/>
      <family val="1"/>
    </font>
    <font>
      <i/>
      <sz val="12"/>
      <name val="Times New Roman"/>
      <family val="1"/>
    </font>
    <font>
      <sz val="11"/>
      <name val="Times New Roman"/>
      <family val="1"/>
    </font>
    <font>
      <sz val="8"/>
      <color indexed="56"/>
      <name val="Book Antiqua"/>
      <family val="1"/>
    </font>
    <font>
      <b/>
      <sz val="18"/>
      <color indexed="18"/>
      <name val="Arial"/>
      <family val="2"/>
    </font>
    <font>
      <sz val="10"/>
      <name val="Helv"/>
    </font>
    <font>
      <sz val="10"/>
      <name val="Geneva"/>
      <family val="2"/>
    </font>
    <font>
      <sz val="11"/>
      <color indexed="24"/>
      <name val="Arial"/>
      <family val="2"/>
    </font>
    <font>
      <sz val="7"/>
      <color indexed="55"/>
      <name val="Bookman Old Style"/>
      <family val="1"/>
    </font>
    <font>
      <sz val="7"/>
      <name val="Small Fonts"/>
      <family val="2"/>
    </font>
    <font>
      <b/>
      <sz val="14"/>
      <color indexed="9"/>
      <name val="Book Antiqua"/>
      <family val="1"/>
    </font>
    <font>
      <b/>
      <sz val="14"/>
      <color indexed="62"/>
      <name val="Arial"/>
      <family val="2"/>
    </font>
    <font>
      <b/>
      <sz val="8"/>
      <name val="Arial Narrow"/>
      <family val="2"/>
    </font>
    <font>
      <sz val="10"/>
      <color indexed="18"/>
      <name val="Times New Roman"/>
      <family val="1"/>
    </font>
    <font>
      <b/>
      <sz val="12"/>
      <name val="MS Sans Serif"/>
      <family val="2"/>
    </font>
    <font>
      <sz val="12"/>
      <name val="MS Sans Serif"/>
      <family val="2"/>
    </font>
    <font>
      <b/>
      <sz val="12"/>
      <color indexed="12"/>
      <name val="Arial"/>
      <family val="2"/>
    </font>
    <font>
      <sz val="11"/>
      <color indexed="17"/>
      <name val="Arial"/>
      <family val="2"/>
    </font>
    <font>
      <b/>
      <sz val="10"/>
      <color indexed="9"/>
      <name val="Book Antiqua"/>
      <family val="1"/>
    </font>
    <font>
      <b/>
      <i/>
      <sz val="10"/>
      <name val="Arial"/>
      <family val="2"/>
    </font>
    <font>
      <i/>
      <sz val="10"/>
      <color indexed="62"/>
      <name val="Arial"/>
      <family val="2"/>
    </font>
    <font>
      <i/>
      <sz val="10"/>
      <name val="Arial"/>
      <family val="2"/>
    </font>
    <font>
      <b/>
      <sz val="11"/>
      <name val="Arial"/>
      <family val="2"/>
    </font>
    <font>
      <b/>
      <sz val="16"/>
      <color indexed="9"/>
      <name val="Arial"/>
      <family val="2"/>
    </font>
    <font>
      <b/>
      <sz val="16"/>
      <color indexed="24"/>
      <name val="Univers 45 Light"/>
      <family val="2"/>
    </font>
    <font>
      <b/>
      <sz val="16"/>
      <color indexed="62"/>
      <name val="Arial"/>
      <family val="2"/>
    </font>
    <font>
      <sz val="7"/>
      <color indexed="8"/>
      <name val="Arial"/>
      <family val="2"/>
    </font>
    <font>
      <sz val="10"/>
      <name val="Calibri"/>
      <family val="2"/>
      <scheme val="minor"/>
    </font>
    <font>
      <b/>
      <sz val="10"/>
      <name val="Calibri"/>
      <family val="2"/>
      <scheme val="minor"/>
    </font>
    <font>
      <b/>
      <sz val="10"/>
      <color rgb="FF0070C0"/>
      <name val="Calibri"/>
      <family val="2"/>
      <scheme val="minor"/>
    </font>
    <font>
      <b/>
      <sz val="10"/>
      <color rgb="FF7030A0"/>
      <name val="Calibri"/>
      <family val="2"/>
      <scheme val="minor"/>
    </font>
    <font>
      <i/>
      <sz val="10"/>
      <name val="Calibri"/>
      <family val="2"/>
      <scheme val="minor"/>
    </font>
    <font>
      <sz val="10"/>
      <color indexed="22"/>
      <name val="Calibri"/>
      <family val="2"/>
      <scheme val="minor"/>
    </font>
    <font>
      <i/>
      <sz val="9"/>
      <color indexed="55"/>
      <name val="Arial"/>
      <family val="2"/>
    </font>
    <font>
      <b/>
      <sz val="10"/>
      <color theme="0"/>
      <name val="Calibri"/>
      <family val="2"/>
      <scheme val="minor"/>
    </font>
    <font>
      <b/>
      <sz val="11"/>
      <name val="Calibri"/>
      <family val="2"/>
      <scheme val="minor"/>
    </font>
    <font>
      <sz val="10"/>
      <color rgb="FF000000"/>
      <name val="Arial"/>
      <family val="2"/>
    </font>
    <font>
      <u/>
      <sz val="7"/>
      <color theme="10"/>
      <name val="Arial"/>
      <family val="2"/>
    </font>
    <font>
      <u/>
      <sz val="10"/>
      <color theme="10"/>
      <name val="Arial"/>
      <family val="2"/>
    </font>
    <font>
      <u/>
      <sz val="11"/>
      <color theme="10"/>
      <name val="Calibri"/>
      <family val="2"/>
    </font>
    <font>
      <u/>
      <sz val="11"/>
      <color rgb="FF0000FF"/>
      <name val="Calibri"/>
      <family val="2"/>
      <scheme val="minor"/>
    </font>
    <font>
      <u/>
      <sz val="11"/>
      <color theme="10"/>
      <name val="Calibri"/>
      <family val="2"/>
      <scheme val="minor"/>
    </font>
    <font>
      <b/>
      <sz val="11"/>
      <color rgb="FF3F3F3F"/>
      <name val="Calibri"/>
      <family val="2"/>
      <scheme val="minor"/>
    </font>
    <font>
      <sz val="10"/>
      <name val="Century Old Style"/>
    </font>
    <font>
      <sz val="10"/>
      <color theme="1"/>
      <name val="Arial"/>
      <family val="2"/>
    </font>
    <font>
      <sz val="11"/>
      <color indexed="9"/>
      <name val="Calibri"/>
      <family val="2"/>
    </font>
    <font>
      <sz val="10"/>
      <color theme="0"/>
      <name val="Arial"/>
      <family val="2"/>
    </font>
    <font>
      <sz val="11"/>
      <color indexed="30"/>
      <name val="Calibri"/>
      <family val="2"/>
    </font>
    <font>
      <sz val="10"/>
      <color rgb="FF9C0006"/>
      <name val="Arial"/>
      <family val="2"/>
    </font>
    <font>
      <b/>
      <sz val="10"/>
      <color rgb="FFFA7D00"/>
      <name val="Arial"/>
      <family val="2"/>
    </font>
    <font>
      <b/>
      <sz val="11"/>
      <color indexed="9"/>
      <name val="Calibri"/>
      <family val="2"/>
    </font>
    <font>
      <b/>
      <sz val="10"/>
      <color theme="0"/>
      <name val="Arial"/>
      <family val="2"/>
    </font>
    <font>
      <sz val="11"/>
      <color theme="1"/>
      <name val="Arial"/>
      <family val="2"/>
    </font>
    <font>
      <i/>
      <sz val="11"/>
      <color indexed="63"/>
      <name val="Calibri"/>
      <family val="2"/>
    </font>
    <font>
      <i/>
      <sz val="10"/>
      <color rgb="FF7F7F7F"/>
      <name val="Arial"/>
      <family val="2"/>
    </font>
    <font>
      <sz val="10"/>
      <color indexed="8"/>
      <name val="Arial"/>
      <family val="2"/>
    </font>
    <font>
      <sz val="11"/>
      <color indexed="58"/>
      <name val="Calibri"/>
      <family val="2"/>
    </font>
    <font>
      <sz val="10"/>
      <color rgb="FF006100"/>
      <name val="Arial"/>
      <family val="2"/>
    </font>
    <font>
      <b/>
      <sz val="15"/>
      <color indexed="26"/>
      <name val="Calibri"/>
      <family val="2"/>
    </font>
    <font>
      <b/>
      <sz val="13"/>
      <color theme="3"/>
      <name val="Arial"/>
      <family val="2"/>
    </font>
    <font>
      <b/>
      <sz val="13"/>
      <color indexed="26"/>
      <name val="Calibri"/>
      <family val="2"/>
    </font>
    <font>
      <b/>
      <sz val="11"/>
      <color theme="3"/>
      <name val="Arial"/>
      <family val="2"/>
    </font>
    <font>
      <b/>
      <sz val="11"/>
      <color indexed="26"/>
      <name val="Calibri"/>
      <family val="2"/>
    </font>
    <font>
      <u/>
      <sz val="9"/>
      <color theme="10"/>
      <name val="Arial"/>
      <family val="2"/>
    </font>
    <font>
      <sz val="10"/>
      <color rgb="FF3F3F76"/>
      <name val="Arial"/>
      <family val="2"/>
    </font>
    <font>
      <sz val="11"/>
      <color indexed="52"/>
      <name val="Calibri"/>
      <family val="2"/>
    </font>
    <font>
      <sz val="10"/>
      <color rgb="FFFA7D00"/>
      <name val="Arial"/>
      <family val="2"/>
    </font>
    <font>
      <sz val="11"/>
      <color indexed="60"/>
      <name val="Calibri"/>
      <family val="2"/>
    </font>
    <font>
      <sz val="10"/>
      <color rgb="FF9C6500"/>
      <name val="Arial"/>
      <family val="2"/>
    </font>
    <font>
      <sz val="8"/>
      <color theme="0" tint="-0.24994659260841701"/>
      <name val="Arial"/>
      <family val="2"/>
    </font>
    <font>
      <b/>
      <sz val="10"/>
      <color rgb="FF3F3F3F"/>
      <name val="Arial"/>
      <family val="2"/>
    </font>
    <font>
      <b/>
      <sz val="18"/>
      <color indexed="26"/>
      <name val="Cambria"/>
      <family val="2"/>
    </font>
    <font>
      <b/>
      <sz val="10"/>
      <color theme="1"/>
      <name val="Arial"/>
      <family val="2"/>
    </font>
    <font>
      <sz val="11"/>
      <color indexed="10"/>
      <name val="Calibri"/>
      <family val="2"/>
    </font>
    <font>
      <sz val="10"/>
      <color rgb="FFFF0000"/>
      <name val="Arial"/>
      <family val="2"/>
    </font>
    <font>
      <b/>
      <sz val="9"/>
      <color theme="0"/>
      <name val="Arial"/>
      <family val="2"/>
    </font>
    <font>
      <b/>
      <u/>
      <sz val="10"/>
      <name val="Arial"/>
      <family val="2"/>
    </font>
    <font>
      <sz val="9"/>
      <color theme="0"/>
      <name val="Arial"/>
      <family val="2"/>
    </font>
    <font>
      <sz val="10"/>
      <color theme="1"/>
      <name val="Calibri"/>
      <family val="2"/>
      <scheme val="minor"/>
    </font>
    <font>
      <b/>
      <sz val="10"/>
      <color indexed="8"/>
      <name val="Wingdings 2"/>
      <family val="1"/>
      <charset val="2"/>
    </font>
    <font>
      <sz val="10"/>
      <color indexed="10"/>
      <name val="Arial"/>
      <family val="2"/>
    </font>
    <font>
      <sz val="12"/>
      <color indexed="10"/>
      <name val="Arial"/>
      <family val="2"/>
    </font>
    <font>
      <b/>
      <sz val="10"/>
      <color theme="2"/>
      <name val="Arial"/>
      <family val="2"/>
    </font>
    <font>
      <i/>
      <sz val="9"/>
      <color rgb="FFC00000"/>
      <name val="Arial"/>
      <family val="2"/>
    </font>
    <font>
      <b/>
      <sz val="18"/>
      <name val="Arial"/>
      <family val="2"/>
    </font>
    <font>
      <sz val="9"/>
      <name val="Arial"/>
      <family val="2"/>
    </font>
    <font>
      <i/>
      <sz val="9"/>
      <color indexed="16"/>
      <name val="Arial"/>
      <family val="2"/>
    </font>
    <font>
      <i/>
      <sz val="9"/>
      <color theme="0" tint="-0.14999847407452621"/>
      <name val="Arial"/>
      <family val="2"/>
    </font>
    <font>
      <sz val="8"/>
      <color indexed="10"/>
      <name val="Arial"/>
      <family val="2"/>
    </font>
    <font>
      <b/>
      <sz val="9"/>
      <name val="Arial"/>
      <family val="2"/>
    </font>
    <font>
      <b/>
      <sz val="9"/>
      <color theme="0"/>
      <name val="Arial"/>
      <family val="2"/>
    </font>
    <font>
      <b/>
      <sz val="14"/>
      <name val="Arial"/>
      <family val="2"/>
    </font>
    <font>
      <b/>
      <sz val="12"/>
      <name val="Arial"/>
      <family val="2"/>
    </font>
    <font>
      <sz val="9"/>
      <color rgb="FFFF0000"/>
      <name val="Arial"/>
      <family val="2"/>
    </font>
    <font>
      <i/>
      <sz val="8"/>
      <color indexed="16"/>
      <name val="Arial"/>
      <family val="2"/>
    </font>
    <font>
      <i/>
      <sz val="9"/>
      <color rgb="FF969696"/>
      <name val="Arial"/>
      <family val="2"/>
    </font>
    <font>
      <i/>
      <sz val="8"/>
      <color theme="0" tint="-0.499984740745262"/>
      <name val="Arial"/>
      <family val="2"/>
    </font>
    <font>
      <sz val="10"/>
      <name val="Futura Bk BT"/>
      <family val="2"/>
    </font>
    <font>
      <i/>
      <sz val="12"/>
      <name val="Arial"/>
      <family val="2"/>
    </font>
    <font>
      <i/>
      <sz val="9"/>
      <name val="Arial"/>
      <family val="2"/>
    </font>
    <font>
      <i/>
      <u/>
      <sz val="9"/>
      <name val="Arial"/>
      <family val="2"/>
    </font>
    <font>
      <sz val="9"/>
      <color indexed="16"/>
      <name val="Arial"/>
      <family val="2"/>
    </font>
    <font>
      <b/>
      <i/>
      <sz val="9"/>
      <name val="Arial"/>
      <family val="2"/>
    </font>
    <font>
      <sz val="9"/>
      <color indexed="10"/>
      <name val="Arial"/>
      <family val="2"/>
    </font>
    <font>
      <b/>
      <u/>
      <sz val="9"/>
      <name val="Arial"/>
      <family val="2"/>
    </font>
    <font>
      <b/>
      <sz val="8"/>
      <color indexed="10"/>
      <name val="Arial"/>
      <family val="2"/>
    </font>
  </fonts>
  <fills count="96">
    <fill>
      <patternFill patternType="none"/>
    </fill>
    <fill>
      <patternFill patternType="gray125"/>
    </fill>
    <fill>
      <patternFill patternType="solid">
        <fgColor indexed="13"/>
        <bgColor indexed="64"/>
      </patternFill>
    </fill>
    <fill>
      <patternFill patternType="solid">
        <fgColor indexed="51"/>
        <bgColor indexed="64"/>
      </patternFill>
    </fill>
    <fill>
      <patternFill patternType="solid">
        <fgColor rgb="FFE8D9E8"/>
        <bgColor indexed="64"/>
      </patternFill>
    </fill>
    <fill>
      <patternFill patternType="solid">
        <fgColor rgb="FF00FFFF"/>
        <bgColor indexed="64"/>
      </patternFill>
    </fill>
    <fill>
      <gradientFill degree="45">
        <stop position="0">
          <color rgb="FFF7941D"/>
        </stop>
        <stop position="0.5">
          <color rgb="FFFFF200"/>
        </stop>
        <stop position="1">
          <color rgb="FFF7941D"/>
        </stop>
      </gradientFill>
    </fill>
    <fill>
      <patternFill patternType="solid">
        <fgColor theme="5" tint="0.79998168889431442"/>
        <bgColor indexed="64"/>
      </patternFill>
    </fill>
    <fill>
      <patternFill patternType="solid">
        <fgColor indexed="41"/>
        <bgColor indexed="64"/>
      </patternFill>
    </fill>
    <fill>
      <patternFill patternType="solid">
        <fgColor theme="0" tint="-4.9989318521683403E-2"/>
        <bgColor indexed="64"/>
      </patternFill>
    </fill>
    <fill>
      <patternFill patternType="gray0625">
        <fgColor indexed="15"/>
      </patternFill>
    </fill>
    <fill>
      <patternFill patternType="solid">
        <fgColor rgb="FFCCFFFF"/>
        <bgColor indexed="64"/>
      </patternFill>
    </fill>
    <fill>
      <patternFill patternType="solid">
        <fgColor rgb="FFFFFFCC"/>
        <bgColor indexed="64"/>
      </patternFill>
    </fill>
    <fill>
      <patternFill patternType="solid">
        <fgColor rgb="FFFFFF99"/>
        <bgColor indexed="64"/>
      </patternFill>
    </fill>
    <fill>
      <patternFill patternType="solid">
        <fgColor indexed="13"/>
        <bgColor indexed="15"/>
      </patternFill>
    </fill>
    <fill>
      <patternFill patternType="solid">
        <fgColor indexed="42"/>
        <bgColor indexed="64"/>
      </patternFill>
    </fill>
    <fill>
      <patternFill patternType="solid">
        <fgColor indexed="11"/>
        <bgColor indexed="64"/>
      </patternFill>
    </fill>
    <fill>
      <patternFill patternType="solid">
        <fgColor theme="6" tint="0.59996337778862885"/>
        <bgColor indexed="64"/>
      </patternFill>
    </fill>
    <fill>
      <patternFill patternType="solid">
        <fgColor theme="0" tint="-4.9989318521683403E-2"/>
        <bgColor auto="1"/>
      </patternFill>
    </fill>
    <fill>
      <patternFill patternType="solid">
        <fgColor rgb="FFF2F2F2"/>
      </patternFill>
    </fill>
    <fill>
      <patternFill patternType="solid">
        <fgColor indexed="54"/>
        <bgColor indexed="64"/>
      </patternFill>
    </fill>
    <fill>
      <patternFill patternType="solid">
        <fgColor indexed="22"/>
        <bgColor indexed="64"/>
      </patternFill>
    </fill>
    <fill>
      <patternFill patternType="solid">
        <fgColor indexed="26"/>
        <bgColor indexed="64"/>
      </patternFill>
    </fill>
    <fill>
      <patternFill patternType="solid">
        <fgColor theme="0"/>
        <bgColor indexed="64"/>
      </patternFill>
    </fill>
    <fill>
      <patternFill patternType="solid">
        <fgColor indexed="9"/>
        <bgColor indexed="64"/>
      </patternFill>
    </fill>
    <fill>
      <patternFill patternType="solid">
        <fgColor indexed="56"/>
        <bgColor indexed="64"/>
      </patternFill>
    </fill>
    <fill>
      <patternFill patternType="solid">
        <fgColor indexed="8"/>
        <bgColor indexed="64"/>
      </patternFill>
    </fill>
    <fill>
      <patternFill patternType="solid">
        <fgColor rgb="FFFFFF00"/>
        <bgColor indexed="64"/>
      </patternFill>
    </fill>
    <fill>
      <patternFill patternType="solid">
        <fgColor rgb="FFFFCC99"/>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27"/>
        <bgColor indexed="64"/>
      </patternFill>
    </fill>
    <fill>
      <patternFill patternType="solid">
        <fgColor indexed="28"/>
        <bgColor indexed="64"/>
      </patternFill>
    </fill>
    <fill>
      <patternFill patternType="solid">
        <fgColor indexed="31"/>
        <bgColor indexed="64"/>
      </patternFill>
    </fill>
    <fill>
      <patternFill patternType="solid">
        <fgColor indexed="43"/>
        <bgColor indexed="64"/>
      </patternFill>
    </fill>
    <fill>
      <patternFill patternType="solid">
        <fgColor rgb="FFFF0066"/>
        <bgColor indexed="64"/>
      </patternFill>
    </fill>
    <fill>
      <patternFill patternType="solid">
        <fgColor indexed="53"/>
        <bgColor indexed="64"/>
      </patternFill>
    </fill>
    <fill>
      <patternFill patternType="solid">
        <fgColor indexed="15"/>
        <bgColor indexed="64"/>
      </patternFill>
    </fill>
    <fill>
      <patternFill patternType="solid">
        <fgColor indexed="23"/>
        <bgColor indexed="64"/>
      </patternFill>
    </fill>
    <fill>
      <patternFill patternType="solid">
        <fgColor theme="0" tint="-0.14996795556505021"/>
        <bgColor indexed="64"/>
      </patternFill>
    </fill>
    <fill>
      <patternFill patternType="solid">
        <fgColor indexed="18"/>
        <bgColor indexed="64"/>
      </patternFill>
    </fill>
    <fill>
      <patternFill patternType="solid">
        <fgColor indexed="9"/>
        <bgColor indexed="9"/>
      </patternFill>
    </fill>
    <fill>
      <patternFill patternType="solid">
        <fgColor indexed="24"/>
        <bgColor indexed="64"/>
      </patternFill>
    </fill>
    <fill>
      <patternFill patternType="solid">
        <fgColor rgb="FFFFC000"/>
        <bgColor indexed="64"/>
      </patternFill>
    </fill>
    <fill>
      <patternFill patternType="solid">
        <fgColor theme="0" tint="-0.14999847407452621"/>
        <bgColor indexed="64"/>
      </patternFill>
    </fill>
    <fill>
      <patternFill patternType="solid">
        <fgColor theme="3" tint="-0.24994659260841701"/>
        <bgColor indexed="64"/>
      </patternFill>
    </fill>
    <fill>
      <patternFill patternType="solid">
        <fgColor rgb="FF99CCFF"/>
        <bgColor indexed="64"/>
      </patternFill>
    </fill>
    <fill>
      <patternFill patternType="solid">
        <fgColor indexed="9"/>
        <bgColor indexed="8"/>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indexed="39"/>
      </patternFill>
    </fill>
    <fill>
      <patternFill patternType="solid">
        <fgColor indexed="29"/>
      </patternFill>
    </fill>
    <fill>
      <patternFill patternType="solid">
        <fgColor indexed="22"/>
      </patternFill>
    </fill>
    <fill>
      <patternFill patternType="solid">
        <fgColor indexed="47"/>
      </patternFill>
    </fill>
    <fill>
      <patternFill patternType="solid">
        <fgColor indexed="27"/>
      </patternFill>
    </fill>
    <fill>
      <patternFill patternType="solid">
        <fgColor indexed="55"/>
      </patternFill>
    </fill>
    <fill>
      <patternFill patternType="solid">
        <fgColor indexed="51"/>
      </patternFill>
    </fill>
    <fill>
      <patternFill patternType="solid">
        <fgColor indexed="35"/>
      </patternFill>
    </fill>
    <fill>
      <patternFill patternType="solid">
        <fgColor indexed="38"/>
      </patternFill>
    </fill>
    <fill>
      <patternFill patternType="solid">
        <fgColor indexed="52"/>
      </patternFill>
    </fill>
    <fill>
      <patternFill patternType="solid">
        <fgColor indexed="46"/>
      </patternFill>
    </fill>
    <fill>
      <patternFill patternType="solid">
        <fgColor indexed="23"/>
      </patternFill>
    </fill>
    <fill>
      <patternFill patternType="solid">
        <fgColor indexed="42"/>
      </patternFill>
    </fill>
    <fill>
      <patternFill patternType="solid">
        <fgColor theme="6" tint="0.79998168889431442"/>
        <bgColor indexed="26"/>
      </patternFill>
    </fill>
    <fill>
      <patternFill patternType="solid">
        <fgColor rgb="FFFFFFCC"/>
      </patternFill>
    </fill>
    <fill>
      <patternFill patternType="solid">
        <fgColor rgb="FF642566"/>
        <bgColor indexed="64"/>
      </patternFill>
    </fill>
    <fill>
      <patternFill patternType="solid">
        <fgColor rgb="FFE65767"/>
        <bgColor indexed="64"/>
      </patternFill>
    </fill>
    <fill>
      <patternFill patternType="solid">
        <fgColor rgb="FFFFF200"/>
        <bgColor indexed="64"/>
      </patternFill>
    </fill>
    <fill>
      <patternFill patternType="solid">
        <fgColor theme="0" tint="-0.499984740745262"/>
        <bgColor indexed="64"/>
      </patternFill>
    </fill>
    <fill>
      <patternFill patternType="solid">
        <fgColor theme="5" tint="0.59999389629810485"/>
        <bgColor indexed="64"/>
      </patternFill>
    </fill>
    <fill>
      <patternFill patternType="solid">
        <fgColor rgb="FFFF0000"/>
        <bgColor indexed="64"/>
      </patternFill>
    </fill>
  </fills>
  <borders count="102">
    <border>
      <left/>
      <right/>
      <top/>
      <bottom/>
      <diagonal/>
    </border>
    <border>
      <left style="thin">
        <color rgb="FF660066"/>
      </left>
      <right style="thin">
        <color rgb="FF660066"/>
      </right>
      <top style="thin">
        <color rgb="FF660066"/>
      </top>
      <bottom style="thin">
        <color rgb="FF660066"/>
      </bottom>
      <diagonal/>
    </border>
    <border>
      <left style="dotted">
        <color rgb="FF660066"/>
      </left>
      <right style="dotted">
        <color rgb="FF660066"/>
      </right>
      <top style="dotted">
        <color rgb="FF660066"/>
      </top>
      <bottom style="dotted">
        <color rgb="FF660066"/>
      </bottom>
      <diagonal/>
    </border>
    <border>
      <left style="mediumDashed">
        <color rgb="FFC90044"/>
      </left>
      <right style="mediumDashed">
        <color rgb="FFC90044"/>
      </right>
      <top style="mediumDashed">
        <color rgb="FFC90044"/>
      </top>
      <bottom style="mediumDashed">
        <color rgb="FFC90044"/>
      </bottom>
      <diagonal/>
    </border>
    <border>
      <left/>
      <right/>
      <top style="thin">
        <color indexed="64"/>
      </top>
      <bottom/>
      <diagonal/>
    </border>
    <border>
      <left style="medium">
        <color indexed="12"/>
      </left>
      <right style="medium">
        <color indexed="12"/>
      </right>
      <top style="medium">
        <color indexed="12"/>
      </top>
      <bottom style="medium">
        <color indexed="12"/>
      </bottom>
      <diagonal/>
    </border>
    <border>
      <left style="thin">
        <color theme="6" tint="-0.499984740745262"/>
      </left>
      <right style="thin">
        <color theme="6" tint="-0.499984740745262"/>
      </right>
      <top style="hair">
        <color theme="6" tint="-0.499984740745262"/>
      </top>
      <bottom style="hair">
        <color theme="6" tint="-0.499984740745262"/>
      </bottom>
      <diagonal/>
    </border>
    <border>
      <left style="hair">
        <color theme="5" tint="-0.24994659260841701"/>
      </left>
      <right style="hair">
        <color theme="5" tint="-0.24994659260841701"/>
      </right>
      <top style="hair">
        <color theme="5" tint="-0.24994659260841701"/>
      </top>
      <bottom style="hair">
        <color theme="5" tint="-0.24994659260841701"/>
      </bottom>
      <diagonal/>
    </border>
    <border>
      <left style="hair">
        <color theme="6" tint="-0.499984740745262"/>
      </left>
      <right style="hair">
        <color theme="6" tint="-0.499984740745262"/>
      </right>
      <top style="thin">
        <color theme="6" tint="-0.499984740745262"/>
      </top>
      <bottom style="thin">
        <color theme="6" tint="-0.499984740745262"/>
      </bottom>
      <diagonal/>
    </border>
    <border>
      <left style="hair">
        <color theme="6" tint="-0.499984740745262"/>
      </left>
      <right style="hair">
        <color theme="6" tint="-0.499984740745262"/>
      </right>
      <top style="hair">
        <color theme="6" tint="-0.499984740745262"/>
      </top>
      <bottom style="hair">
        <color theme="6" tint="-0.499984740745262"/>
      </bottom>
      <diagonal/>
    </border>
    <border>
      <left style="dashed">
        <color rgb="FF7F7F7F"/>
      </left>
      <right style="dashed">
        <color rgb="FF7F7F7F"/>
      </right>
      <top style="dashed">
        <color rgb="FF7F7F7F"/>
      </top>
      <bottom style="dashed">
        <color rgb="FF7F7F7F"/>
      </bottom>
      <diagonal/>
    </border>
    <border>
      <left/>
      <right/>
      <top/>
      <bottom style="medium">
        <color indexed="64"/>
      </bottom>
      <diagonal/>
    </border>
    <border>
      <left style="double">
        <color indexed="64"/>
      </left>
      <right/>
      <top/>
      <bottom/>
      <diagonal/>
    </border>
    <border>
      <left style="thin">
        <color rgb="FF000099"/>
      </left>
      <right style="thin">
        <color rgb="FF000099"/>
      </right>
      <top style="thin">
        <color rgb="FF000099"/>
      </top>
      <bottom style="thin">
        <color rgb="FF000099"/>
      </bottom>
      <diagonal/>
    </border>
    <border>
      <left/>
      <right/>
      <top/>
      <bottom style="thick">
        <color theme="8" tint="-0.499984740745262"/>
      </bottom>
      <diagonal/>
    </border>
    <border>
      <left/>
      <right/>
      <top/>
      <bottom style="medium">
        <color theme="8" tint="-0.499984740745262"/>
      </bottom>
      <diagonal/>
    </border>
    <border>
      <left style="dotted">
        <color indexed="57"/>
      </left>
      <right style="dotted">
        <color indexed="57"/>
      </right>
      <top style="dotted">
        <color indexed="57"/>
      </top>
      <bottom style="dotted">
        <color indexed="57"/>
      </bottom>
      <diagonal/>
    </border>
    <border>
      <left style="dotted">
        <color indexed="59"/>
      </left>
      <right style="dotted">
        <color indexed="59"/>
      </right>
      <top style="dotted">
        <color indexed="59"/>
      </top>
      <bottom style="dotted">
        <color indexed="59"/>
      </bottom>
      <diagonal/>
    </border>
    <border>
      <left style="thin">
        <color indexed="57"/>
      </left>
      <right style="thin">
        <color indexed="57"/>
      </right>
      <top style="thin">
        <color indexed="57"/>
      </top>
      <bottom style="thin">
        <color indexed="57"/>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indexed="59"/>
      </left>
      <right style="thin">
        <color indexed="59"/>
      </right>
      <top style="thin">
        <color indexed="59"/>
      </top>
      <bottom style="thin">
        <color indexed="59"/>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style="medium">
        <color indexed="64"/>
      </right>
      <top/>
      <bottom/>
      <diagonal/>
    </border>
    <border>
      <left/>
      <right/>
      <top style="double">
        <color indexed="64"/>
      </top>
      <bottom/>
      <diagonal/>
    </border>
    <border>
      <left/>
      <right/>
      <top style="medium">
        <color indexed="41"/>
      </top>
      <bottom style="medium">
        <color indexed="41"/>
      </bottom>
      <diagonal/>
    </border>
    <border>
      <left/>
      <right/>
      <top style="medium">
        <color indexed="41"/>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ashed">
        <color indexed="63"/>
      </left>
      <right style="dashed">
        <color indexed="63"/>
      </right>
      <top style="dashed">
        <color indexed="63"/>
      </top>
      <bottom style="dashed">
        <color indexed="63"/>
      </bottom>
      <diagonal/>
    </border>
    <border>
      <left style="hair">
        <color rgb="FFB2B2B2"/>
      </left>
      <right style="hair">
        <color rgb="FFB2B2B2"/>
      </right>
      <top style="hair">
        <color rgb="FFB2B2B2"/>
      </top>
      <bottom style="hair">
        <color rgb="FFB2B2B2"/>
      </bottom>
      <diagonal/>
    </border>
    <border>
      <left style="dotted">
        <color indexed="28"/>
      </left>
      <right style="dotted">
        <color indexed="28"/>
      </right>
      <top style="dotted">
        <color indexed="28"/>
      </top>
      <bottom style="dotted">
        <color indexed="28"/>
      </bottom>
      <diagonal/>
    </border>
    <border>
      <left style="dashed">
        <color indexed="19"/>
      </left>
      <right style="dashed">
        <color indexed="19"/>
      </right>
      <top style="dashed">
        <color indexed="19"/>
      </top>
      <bottom style="dashed">
        <color indexed="19"/>
      </bottom>
      <diagonal/>
    </border>
    <border>
      <left style="thin">
        <color indexed="63"/>
      </left>
      <right style="thin">
        <color indexed="63"/>
      </right>
      <top style="thin">
        <color indexed="63"/>
      </top>
      <bottom style="thin">
        <color indexed="63"/>
      </bottom>
      <diagonal/>
    </border>
    <border>
      <left/>
      <right/>
      <top style="thin">
        <color indexed="63"/>
      </top>
      <bottom style="double">
        <color indexed="63"/>
      </bottom>
      <diagonal/>
    </border>
    <border>
      <left style="dashed">
        <color indexed="55"/>
      </left>
      <right style="dashed">
        <color indexed="55"/>
      </right>
      <top style="dashed">
        <color indexed="55"/>
      </top>
      <bottom style="dashed">
        <color indexed="55"/>
      </bottom>
      <diagonal/>
    </border>
    <border>
      <left/>
      <right/>
      <top/>
      <bottom style="thick">
        <color theme="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dashed">
        <color indexed="28"/>
      </left>
      <right style="dashed">
        <color indexed="28"/>
      </right>
      <top style="dashed">
        <color indexed="28"/>
      </top>
      <bottom style="dashed">
        <color indexed="28"/>
      </bottom>
      <diagonal/>
    </border>
    <border>
      <left style="dotted">
        <color indexed="57"/>
      </left>
      <right style="dotted">
        <color indexed="57"/>
      </right>
      <top style="thin">
        <color indexed="57"/>
      </top>
      <bottom style="thin">
        <color indexed="57"/>
      </bottom>
      <diagonal/>
    </border>
    <border>
      <left style="dotted">
        <color indexed="10"/>
      </left>
      <right style="dotted">
        <color indexed="10"/>
      </right>
      <top style="dotted">
        <color indexed="10"/>
      </top>
      <bottom style="dotted">
        <color indexed="10"/>
      </bottom>
      <diagonal/>
    </border>
    <border>
      <left style="dotted">
        <color rgb="FF3F3F3F"/>
      </left>
      <right style="dotted">
        <color rgb="FF3F3F3F"/>
      </right>
      <top style="dotted">
        <color rgb="FF3F3F3F"/>
      </top>
      <bottom style="dotted">
        <color rgb="FF3F3F3F"/>
      </bottom>
      <diagonal/>
    </border>
    <border>
      <left/>
      <right/>
      <top style="thin">
        <color indexed="23"/>
      </top>
      <bottom style="dotted">
        <color indexed="23"/>
      </bottom>
      <diagonal/>
    </border>
    <border>
      <left style="thin">
        <color indexed="64"/>
      </left>
      <right/>
      <top style="thin">
        <color indexed="64"/>
      </top>
      <bottom/>
      <diagonal/>
    </border>
    <border>
      <left style="thin">
        <color indexed="64"/>
      </left>
      <right/>
      <top/>
      <bottom/>
      <diagonal/>
    </border>
    <border>
      <left/>
      <right/>
      <top style="thin">
        <color indexed="63"/>
      </top>
      <bottom/>
      <diagonal/>
    </border>
    <border>
      <left/>
      <right/>
      <top style="medium">
        <color indexed="63"/>
      </top>
      <bottom style="double">
        <color indexed="63"/>
      </bottom>
      <diagonal/>
    </border>
    <border>
      <left/>
      <right/>
      <top style="thin">
        <color indexed="64"/>
      </top>
      <bottom style="double">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medium">
        <color indexed="64"/>
      </left>
      <right style="medium">
        <color indexed="64"/>
      </right>
      <top style="medium">
        <color indexed="64"/>
      </top>
      <bottom style="medium">
        <color indexed="64"/>
      </bottom>
      <diagonal/>
    </border>
    <border>
      <left style="thin">
        <color theme="3" tint="0.79998168889431442"/>
      </left>
      <right style="thin">
        <color theme="3" tint="0.79998168889431442"/>
      </right>
      <top style="thin">
        <color theme="3" tint="0.79998168889431442"/>
      </top>
      <bottom style="thin">
        <color theme="3" tint="0.79998168889431442"/>
      </bottom>
      <diagonal/>
    </border>
    <border>
      <left style="dotted">
        <color theme="0" tint="-0.24994659260841701"/>
      </left>
      <right style="dotted">
        <color theme="0" tint="-0.24994659260841701"/>
      </right>
      <top style="dotted">
        <color theme="0" tint="-0.24994659260841701"/>
      </top>
      <bottom style="dotted">
        <color theme="0" tint="-0.24994659260841701"/>
      </bottom>
      <diagonal/>
    </border>
    <border>
      <left style="dotted">
        <color indexed="64"/>
      </left>
      <right style="dotted">
        <color indexed="64"/>
      </right>
      <top style="dotted">
        <color indexed="64"/>
      </top>
      <bottom style="dotted">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top style="thin">
        <color indexed="8"/>
      </top>
      <bottom style="thin">
        <color indexed="8"/>
      </bottom>
      <diagonal/>
    </border>
    <border>
      <left style="thin">
        <color indexed="9"/>
      </left>
      <right style="thin">
        <color indexed="9"/>
      </right>
      <top style="thin">
        <color indexed="9"/>
      </top>
      <bottom style="dotted">
        <color theme="7" tint="-0.249977111117893"/>
      </bottom>
      <diagonal/>
    </border>
    <border>
      <left style="dotted">
        <color rgb="FF660066"/>
      </left>
      <right style="dotted">
        <color rgb="FF660066"/>
      </right>
      <top/>
      <bottom style="dotted">
        <color rgb="FF660066"/>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hair">
        <color rgb="FF00ABBD"/>
      </left>
      <right style="hair">
        <color rgb="FF00ABBD"/>
      </right>
      <top style="thin">
        <color rgb="FF00ABBD"/>
      </top>
      <bottom style="thin">
        <color rgb="FF00ABBD"/>
      </bottom>
      <diagonal/>
    </border>
    <border>
      <left style="double">
        <color indexed="8"/>
      </left>
      <right style="double">
        <color indexed="8"/>
      </right>
      <top style="double">
        <color indexed="8"/>
      </top>
      <bottom style="double">
        <color indexed="8"/>
      </bottom>
      <diagonal/>
    </border>
    <border>
      <left style="hair">
        <color indexed="8"/>
      </left>
      <right style="hair">
        <color indexed="8"/>
      </right>
      <top style="hair">
        <color indexed="8"/>
      </top>
      <bottom style="hair">
        <color indexed="8"/>
      </bottom>
      <diagonal/>
    </border>
    <border>
      <left/>
      <right/>
      <top/>
      <bottom style="thick">
        <color indexed="38"/>
      </bottom>
      <diagonal/>
    </border>
    <border>
      <left/>
      <right/>
      <top/>
      <bottom style="thick">
        <color indexed="39"/>
      </bottom>
      <diagonal/>
    </border>
    <border>
      <left/>
      <right/>
      <top/>
      <bottom style="medium">
        <color indexed="39"/>
      </bottom>
      <diagonal/>
    </border>
    <border>
      <left style="thin">
        <color indexed="12"/>
      </left>
      <right style="thin">
        <color indexed="12"/>
      </right>
      <top style="thin">
        <color indexed="12"/>
      </top>
      <bottom style="thin">
        <color indexed="12"/>
      </bottom>
      <diagonal/>
    </border>
    <border>
      <left/>
      <right/>
      <top/>
      <bottom style="double">
        <color indexed="52"/>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tted">
        <color rgb="FF660066"/>
      </left>
      <right/>
      <top style="dotted">
        <color rgb="FF660066"/>
      </top>
      <bottom style="dotted">
        <color rgb="FF660066"/>
      </bottom>
      <diagonal/>
    </border>
    <border>
      <left/>
      <right style="dotted">
        <color rgb="FF660066"/>
      </right>
      <top style="dotted">
        <color rgb="FF660066"/>
      </top>
      <bottom style="dotted">
        <color rgb="FF660066"/>
      </bottom>
      <diagonal/>
    </border>
    <border>
      <left/>
      <right style="thin">
        <color rgb="FF660066"/>
      </right>
      <top style="thin">
        <color rgb="FF660066"/>
      </top>
      <bottom style="thin">
        <color rgb="FF660066"/>
      </bottom>
      <diagonal/>
    </border>
    <border>
      <left style="thick">
        <color rgb="FFE65767"/>
      </left>
      <right/>
      <top/>
      <bottom/>
      <diagonal/>
    </border>
    <border>
      <left style="thin">
        <color rgb="FF660066"/>
      </left>
      <right/>
      <top style="thin">
        <color rgb="FF660066"/>
      </top>
      <bottom style="thin">
        <color rgb="FF660066"/>
      </bottom>
      <diagonal/>
    </border>
    <border>
      <left/>
      <right style="medium">
        <color theme="1"/>
      </right>
      <top/>
      <bottom/>
      <diagonal/>
    </border>
    <border>
      <left style="dotted">
        <color rgb="FF660066"/>
      </left>
      <right style="medium">
        <color theme="1"/>
      </right>
      <top style="dotted">
        <color rgb="FF660066"/>
      </top>
      <bottom style="dotted">
        <color rgb="FF660066"/>
      </bottom>
      <diagonal/>
    </border>
    <border>
      <left/>
      <right style="dotted">
        <color rgb="FF660066"/>
      </right>
      <top/>
      <bottom/>
      <diagonal/>
    </border>
    <border>
      <left/>
      <right style="medium">
        <color theme="1" tint="4.9989318521683403E-2"/>
      </right>
      <top/>
      <bottom/>
      <diagonal/>
    </border>
    <border>
      <left style="medium">
        <color theme="1" tint="4.9989318521683403E-2"/>
      </left>
      <right/>
      <top/>
      <bottom/>
      <diagonal/>
    </border>
    <border>
      <left style="dotted">
        <color rgb="FF660066"/>
      </left>
      <right style="dotted">
        <color rgb="FF660066"/>
      </right>
      <top style="dotted">
        <color rgb="FF660066"/>
      </top>
      <bottom/>
      <diagonal/>
    </border>
    <border>
      <left style="dotted">
        <color rgb="FF660066"/>
      </left>
      <right style="medium">
        <color theme="1"/>
      </right>
      <top style="dotted">
        <color rgb="FF660066"/>
      </top>
      <bottom/>
      <diagonal/>
    </border>
    <border>
      <left style="dotted">
        <color rgb="FF660066"/>
      </left>
      <right style="medium">
        <color theme="1"/>
      </right>
      <top/>
      <bottom style="dotted">
        <color rgb="FF660066"/>
      </bottom>
      <diagonal/>
    </border>
    <border>
      <left style="medium">
        <color theme="1"/>
      </left>
      <right/>
      <top/>
      <bottom/>
      <diagonal/>
    </border>
    <border>
      <left style="dotted">
        <color rgb="FF660066"/>
      </left>
      <right style="medium">
        <color theme="1"/>
      </right>
      <top/>
      <bottom style="mediumDashed">
        <color rgb="FFC90044"/>
      </bottom>
      <diagonal/>
    </border>
    <border>
      <left style="dotted">
        <color rgb="FF660066"/>
      </left>
      <right/>
      <top/>
      <bottom/>
      <diagonal/>
    </border>
    <border>
      <left/>
      <right style="thick">
        <color rgb="FFF7941D"/>
      </right>
      <top/>
      <bottom/>
      <diagonal/>
    </border>
    <border>
      <left style="thin">
        <color rgb="FF660066"/>
      </left>
      <right style="medium">
        <color theme="1"/>
      </right>
      <top style="thin">
        <color rgb="FF660066"/>
      </top>
      <bottom style="thin">
        <color rgb="FF660066"/>
      </bottom>
      <diagonal/>
    </border>
    <border>
      <left/>
      <right style="thick">
        <color rgb="FFE65767"/>
      </right>
      <top/>
      <bottom/>
      <diagonal/>
    </border>
    <border>
      <left/>
      <right/>
      <top style="dotted">
        <color rgb="FF660066"/>
      </top>
      <bottom style="dotted">
        <color rgb="FF660066"/>
      </bottom>
      <diagonal/>
    </border>
    <border>
      <left/>
      <right style="thick">
        <color rgb="FFE65767"/>
      </right>
      <top style="dotted">
        <color rgb="FF660066"/>
      </top>
      <bottom style="dotted">
        <color rgb="FF660066"/>
      </bottom>
      <diagonal/>
    </border>
    <border>
      <left/>
      <right style="thick">
        <color rgb="FFE65767"/>
      </right>
      <top style="dotted">
        <color rgb="FF660066"/>
      </top>
      <bottom/>
      <diagonal/>
    </border>
    <border>
      <left/>
      <right/>
      <top style="thin">
        <color rgb="FF660066"/>
      </top>
      <bottom style="thin">
        <color rgb="FF660066"/>
      </bottom>
      <diagonal/>
    </border>
    <border>
      <left/>
      <right style="thick">
        <color rgb="FFE65767"/>
      </right>
      <top style="thin">
        <color rgb="FF660066"/>
      </top>
      <bottom style="thin">
        <color rgb="FF660066"/>
      </bottom>
      <diagonal/>
    </border>
    <border>
      <left/>
      <right style="thick">
        <color rgb="FFE65767"/>
      </right>
      <top/>
      <bottom style="dotted">
        <color rgb="FF660066"/>
      </bottom>
      <diagonal/>
    </border>
  </borders>
  <cellStyleXfs count="36208">
    <xf numFmtId="0" fontId="0" fillId="0" borderId="0">
      <alignment vertical="center"/>
    </xf>
    <xf numFmtId="0" fontId="21" fillId="0" borderId="0" applyNumberFormat="0" applyAlignment="0">
      <alignment vertical="center"/>
    </xf>
    <xf numFmtId="168" fontId="32" fillId="0" borderId="0" applyNumberFormat="0" applyAlignment="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horizontal="left" vertical="center"/>
    </xf>
    <xf numFmtId="0" fontId="24" fillId="0" borderId="0" applyNumberFormat="0" applyFill="0" applyBorder="0" applyAlignment="0" applyProtection="0">
      <alignment vertical="center"/>
    </xf>
    <xf numFmtId="0" fontId="21" fillId="2" borderId="0" applyNumberFormat="0" applyFont="0" applyBorder="0" applyAlignment="0" applyProtection="0">
      <alignment vertical="center"/>
    </xf>
    <xf numFmtId="0" fontId="28" fillId="0" borderId="0" applyNumberFormat="0" applyAlignment="0">
      <alignment vertical="center"/>
    </xf>
    <xf numFmtId="0" fontId="26" fillId="0" borderId="0" applyNumberFormat="0" applyFill="0" applyBorder="0" applyAlignment="0" applyProtection="0">
      <alignment vertical="center"/>
    </xf>
    <xf numFmtId="167" fontId="21" fillId="0" borderId="0" applyFont="0" applyFill="0" applyBorder="0" applyAlignment="0" applyProtection="0">
      <alignment vertical="center"/>
    </xf>
    <xf numFmtId="0" fontId="21" fillId="3" borderId="0" applyNumberFormat="0" applyFont="0" applyBorder="0" applyAlignment="0" applyProtection="0">
      <alignment vertical="center"/>
    </xf>
    <xf numFmtId="169" fontId="21" fillId="0" borderId="0" applyFont="0" applyFill="0" applyBorder="0" applyAlignment="0" applyProtection="0">
      <alignment horizontal="right" vertical="center"/>
    </xf>
    <xf numFmtId="0" fontId="31" fillId="0" borderId="0" applyNumberFormat="0" applyFill="0" applyProtection="0">
      <alignment horizontal="left" vertical="center"/>
    </xf>
    <xf numFmtId="167" fontId="24" fillId="0" borderId="0" applyNumberFormat="0" applyFill="0" applyBorder="0" applyAlignment="0" applyProtection="0">
      <alignment vertical="center"/>
    </xf>
    <xf numFmtId="0" fontId="21" fillId="0" borderId="0" applyProtection="0">
      <alignment vertical="center"/>
    </xf>
    <xf numFmtId="0" fontId="21" fillId="0" borderId="2" applyNumberFormat="0" applyAlignment="0">
      <alignment vertical="center"/>
      <protection locked="0"/>
    </xf>
    <xf numFmtId="0" fontId="21" fillId="0" borderId="1" applyNumberFormat="0" applyAlignment="0">
      <alignment vertical="center"/>
      <protection locked="0"/>
    </xf>
    <xf numFmtId="0" fontId="31" fillId="0" borderId="0" applyNumberFormat="0" applyFill="0" applyBorder="0" applyAlignment="0" applyProtection="0">
      <alignment vertical="top"/>
    </xf>
    <xf numFmtId="0" fontId="21" fillId="4" borderId="0" applyNumberFormat="0" applyFont="0" applyBorder="0" applyAlignment="0" applyProtection="0">
      <alignment vertical="center"/>
    </xf>
    <xf numFmtId="0" fontId="21" fillId="5" borderId="0" applyNumberFormat="0" applyFont="0" applyBorder="0" applyAlignment="0" applyProtection="0">
      <alignment vertical="center"/>
    </xf>
    <xf numFmtId="0" fontId="26" fillId="0" borderId="0" applyFill="0" applyBorder="0" applyAlignment="0" applyProtection="0">
      <alignment vertical="center"/>
    </xf>
    <xf numFmtId="0" fontId="21" fillId="6" borderId="3" applyNumberFormat="0" applyFont="0" applyAlignment="0" applyProtection="0">
      <alignment vertical="center"/>
    </xf>
    <xf numFmtId="166" fontId="21" fillId="0" borderId="0" applyFont="0" applyFill="0" applyBorder="0" applyAlignment="0" applyProtection="0"/>
    <xf numFmtId="9" fontId="21" fillId="0" borderId="0" applyFont="0" applyFill="0" applyBorder="0" applyAlignment="0" applyProtection="0"/>
    <xf numFmtId="0" fontId="21" fillId="0" borderId="0"/>
    <xf numFmtId="0" fontId="25" fillId="8" borderId="0" applyNumberFormat="0">
      <alignment vertical="center"/>
    </xf>
    <xf numFmtId="0" fontId="21" fillId="0" borderId="0">
      <alignment vertical="center"/>
    </xf>
    <xf numFmtId="0" fontId="21" fillId="0" borderId="0"/>
    <xf numFmtId="0" fontId="33" fillId="0" borderId="0"/>
    <xf numFmtId="0" fontId="39" fillId="0" borderId="5" applyNumberFormat="0" applyFill="0" applyAlignment="0" applyProtection="0"/>
    <xf numFmtId="0" fontId="39" fillId="0" borderId="5" applyNumberFormat="0" applyFill="0" applyAlignment="0" applyProtection="0"/>
    <xf numFmtId="0" fontId="39" fillId="0" borderId="5" applyNumberFormat="0" applyFill="0" applyAlignment="0" applyProtection="0"/>
    <xf numFmtId="0" fontId="39" fillId="0" borderId="5" applyNumberFormat="0" applyFill="0" applyAlignment="0" applyProtection="0"/>
    <xf numFmtId="0" fontId="39" fillId="0" borderId="5" applyNumberFormat="0" applyFill="0" applyAlignment="0" applyProtection="0"/>
    <xf numFmtId="0" fontId="39" fillId="0" borderId="5" applyNumberFormat="0" applyFill="0" applyAlignment="0" applyProtection="0"/>
    <xf numFmtId="0" fontId="39" fillId="0" borderId="5" applyNumberFormat="0" applyFill="0" applyAlignment="0" applyProtection="0"/>
    <xf numFmtId="172" fontId="40" fillId="0" borderId="6">
      <alignment vertical="center"/>
    </xf>
    <xf numFmtId="172" fontId="41" fillId="0" borderId="7">
      <alignment vertical="center"/>
    </xf>
    <xf numFmtId="173" fontId="40" fillId="0" borderId="8">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172" fontId="41" fillId="0" borderId="9" applyAlignment="0" applyProtection="0"/>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0" fontId="21" fillId="0" borderId="0" applyNumberFormat="0" applyAlignment="0">
      <alignment vertical="center"/>
    </xf>
    <xf numFmtId="2" fontId="33" fillId="9" borderId="10"/>
    <xf numFmtId="0" fontId="42" fillId="10" borderId="11" applyNumberFormat="0" applyProtection="0">
      <alignment horizontal="center" vertical="center" wrapText="1"/>
    </xf>
    <xf numFmtId="0" fontId="42" fillId="10" borderId="0" applyNumberFormat="0" applyBorder="0" applyProtection="0">
      <alignment horizontal="centerContinuous" vertical="center"/>
    </xf>
    <xf numFmtId="0" fontId="42" fillId="10" borderId="0" applyNumberFormat="0" applyBorder="0" applyProtection="0">
      <alignment horizontal="centerContinuous" vertical="center"/>
    </xf>
    <xf numFmtId="0" fontId="42" fillId="10" borderId="0" applyNumberFormat="0" applyBorder="0" applyProtection="0">
      <alignment horizontal="centerContinuous" vertical="center"/>
    </xf>
    <xf numFmtId="0" fontId="42" fillId="10" borderId="0" applyNumberFormat="0" applyBorder="0" applyProtection="0">
      <alignment horizontal="centerContinuous" vertical="center"/>
    </xf>
    <xf numFmtId="0" fontId="42" fillId="10" borderId="0" applyNumberFormat="0" applyBorder="0" applyProtection="0">
      <alignment horizontal="centerContinuous" vertical="center"/>
    </xf>
    <xf numFmtId="0" fontId="42" fillId="10" borderId="0" applyNumberFormat="0" applyBorder="0" applyProtection="0">
      <alignment horizontal="centerContinuous" vertical="center"/>
    </xf>
    <xf numFmtId="0" fontId="42" fillId="10" borderId="0" applyNumberFormat="0" applyBorder="0" applyProtection="0">
      <alignment horizontal="centerContinuous" vertical="center"/>
    </xf>
    <xf numFmtId="0" fontId="42" fillId="10" borderId="11" applyNumberFormat="0" applyProtection="0">
      <alignment horizontal="center" vertical="center" wrapText="1"/>
    </xf>
    <xf numFmtId="0" fontId="42" fillId="10" borderId="11" applyNumberFormat="0" applyProtection="0">
      <alignment horizontal="center" vertical="center" wrapText="1"/>
    </xf>
    <xf numFmtId="0" fontId="42" fillId="10" borderId="11" applyNumberFormat="0" applyProtection="0">
      <alignment horizontal="center" vertical="center" wrapText="1"/>
    </xf>
    <xf numFmtId="0" fontId="42" fillId="10" borderId="11" applyNumberFormat="0" applyProtection="0">
      <alignment horizontal="center" vertical="center" wrapText="1"/>
    </xf>
    <xf numFmtId="0" fontId="42" fillId="10" borderId="11" applyNumberFormat="0" applyProtection="0">
      <alignment horizontal="center" vertical="center" wrapText="1"/>
    </xf>
    <xf numFmtId="0" fontId="42" fillId="10" borderId="11" applyNumberFormat="0" applyProtection="0">
      <alignment horizontal="center" vertical="center" wrapText="1"/>
    </xf>
    <xf numFmtId="0" fontId="24" fillId="8" borderId="0" applyNumberFormat="0">
      <alignment horizontal="center" vertical="top" wrapText="1"/>
    </xf>
    <xf numFmtId="0" fontId="24" fillId="8" borderId="0" applyNumberFormat="0">
      <alignment horizontal="left" vertical="top" wrapText="1"/>
    </xf>
    <xf numFmtId="0" fontId="24" fillId="8" borderId="0" applyNumberFormat="0">
      <alignment horizontal="centerContinuous" vertical="top"/>
    </xf>
    <xf numFmtId="0" fontId="21" fillId="8" borderId="0" applyNumberFormat="0">
      <alignment horizontal="center" vertical="top" wrapText="1"/>
    </xf>
    <xf numFmtId="0" fontId="43" fillId="0" borderId="12" applyNumberFormat="0" applyFont="0" applyFill="0" applyAlignment="0" applyProtection="0">
      <alignment horizontal="left"/>
    </xf>
    <xf numFmtId="0" fontId="43" fillId="0" borderId="12" applyNumberFormat="0" applyFont="0" applyFill="0" applyAlignment="0" applyProtection="0">
      <alignment horizontal="left"/>
    </xf>
    <xf numFmtId="0" fontId="43" fillId="0" borderId="12" applyNumberFormat="0" applyFont="0" applyFill="0" applyAlignment="0" applyProtection="0">
      <alignment horizontal="left"/>
    </xf>
    <xf numFmtId="0" fontId="43" fillId="0" borderId="12" applyNumberFormat="0" applyFont="0" applyFill="0" applyAlignment="0" applyProtection="0">
      <alignment horizontal="left"/>
    </xf>
    <xf numFmtId="0" fontId="43" fillId="0" borderId="12" applyNumberFormat="0" applyFont="0" applyFill="0" applyAlignment="0" applyProtection="0">
      <alignment horizontal="left"/>
    </xf>
    <xf numFmtId="0" fontId="43" fillId="0" borderId="12" applyNumberFormat="0" applyFont="0" applyFill="0" applyAlignment="0" applyProtection="0">
      <alignment horizontal="left"/>
    </xf>
    <xf numFmtId="0" fontId="43" fillId="0" borderId="12" applyNumberFormat="0" applyFont="0" applyFill="0" applyAlignment="0" applyProtection="0">
      <alignment horizontal="left"/>
    </xf>
    <xf numFmtId="174" fontId="33" fillId="0" borderId="0"/>
    <xf numFmtId="175" fontId="33" fillId="0" borderId="0"/>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6" fontId="33"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167" fontId="21" fillId="0" borderId="0" applyFont="0" applyFill="0" applyBorder="0" applyAlignment="0" applyProtection="0">
      <alignment vertical="center"/>
    </xf>
    <xf numFmtId="166" fontId="44" fillId="0" borderId="0" applyFont="0" applyFill="0" applyBorder="0" applyAlignment="0" applyProtection="0"/>
    <xf numFmtId="167" fontId="21" fillId="0" borderId="0" applyFont="0" applyFill="0" applyBorder="0" applyAlignment="0" applyProtection="0">
      <alignment vertical="center"/>
    </xf>
    <xf numFmtId="166" fontId="44" fillId="0" borderId="0" applyFont="0" applyFill="0" applyBorder="0" applyAlignment="0" applyProtection="0"/>
    <xf numFmtId="167" fontId="21" fillId="0" borderId="0" applyFont="0" applyFill="0" applyBorder="0" applyAlignment="0" applyProtection="0">
      <alignment vertical="center"/>
    </xf>
    <xf numFmtId="166" fontId="33" fillId="0" borderId="0" applyFont="0" applyFill="0" applyBorder="0" applyAlignment="0" applyProtection="0"/>
    <xf numFmtId="167" fontId="21" fillId="0" borderId="0" applyFont="0" applyFill="0" applyBorder="0" applyAlignment="0" applyProtection="0">
      <alignment vertical="center"/>
    </xf>
    <xf numFmtId="166" fontId="19" fillId="0" borderId="0" applyFont="0" applyFill="0" applyBorder="0" applyAlignment="0" applyProtection="0"/>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76" fontId="44" fillId="0" borderId="0" applyFont="0"/>
    <xf numFmtId="177" fontId="21" fillId="0" borderId="0">
      <alignment vertical="center"/>
    </xf>
    <xf numFmtId="178" fontId="21" fillId="0" borderId="0" applyFont="0" applyFill="0" applyBorder="0" applyAlignment="0" applyProtection="0">
      <alignment vertical="center"/>
    </xf>
    <xf numFmtId="179" fontId="44" fillId="0" borderId="0" applyFont="0"/>
    <xf numFmtId="177" fontId="21" fillId="0" borderId="0" applyFont="0" applyFill="0" applyBorder="0" applyAlignment="0" applyProtection="0">
      <alignment vertical="center"/>
    </xf>
    <xf numFmtId="177" fontId="21" fillId="0" borderId="0" applyFont="0" applyFill="0" applyBorder="0" applyAlignment="0" applyProtection="0">
      <alignment vertical="center"/>
    </xf>
    <xf numFmtId="177" fontId="21" fillId="0" borderId="0" applyFont="0" applyFill="0" applyBorder="0" applyAlignment="0" applyProtection="0">
      <alignment vertical="center"/>
    </xf>
    <xf numFmtId="177" fontId="21" fillId="0" borderId="0" applyFont="0" applyFill="0" applyBorder="0" applyAlignment="0" applyProtection="0">
      <alignment vertical="center"/>
    </xf>
    <xf numFmtId="180" fontId="21" fillId="0" borderId="0" applyFont="0" applyFill="0" applyBorder="0" applyAlignment="0" applyProtection="0">
      <alignment vertical="center"/>
    </xf>
    <xf numFmtId="181" fontId="21" fillId="0" borderId="0" applyFont="0" applyFill="0" applyBorder="0" applyAlignment="0" applyProtection="0">
      <alignment vertical="center"/>
    </xf>
    <xf numFmtId="182" fontId="21" fillId="0" borderId="0" applyFont="0" applyFill="0" applyBorder="0" applyAlignment="0" applyProtection="0">
      <alignment vertical="center"/>
    </xf>
    <xf numFmtId="183" fontId="21" fillId="0" borderId="0" applyFont="0" applyFill="0" applyBorder="0" applyAlignment="0" applyProtection="0">
      <alignment vertical="center"/>
    </xf>
    <xf numFmtId="184" fontId="21" fillId="0" borderId="0" applyFont="0" applyFill="0" applyBorder="0" applyAlignment="0" applyProtection="0">
      <alignment vertical="center"/>
    </xf>
    <xf numFmtId="185" fontId="21" fillId="0" borderId="0" applyFont="0" applyFill="0" applyBorder="0" applyAlignment="0" applyProtection="0">
      <alignment vertical="center"/>
    </xf>
    <xf numFmtId="186" fontId="21" fillId="0" borderId="0" applyFont="0" applyFill="0" applyBorder="0" applyAlignment="0" applyProtection="0">
      <alignment vertical="center"/>
    </xf>
    <xf numFmtId="187" fontId="21" fillId="0" borderId="0" applyFont="0" applyFill="0" applyBorder="0" applyAlignment="0" applyProtection="0">
      <alignment vertical="center"/>
    </xf>
    <xf numFmtId="188" fontId="21" fillId="0" borderId="0" applyFont="0" applyFill="0" applyBorder="0" applyAlignment="0" applyProtection="0">
      <alignment vertical="center"/>
    </xf>
    <xf numFmtId="189" fontId="21" fillId="0" borderId="0" applyFont="0" applyFill="0" applyBorder="0" applyAlignment="0" applyProtection="0">
      <alignment vertical="center"/>
    </xf>
    <xf numFmtId="190" fontId="21" fillId="0" borderId="0" applyFont="0" applyFill="0" applyBorder="0" applyAlignment="0" applyProtection="0">
      <alignment vertical="center"/>
    </xf>
    <xf numFmtId="191" fontId="21" fillId="0" borderId="0" applyFont="0" applyFill="0" applyBorder="0" applyAlignment="0" applyProtection="0">
      <alignment vertical="center"/>
    </xf>
    <xf numFmtId="192" fontId="21" fillId="0" borderId="0" applyFont="0" applyFill="0" applyBorder="0" applyAlignment="0" applyProtection="0">
      <alignment vertical="center"/>
    </xf>
    <xf numFmtId="193" fontId="21" fillId="0" borderId="0" applyFont="0" applyFill="0" applyBorder="0" applyAlignment="0" applyProtection="0">
      <alignment vertical="center"/>
    </xf>
    <xf numFmtId="194"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92" fontId="21" fillId="0" borderId="0" applyFont="0" applyFill="0" applyBorder="0" applyAlignment="0" applyProtection="0">
      <alignment vertical="center"/>
    </xf>
    <xf numFmtId="172" fontId="45" fillId="11" borderId="13" applyAlignment="0">
      <alignment vertical="center"/>
      <protection locked="0"/>
    </xf>
    <xf numFmtId="172" fontId="33" fillId="7" borderId="1" applyAlignment="0">
      <alignment vertical="center"/>
      <protection locked="0"/>
    </xf>
    <xf numFmtId="173" fontId="45" fillId="12" borderId="13">
      <alignment horizontal="left" vertical="center"/>
      <protection locked="0"/>
    </xf>
    <xf numFmtId="195" fontId="46" fillId="13" borderId="1">
      <alignment horizontal="left" vertical="center"/>
      <protection locked="0"/>
    </xf>
    <xf numFmtId="0" fontId="33" fillId="0" borderId="0"/>
    <xf numFmtId="173" fontId="47" fillId="0" borderId="14" applyFill="0" applyAlignment="0"/>
    <xf numFmtId="173" fontId="48" fillId="0" borderId="14" applyFill="0" applyAlignment="0"/>
    <xf numFmtId="173" fontId="49" fillId="0" borderId="15" applyFill="0" applyAlignment="0"/>
    <xf numFmtId="173" fontId="50" fillId="0" borderId="0" applyFill="0" applyBorder="0" applyAlignment="0"/>
    <xf numFmtId="173" fontId="51" fillId="0" borderId="0" applyFill="0" applyBorder="0" applyAlignment="0"/>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21" fillId="2" borderId="0" applyNumberFormat="0" applyFont="0" applyBorder="0" applyAlignment="0" applyProtection="0">
      <alignment vertical="center"/>
    </xf>
    <xf numFmtId="0" fontId="39" fillId="0" borderId="0" applyNumberFormat="0" applyFill="0" applyBorder="0" applyAlignment="0" applyProtection="0"/>
    <xf numFmtId="0" fontId="52"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4" fillId="0" borderId="5"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21" fillId="0" borderId="16" applyNumberFormat="0" applyAlignment="0">
      <alignment vertical="center"/>
    </xf>
    <xf numFmtId="0" fontId="21" fillId="0" borderId="17" applyNumberFormat="0" applyAlignment="0">
      <alignment vertical="center"/>
      <protection locked="0"/>
    </xf>
    <xf numFmtId="167" fontId="21" fillId="14" borderId="18" applyNumberFormat="0" applyAlignment="0">
      <alignment vertical="center"/>
      <protection locked="0"/>
    </xf>
    <xf numFmtId="173" fontId="55" fillId="12" borderId="19">
      <alignment horizontal="left" vertical="center"/>
      <protection locked="0"/>
    </xf>
    <xf numFmtId="0" fontId="21" fillId="15" borderId="0" applyNumberFormat="0" applyAlignment="0">
      <alignment vertical="center"/>
    </xf>
    <xf numFmtId="0" fontId="21" fillId="16"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7"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7"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15" borderId="0" applyNumberFormat="0" applyAlignment="0">
      <alignment vertical="center"/>
    </xf>
    <xf numFmtId="0" fontId="21" fillId="0" borderId="20" applyNumberFormat="0" applyAlignment="0">
      <alignment vertical="center"/>
      <protection locked="0"/>
    </xf>
    <xf numFmtId="172" fontId="41" fillId="11" borderId="9">
      <alignment vertical="center"/>
    </xf>
    <xf numFmtId="195" fontId="56" fillId="0" borderId="21">
      <alignment horizontal="left" vertical="center"/>
    </xf>
    <xf numFmtId="0" fontId="57" fillId="0" borderId="0" applyNumberFormat="0" applyFill="0" applyBorder="0" applyProtection="0">
      <alignment horizontal="left" vertical="center"/>
    </xf>
    <xf numFmtId="0" fontId="57" fillId="0" borderId="0" applyNumberFormat="0" applyFill="0" applyBorder="0" applyProtection="0">
      <alignment horizontal="left" vertical="center"/>
    </xf>
    <xf numFmtId="0" fontId="57" fillId="0" borderId="0" applyNumberFormat="0" applyFill="0" applyBorder="0" applyProtection="0">
      <alignment horizontal="left" vertical="center"/>
    </xf>
    <xf numFmtId="0" fontId="57" fillId="0" borderId="0" applyNumberFormat="0" applyFill="0" applyBorder="0" applyProtection="0">
      <alignment horizontal="left" vertical="center"/>
    </xf>
    <xf numFmtId="0" fontId="57" fillId="0" borderId="0" applyNumberFormat="0" applyFill="0" applyBorder="0" applyProtection="0">
      <alignment horizontal="left" vertical="center"/>
    </xf>
    <xf numFmtId="0" fontId="57" fillId="0" borderId="0" applyNumberFormat="0" applyFill="0" applyBorder="0" applyProtection="0">
      <alignment horizontal="left" vertical="center"/>
    </xf>
    <xf numFmtId="0" fontId="57" fillId="0" borderId="0" applyNumberFormat="0" applyFill="0" applyBorder="0" applyProtection="0">
      <alignment horizontal="left" vertical="center"/>
    </xf>
    <xf numFmtId="172" fontId="33" fillId="18" borderId="22">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28" fillId="0" borderId="0" applyNumberFormat="0" applyAlignment="0">
      <alignment vertical="center"/>
    </xf>
    <xf numFmtId="0" fontId="58" fillId="0" borderId="0" applyNumberFormat="0" applyFill="0" applyBorder="0" applyProtection="0">
      <alignment horizontal="left"/>
    </xf>
    <xf numFmtId="196" fontId="59" fillId="0" borderId="0"/>
    <xf numFmtId="0" fontId="36" fillId="0" borderId="0"/>
    <xf numFmtId="0" fontId="36" fillId="0" borderId="0"/>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33" fillId="0" borderId="0"/>
    <xf numFmtId="0" fontId="33" fillId="0" borderId="0"/>
    <xf numFmtId="0" fontId="33" fillId="0" borderId="0"/>
    <xf numFmtId="0" fontId="33" fillId="0" borderId="0"/>
    <xf numFmtId="0" fontId="2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9"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36" fillId="0" borderId="0"/>
    <xf numFmtId="0" fontId="36" fillId="0" borderId="0"/>
    <xf numFmtId="0" fontId="36" fillId="0" borderId="0"/>
    <xf numFmtId="0" fontId="36" fillId="0" borderId="0"/>
    <xf numFmtId="0" fontId="21" fillId="0" borderId="0">
      <alignment vertical="center"/>
    </xf>
    <xf numFmtId="0" fontId="33" fillId="0" borderId="0"/>
    <xf numFmtId="0" fontId="33" fillId="0" borderId="0"/>
    <xf numFmtId="0" fontId="33" fillId="0" borderId="0"/>
    <xf numFmtId="0" fontId="33" fillId="0" borderId="0"/>
    <xf numFmtId="0" fontId="3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3" fillId="0" borderId="0"/>
    <xf numFmtId="0" fontId="21" fillId="0" borderId="0">
      <alignment vertical="center"/>
    </xf>
    <xf numFmtId="0" fontId="19" fillId="0" borderId="0"/>
    <xf numFmtId="0" fontId="19" fillId="0" borderId="0"/>
    <xf numFmtId="0" fontId="19" fillId="0" borderId="0"/>
    <xf numFmtId="0" fontId="19" fillId="0" borderId="0"/>
    <xf numFmtId="0" fontId="36" fillId="0" borderId="0"/>
    <xf numFmtId="0" fontId="36" fillId="0" borderId="0"/>
    <xf numFmtId="0" fontId="19" fillId="0" borderId="0"/>
    <xf numFmtId="0" fontId="36" fillId="0" borderId="0"/>
    <xf numFmtId="0" fontId="36" fillId="0" borderId="0"/>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60" fillId="0" borderId="0" applyNumberFormat="0" applyAlignment="0" applyProtection="0"/>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168"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67" fontId="21" fillId="0" borderId="0" applyFont="0" applyFill="0" applyBorder="0" applyAlignment="0" applyProtection="0">
      <alignment vertical="center"/>
    </xf>
    <xf numFmtId="173" fontId="61" fillId="0" borderId="0">
      <alignment horizontal="righ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62" fillId="19" borderId="23" applyNumberFormat="0" applyAlignment="0" applyProtection="0"/>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0" fontId="21" fillId="3" borderId="0" applyNumberFormat="0" applyFont="0" applyBorder="0" applyAlignment="0" applyProtection="0">
      <alignment vertical="center"/>
    </xf>
    <xf numFmtId="9" fontId="33" fillId="0" borderId="0"/>
    <xf numFmtId="170" fontId="33" fillId="0" borderId="0"/>
    <xf numFmtId="10" fontId="33" fillId="0" borderId="0"/>
    <xf numFmtId="169" fontId="21" fillId="0" borderId="0" applyFont="0" applyFill="0" applyBorder="0" applyAlignment="0" applyProtection="0">
      <alignment vertical="center"/>
    </xf>
    <xf numFmtId="169" fontId="21" fillId="0" borderId="0" applyFont="0" applyFill="0" applyBorder="0" applyAlignment="0" applyProtection="0">
      <alignment vertical="center"/>
    </xf>
    <xf numFmtId="169" fontId="21" fillId="0" borderId="0" applyFont="0" applyFill="0" applyBorder="0" applyAlignment="0" applyProtection="0">
      <alignment vertical="center"/>
    </xf>
    <xf numFmtId="169" fontId="21" fillId="0" borderId="0" applyFont="0" applyFill="0" applyBorder="0" applyAlignment="0" applyProtection="0">
      <alignment vertical="center"/>
    </xf>
    <xf numFmtId="169" fontId="21" fillId="0" borderId="0" applyFont="0" applyFill="0" applyBorder="0" applyAlignment="0" applyProtection="0">
      <alignment vertical="center"/>
    </xf>
    <xf numFmtId="169" fontId="21" fillId="0" borderId="0" applyFont="0" applyFill="0" applyBorder="0" applyAlignment="0" applyProtection="0">
      <alignment vertical="center"/>
    </xf>
    <xf numFmtId="9" fontId="21" fillId="0" borderId="0" applyFont="0" applyFill="0" applyBorder="0" applyAlignment="0" applyProtection="0"/>
    <xf numFmtId="9" fontId="33" fillId="0" borderId="0" applyFont="0" applyFill="0" applyBorder="0" applyAlignment="0" applyProtection="0"/>
    <xf numFmtId="189" fontId="21" fillId="0" borderId="0" applyFont="0" applyFill="0" applyBorder="0" applyAlignment="0" applyProtection="0">
      <alignment vertical="center"/>
    </xf>
    <xf numFmtId="9" fontId="44" fillId="0" borderId="0" applyFont="0" applyFill="0" applyBorder="0" applyAlignment="0" applyProtection="0"/>
    <xf numFmtId="169" fontId="21" fillId="0" borderId="0" applyFont="0" applyFill="0" applyBorder="0" applyAlignment="0" applyProtection="0">
      <alignment vertical="center"/>
    </xf>
    <xf numFmtId="9" fontId="44" fillId="0" borderId="0" applyFont="0" applyFill="0" applyBorder="0" applyAlignment="0" applyProtection="0"/>
    <xf numFmtId="169" fontId="21" fillId="0" borderId="0" applyFont="0" applyFill="0" applyBorder="0" applyAlignment="0" applyProtection="0">
      <alignment vertical="center"/>
    </xf>
    <xf numFmtId="9" fontId="33" fillId="0" borderId="0" applyFont="0" applyFill="0" applyBorder="0" applyAlignment="0" applyProtection="0"/>
    <xf numFmtId="169" fontId="21" fillId="0" borderId="0" applyFont="0" applyFill="0" applyBorder="0" applyAlignment="0" applyProtection="0">
      <alignment vertical="center"/>
    </xf>
    <xf numFmtId="169" fontId="21" fillId="0" borderId="0" applyFont="0" applyFill="0" applyBorder="0" applyAlignment="0" applyProtection="0">
      <alignment vertical="center"/>
    </xf>
    <xf numFmtId="169" fontId="21" fillId="0" borderId="0" applyFont="0" applyFill="0" applyBorder="0" applyAlignment="0" applyProtection="0">
      <alignment vertical="center"/>
    </xf>
    <xf numFmtId="169" fontId="21" fillId="0" borderId="0" applyFont="0" applyFill="0" applyBorder="0" applyAlignment="0" applyProtection="0">
      <alignment vertical="center"/>
    </xf>
    <xf numFmtId="169" fontId="21" fillId="0" borderId="0" applyFont="0" applyFill="0" applyBorder="0" applyAlignment="0" applyProtection="0">
      <alignment vertical="center"/>
    </xf>
    <xf numFmtId="197" fontId="21" fillId="0" borderId="0" applyFont="0" applyFill="0" applyBorder="0" applyAlignment="0" applyProtection="0">
      <alignmen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169" fontId="21" fillId="0" borderId="0" applyFont="0" applyFill="0" applyBorder="0" applyAlignment="0" applyProtection="0">
      <alignment horizontal="right" vertical="center"/>
    </xf>
    <xf numFmtId="0" fontId="63" fillId="20" borderId="0" applyNumberFormat="0" applyBorder="0" applyAlignment="0" applyProtection="0">
      <alignment vertical="center"/>
    </xf>
    <xf numFmtId="0" fontId="64" fillId="0" borderId="0" applyNumberFormat="0" applyFont="0" applyFill="0" applyBorder="0" applyAlignment="0" applyProtection="0">
      <alignment horizontal="left"/>
    </xf>
    <xf numFmtId="4" fontId="64" fillId="0" borderId="0" applyFont="0" applyFill="0" applyBorder="0" applyAlignment="0" applyProtection="0"/>
    <xf numFmtId="0" fontId="43" fillId="0" borderId="24" applyNumberFormat="0" applyFont="0" applyFill="0" applyAlignment="0" applyProtection="0"/>
    <xf numFmtId="0" fontId="43" fillId="0" borderId="24" applyNumberFormat="0" applyFont="0" applyFill="0" applyAlignment="0" applyProtection="0"/>
    <xf numFmtId="0" fontId="43" fillId="0" borderId="24" applyNumberFormat="0" applyFont="0" applyFill="0" applyAlignment="0" applyProtection="0"/>
    <xf numFmtId="0" fontId="43" fillId="0" borderId="24" applyNumberFormat="0" applyFont="0" applyFill="0" applyAlignment="0" applyProtection="0"/>
    <xf numFmtId="0" fontId="43" fillId="0" borderId="24" applyNumberFormat="0" applyFont="0" applyFill="0" applyAlignment="0" applyProtection="0"/>
    <xf numFmtId="0" fontId="43" fillId="0" borderId="24" applyNumberFormat="0" applyFont="0" applyFill="0" applyAlignment="0" applyProtection="0"/>
    <xf numFmtId="0" fontId="43" fillId="0" borderId="24" applyNumberFormat="0" applyFont="0" applyFill="0" applyAlignment="0" applyProtection="0"/>
    <xf numFmtId="0" fontId="42" fillId="10" borderId="25" applyNumberFormat="0" applyBorder="0" applyProtection="0">
      <alignment horizontal="left" wrapText="1"/>
    </xf>
    <xf numFmtId="0" fontId="42" fillId="10" borderId="0" applyNumberFormat="0" applyBorder="0" applyProtection="0">
      <alignment horizontal="left"/>
    </xf>
    <xf numFmtId="0" fontId="42" fillId="10" borderId="0" applyNumberFormat="0" applyBorder="0" applyProtection="0">
      <alignment horizontal="left"/>
    </xf>
    <xf numFmtId="0" fontId="42" fillId="10" borderId="0" applyNumberFormat="0" applyBorder="0" applyProtection="0">
      <alignment horizontal="left"/>
    </xf>
    <xf numFmtId="0" fontId="42" fillId="10" borderId="0" applyNumberFormat="0" applyBorder="0" applyProtection="0">
      <alignment horizontal="left"/>
    </xf>
    <xf numFmtId="0" fontId="42" fillId="10" borderId="0" applyNumberFormat="0" applyBorder="0" applyProtection="0">
      <alignment horizontal="left"/>
    </xf>
    <xf numFmtId="0" fontId="42" fillId="10" borderId="0" applyNumberFormat="0" applyBorder="0" applyProtection="0">
      <alignment horizontal="left"/>
    </xf>
    <xf numFmtId="0" fontId="42" fillId="10" borderId="0" applyNumberFormat="0" applyBorder="0" applyProtection="0">
      <alignment horizontal="left"/>
    </xf>
    <xf numFmtId="0" fontId="42" fillId="10" borderId="25" applyNumberFormat="0" applyBorder="0" applyProtection="0">
      <alignment horizontal="left" wrapText="1"/>
    </xf>
    <xf numFmtId="0" fontId="42" fillId="10" borderId="25" applyNumberFormat="0" applyBorder="0" applyProtection="0">
      <alignment horizontal="left" wrapText="1"/>
    </xf>
    <xf numFmtId="0" fontId="42" fillId="10" borderId="25" applyNumberFormat="0" applyBorder="0" applyProtection="0">
      <alignment horizontal="left" wrapText="1"/>
    </xf>
    <xf numFmtId="0" fontId="42" fillId="10" borderId="25" applyNumberFormat="0" applyBorder="0" applyProtection="0">
      <alignment horizontal="left" wrapText="1"/>
    </xf>
    <xf numFmtId="0" fontId="42" fillId="10" borderId="25" applyNumberFormat="0" applyBorder="0" applyProtection="0">
      <alignment horizontal="left" wrapText="1"/>
    </xf>
    <xf numFmtId="0" fontId="42" fillId="10" borderId="25" applyNumberFormat="0" applyBorder="0" applyProtection="0">
      <alignment horizontal="left" wrapText="1"/>
    </xf>
    <xf numFmtId="0" fontId="24" fillId="0" borderId="0" applyNumberFormat="0" applyFill="0" applyBorder="0">
      <alignment horizontal="left" vertical="center" wrapText="1"/>
    </xf>
    <xf numFmtId="0" fontId="21" fillId="0" borderId="0" applyNumberFormat="0" applyFill="0" applyBorder="0">
      <alignment horizontal="left" vertical="center" wrapText="1" indent="1"/>
    </xf>
    <xf numFmtId="0" fontId="43" fillId="0" borderId="26" applyNumberFormat="0" applyFont="0" applyFill="0" applyAlignment="0" applyProtection="0"/>
    <xf numFmtId="0" fontId="43" fillId="0" borderId="26" applyNumberFormat="0" applyFont="0" applyFill="0" applyAlignment="0" applyProtection="0"/>
    <xf numFmtId="0" fontId="43" fillId="0" borderId="26" applyNumberFormat="0" applyFont="0" applyFill="0" applyAlignment="0" applyProtection="0"/>
    <xf numFmtId="0" fontId="43" fillId="0" borderId="26" applyNumberFormat="0" applyFont="0" applyFill="0" applyAlignment="0" applyProtection="0"/>
    <xf numFmtId="0" fontId="43" fillId="0" borderId="26" applyNumberFormat="0" applyFont="0" applyFill="0" applyAlignment="0" applyProtection="0"/>
    <xf numFmtId="0" fontId="43" fillId="0" borderId="26" applyNumberFormat="0" applyFont="0" applyFill="0" applyAlignment="0" applyProtection="0"/>
    <xf numFmtId="0" fontId="43" fillId="0" borderId="26" applyNumberFormat="0" applyFont="0" applyFill="0" applyAlignment="0" applyProtection="0"/>
    <xf numFmtId="0" fontId="65" fillId="0" borderId="0" applyNumberFormat="0" applyFill="0" applyBorder="0" applyProtection="0">
      <alignment horizontal="left" vertical="center"/>
    </xf>
    <xf numFmtId="0" fontId="65" fillId="0" borderId="0" applyNumberFormat="0" applyFill="0" applyBorder="0" applyProtection="0">
      <alignment horizontal="left" vertical="center"/>
    </xf>
    <xf numFmtId="0" fontId="65" fillId="0" borderId="0" applyNumberFormat="0" applyFill="0" applyBorder="0" applyProtection="0">
      <alignment horizontal="left" vertical="center"/>
    </xf>
    <xf numFmtId="0" fontId="65" fillId="0" borderId="0" applyNumberFormat="0" applyFill="0" applyBorder="0" applyProtection="0">
      <alignment horizontal="left" vertical="center"/>
    </xf>
    <xf numFmtId="0" fontId="65" fillId="0" borderId="0" applyNumberFormat="0" applyFill="0" applyBorder="0" applyProtection="0">
      <alignment horizontal="left" vertical="center"/>
    </xf>
    <xf numFmtId="0" fontId="65" fillId="0" borderId="0" applyNumberFormat="0" applyFill="0" applyBorder="0" applyProtection="0">
      <alignment horizontal="left" vertical="center"/>
    </xf>
    <xf numFmtId="0" fontId="65" fillId="0" borderId="0" applyNumberFormat="0" applyFill="0" applyBorder="0" applyProtection="0">
      <alignment horizontal="left" vertical="center"/>
    </xf>
    <xf numFmtId="40" fontId="43" fillId="0" borderId="0" applyFont="0" applyFill="0" applyBorder="0" applyAlignment="0" applyProtection="0"/>
    <xf numFmtId="40" fontId="43" fillId="0" borderId="0" applyFont="0" applyFill="0" applyBorder="0" applyAlignment="0" applyProtection="0"/>
    <xf numFmtId="40" fontId="43" fillId="0" borderId="0" applyFont="0" applyFill="0" applyBorder="0" applyAlignment="0" applyProtection="0"/>
    <xf numFmtId="40" fontId="43" fillId="0" borderId="0" applyFont="0" applyFill="0" applyBorder="0" applyAlignment="0" applyProtection="0"/>
    <xf numFmtId="40" fontId="43" fillId="0" borderId="0" applyFont="0" applyFill="0" applyBorder="0" applyAlignment="0" applyProtection="0"/>
    <xf numFmtId="40" fontId="43" fillId="0" borderId="0" applyFont="0" applyFill="0" applyBorder="0" applyAlignment="0" applyProtection="0"/>
    <xf numFmtId="40" fontId="43" fillId="0" borderId="0" applyFont="0" applyFill="0" applyBorder="0" applyAlignment="0" applyProtection="0"/>
    <xf numFmtId="198" fontId="43" fillId="0" borderId="0" applyFont="0" applyFill="0" applyBorder="0" applyAlignment="0" applyProtection="0"/>
    <xf numFmtId="198" fontId="43" fillId="0" borderId="0" applyFont="0" applyFill="0" applyBorder="0" applyAlignment="0" applyProtection="0"/>
    <xf numFmtId="198" fontId="43" fillId="0" borderId="0" applyFont="0" applyFill="0" applyBorder="0" applyAlignment="0" applyProtection="0"/>
    <xf numFmtId="198" fontId="43" fillId="0" borderId="0" applyFont="0" applyFill="0" applyBorder="0" applyAlignment="0" applyProtection="0"/>
    <xf numFmtId="198" fontId="43" fillId="0" borderId="0" applyFont="0" applyFill="0" applyBorder="0" applyAlignment="0" applyProtection="0"/>
    <xf numFmtId="198" fontId="43" fillId="0" borderId="0" applyFont="0" applyFill="0" applyBorder="0" applyAlignment="0" applyProtection="0"/>
    <xf numFmtId="198" fontId="43" fillId="0" borderId="0" applyFont="0" applyFill="0" applyBorder="0" applyAlignment="0" applyProtection="0"/>
    <xf numFmtId="167" fontId="24" fillId="0" borderId="27" applyNumberFormat="0" applyFill="0" applyAlignment="0" applyProtection="0">
      <alignment vertical="center"/>
    </xf>
    <xf numFmtId="167" fontId="21" fillId="0" borderId="28" applyNumberFormat="0" applyFont="0" applyFill="0" applyAlignment="0" applyProtection="0">
      <alignment vertical="center"/>
    </xf>
    <xf numFmtId="0" fontId="21" fillId="21" borderId="0" applyNumberFormat="0" applyFont="0" applyBorder="0" applyAlignment="0" applyProtection="0">
      <alignment vertical="center"/>
    </xf>
    <xf numFmtId="0" fontId="21" fillId="0" borderId="0" applyNumberFormat="0" applyFont="0" applyFill="0" applyAlignment="0" applyProtection="0">
      <alignment vertical="center"/>
    </xf>
    <xf numFmtId="167" fontId="21" fillId="0" borderId="0" applyNumberFormat="0" applyFont="0" applyBorder="0" applyAlignment="0" applyProtection="0">
      <alignment vertical="center"/>
    </xf>
    <xf numFmtId="0" fontId="66" fillId="22" borderId="0" applyNumberFormat="0" applyBorder="0" applyAlignment="0" applyProtection="0">
      <alignment vertical="center"/>
    </xf>
    <xf numFmtId="49" fontId="21" fillId="0" borderId="0" applyFont="0" applyFill="0" applyBorder="0" applyAlignment="0" applyProtection="0">
      <alignment horizontal="center" vertical="center"/>
    </xf>
    <xf numFmtId="0" fontId="42" fillId="10" borderId="11" applyNumberFormat="0" applyProtection="0">
      <alignment horizontal="left" vertical="center"/>
    </xf>
    <xf numFmtId="0" fontId="42" fillId="10" borderId="11" applyNumberFormat="0" applyProtection="0">
      <alignment horizontal="left" vertical="center"/>
    </xf>
    <xf numFmtId="0" fontId="42" fillId="10" borderId="11" applyNumberFormat="0" applyProtection="0">
      <alignment horizontal="left" vertical="center"/>
    </xf>
    <xf numFmtId="0" fontId="42" fillId="10" borderId="11" applyNumberFormat="0" applyProtection="0">
      <alignment horizontal="left" vertical="center"/>
    </xf>
    <xf numFmtId="0" fontId="42" fillId="10" borderId="11" applyNumberFormat="0" applyProtection="0">
      <alignment horizontal="left" vertical="center"/>
    </xf>
    <xf numFmtId="0" fontId="42" fillId="10" borderId="11" applyNumberFormat="0" applyProtection="0">
      <alignment horizontal="left" vertical="center"/>
    </xf>
    <xf numFmtId="0" fontId="42" fillId="10" borderId="11" applyNumberFormat="0" applyProtection="0">
      <alignment horizontal="lef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0" borderId="0" applyNumberFormat="0" applyFill="0" applyBorder="0" applyAlignment="0" applyProtection="0">
      <alignment vertical="center"/>
    </xf>
    <xf numFmtId="167" fontId="24" fillId="8" borderId="0" applyNumberFormat="0" applyAlignment="0" applyProtection="0">
      <alignment vertical="center"/>
    </xf>
    <xf numFmtId="0" fontId="21" fillId="0" borderId="0" applyNumberFormat="0" applyFont="0" applyAlignment="0" applyProtection="0">
      <alignment vertical="center"/>
    </xf>
    <xf numFmtId="0" fontId="67" fillId="20" borderId="0" applyNumberFormat="0" applyBorder="0" applyAlignment="0" applyProtection="0">
      <alignment vertical="center"/>
    </xf>
    <xf numFmtId="0" fontId="43" fillId="10" borderId="0" applyNumberFormat="0" applyBorder="0" applyProtection="0">
      <alignment horizontal="left"/>
    </xf>
    <xf numFmtId="0" fontId="43" fillId="10" borderId="0" applyNumberFormat="0" applyBorder="0" applyProtection="0">
      <alignment horizontal="left"/>
    </xf>
    <xf numFmtId="0" fontId="43" fillId="10" borderId="0" applyNumberFormat="0" applyBorder="0" applyProtection="0">
      <alignment horizontal="left"/>
    </xf>
    <xf numFmtId="0" fontId="43" fillId="10" borderId="0" applyNumberFormat="0" applyBorder="0" applyProtection="0">
      <alignment horizontal="left"/>
    </xf>
    <xf numFmtId="0" fontId="43" fillId="10" borderId="0" applyNumberFormat="0" applyBorder="0" applyProtection="0">
      <alignment horizontal="left"/>
    </xf>
    <xf numFmtId="0" fontId="43" fillId="10" borderId="0" applyNumberFormat="0" applyBorder="0" applyProtection="0">
      <alignment horizontal="left"/>
    </xf>
    <xf numFmtId="0" fontId="43" fillId="10" borderId="0" applyNumberFormat="0" applyBorder="0" applyProtection="0">
      <alignment horizontal="left"/>
    </xf>
    <xf numFmtId="199" fontId="68" fillId="0" borderId="0" applyFont="0" applyFill="0" applyBorder="0" applyAlignment="0" applyProtection="0"/>
    <xf numFmtId="0" fontId="51" fillId="24" borderId="0"/>
    <xf numFmtId="0" fontId="69" fillId="25" borderId="30">
      <alignment horizontal="center" wrapText="1"/>
    </xf>
    <xf numFmtId="0" fontId="70" fillId="26" borderId="30">
      <alignment horizontal="left" wrapText="1"/>
    </xf>
    <xf numFmtId="0" fontId="51" fillId="24" borderId="0"/>
    <xf numFmtId="0" fontId="51" fillId="24" borderId="0"/>
    <xf numFmtId="0" fontId="21" fillId="0" borderId="0">
      <alignment vertical="center"/>
    </xf>
    <xf numFmtId="0" fontId="33"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3" fontId="21" fillId="0" borderId="0"/>
    <xf numFmtId="0" fontId="44" fillId="0" borderId="0"/>
    <xf numFmtId="0" fontId="33" fillId="0" borderId="0"/>
    <xf numFmtId="0" fontId="33" fillId="0" borderId="0" applyNumberFormat="0" applyFill="0" applyBorder="0" applyAlignment="0" applyProtection="0"/>
    <xf numFmtId="0" fontId="33" fillId="0" borderId="0" applyNumberFormat="0" applyFill="0" applyBorder="0" applyAlignment="0" applyProtection="0"/>
    <xf numFmtId="0" fontId="44" fillId="0" borderId="0"/>
    <xf numFmtId="0" fontId="33" fillId="0" borderId="0" applyNumberFormat="0" applyFill="0" applyBorder="0" applyAlignment="0" applyProtection="0"/>
    <xf numFmtId="0" fontId="44" fillId="0" borderId="0"/>
    <xf numFmtId="0" fontId="33" fillId="0" borderId="0" applyNumberFormat="0" applyFill="0" applyBorder="0" applyAlignment="0" applyProtection="0"/>
    <xf numFmtId="0" fontId="72" fillId="0" borderId="0"/>
    <xf numFmtId="0" fontId="72" fillId="0" borderId="0"/>
    <xf numFmtId="0" fontId="33" fillId="0" borderId="0"/>
    <xf numFmtId="0" fontId="72" fillId="0" borderId="0"/>
    <xf numFmtId="0" fontId="44" fillId="0" borderId="0"/>
    <xf numFmtId="0" fontId="72" fillId="0" borderId="0"/>
    <xf numFmtId="0" fontId="72" fillId="0" borderId="0"/>
    <xf numFmtId="0" fontId="72" fillId="0" borderId="0"/>
    <xf numFmtId="0" fontId="33" fillId="0" borderId="0" applyNumberFormat="0" applyFill="0" applyBorder="0" applyAlignment="0" applyProtection="0"/>
    <xf numFmtId="0" fontId="72"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xf numFmtId="0" fontId="33" fillId="0" borderId="0" applyNumberFormat="0" applyFill="0" applyBorder="0" applyAlignment="0" applyProtection="0"/>
    <xf numFmtId="0" fontId="33" fillId="0" borderId="0"/>
    <xf numFmtId="0" fontId="33" fillId="0" borderId="0"/>
    <xf numFmtId="0" fontId="72" fillId="0" borderId="0"/>
    <xf numFmtId="0" fontId="33" fillId="0" borderId="0" applyNumberFormat="0" applyFill="0" applyBorder="0" applyAlignment="0" applyProtection="0"/>
    <xf numFmtId="0" fontId="73" fillId="0" borderId="0"/>
    <xf numFmtId="0" fontId="72" fillId="0" borderId="0"/>
    <xf numFmtId="0" fontId="72" fillId="0" borderId="0"/>
    <xf numFmtId="0" fontId="72" fillId="0" borderId="0"/>
    <xf numFmtId="0" fontId="72" fillId="0" borderId="0"/>
    <xf numFmtId="0" fontId="33" fillId="0" borderId="0"/>
    <xf numFmtId="0" fontId="44" fillId="0" borderId="0"/>
    <xf numFmtId="0" fontId="44" fillId="0" borderId="0"/>
    <xf numFmtId="16" fontId="64" fillId="0" borderId="0">
      <alignment horizontal="center"/>
    </xf>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202" fontId="74" fillId="0" borderId="0" applyFont="0" applyFill="0" applyBorder="0" applyAlignment="0" applyProtection="0"/>
    <xf numFmtId="203" fontId="74" fillId="0" borderId="0" applyFont="0" applyFill="0" applyBorder="0" applyAlignment="0" applyProtection="0"/>
    <xf numFmtId="199" fontId="74" fillId="0" borderId="0" applyFont="0" applyFill="0" applyBorder="0" applyAlignment="0" applyProtection="0"/>
    <xf numFmtId="204" fontId="74" fillId="0" borderId="0" applyFont="0" applyFill="0" applyBorder="0" applyAlignment="0" applyProtection="0"/>
    <xf numFmtId="205" fontId="33" fillId="0" borderId="0" applyFont="0" applyFill="0" applyBorder="0" applyAlignment="0" applyProtection="0">
      <alignment horizontal="left"/>
    </xf>
    <xf numFmtId="0" fontId="75" fillId="0" borderId="0" applyNumberFormat="0" applyFill="0" applyBorder="0" applyAlignment="0" applyProtection="0"/>
    <xf numFmtId="0" fontId="76" fillId="0" borderId="0"/>
    <xf numFmtId="206" fontId="33" fillId="41" borderId="32" applyNumberFormat="0">
      <alignment vertical="center"/>
    </xf>
    <xf numFmtId="195" fontId="33" fillId="22" borderId="32" applyNumberFormat="0">
      <alignment vertical="center"/>
    </xf>
    <xf numFmtId="1" fontId="33" fillId="42" borderId="32" applyNumberFormat="0">
      <alignment vertical="center"/>
    </xf>
    <xf numFmtId="206" fontId="33" fillId="16" borderId="32" applyNumberFormat="0">
      <alignment vertical="center"/>
    </xf>
    <xf numFmtId="206" fontId="33" fillId="21" borderId="32" applyNumberFormat="0">
      <alignment vertical="center"/>
    </xf>
    <xf numFmtId="207" fontId="77" fillId="43" borderId="0" applyNumberFormat="0">
      <alignment vertical="center"/>
    </xf>
    <xf numFmtId="207" fontId="77" fillId="24" borderId="0" applyNumberFormat="0">
      <alignment vertical="center"/>
    </xf>
    <xf numFmtId="3" fontId="33" fillId="0" borderId="32" applyNumberFormat="0">
      <alignment vertical="center"/>
    </xf>
    <xf numFmtId="207" fontId="77" fillId="0" borderId="32">
      <alignment vertical="center"/>
    </xf>
    <xf numFmtId="3" fontId="77" fillId="0" borderId="32" applyNumberFormat="0">
      <alignment vertical="center"/>
    </xf>
    <xf numFmtId="208" fontId="33" fillId="0" borderId="0" applyFill="0" applyBorder="0" applyAlignment="0"/>
    <xf numFmtId="3" fontId="33" fillId="44" borderId="0"/>
    <xf numFmtId="9" fontId="33" fillId="0" borderId="0">
      <alignment vertical="top"/>
    </xf>
    <xf numFmtId="173" fontId="40" fillId="0" borderId="8">
      <alignment vertical="center"/>
    </xf>
    <xf numFmtId="0" fontId="33" fillId="45" borderId="33" applyFont="0" applyAlignment="0" applyProtection="0"/>
    <xf numFmtId="209" fontId="34" fillId="24" borderId="0">
      <alignment vertical="center"/>
    </xf>
    <xf numFmtId="210" fontId="78" fillId="0" borderId="0"/>
    <xf numFmtId="210" fontId="78" fillId="0" borderId="0"/>
    <xf numFmtId="210" fontId="78" fillId="0" borderId="0"/>
    <xf numFmtId="210" fontId="78" fillId="0" borderId="0"/>
    <xf numFmtId="210" fontId="78" fillId="0" borderId="0"/>
    <xf numFmtId="210" fontId="78" fillId="0" borderId="0"/>
    <xf numFmtId="210" fontId="78" fillId="0" borderId="0"/>
    <xf numFmtId="210" fontId="78" fillId="0" borderId="0"/>
    <xf numFmtId="174" fontId="33" fillId="0" borderId="0"/>
    <xf numFmtId="166" fontId="21" fillId="0" borderId="0" applyFont="0" applyFill="0" applyBorder="0" applyAlignment="0" applyProtection="0"/>
    <xf numFmtId="166" fontId="44" fillId="0" borderId="0" applyFont="0" applyFill="0" applyBorder="0" applyAlignment="0" applyProtection="0"/>
    <xf numFmtId="166" fontId="33" fillId="0" borderId="0" applyFont="0" applyFill="0" applyBorder="0" applyAlignment="0" applyProtection="0"/>
    <xf numFmtId="211" fontId="33" fillId="0" borderId="0" applyFont="0" applyFill="0" applyBorder="0" applyAlignment="0" applyProtection="0"/>
    <xf numFmtId="212" fontId="33" fillId="0" borderId="0" applyFont="0" applyFill="0" applyBorder="0" applyAlignment="0" applyProtection="0"/>
    <xf numFmtId="0" fontId="79" fillId="0" borderId="0" applyNumberFormat="0" applyAlignment="0">
      <alignment horizontal="left"/>
    </xf>
    <xf numFmtId="176" fontId="44" fillId="0" borderId="0" applyFont="0"/>
    <xf numFmtId="165" fontId="33" fillId="0" borderId="0" applyFont="0" applyFill="0" applyBorder="0" applyAlignment="0" applyProtection="0"/>
    <xf numFmtId="213" fontId="33" fillId="0" borderId="0" applyFill="0" applyBorder="0" applyProtection="0">
      <alignment vertical="center"/>
    </xf>
    <xf numFmtId="214" fontId="33" fillId="0" borderId="0" applyFill="0" applyBorder="0" applyProtection="0">
      <alignment vertical="center"/>
    </xf>
    <xf numFmtId="215" fontId="33" fillId="0" borderId="0" applyFill="0" applyBorder="0" applyProtection="0">
      <alignment vertical="center"/>
    </xf>
    <xf numFmtId="0" fontId="80" fillId="44" borderId="30">
      <alignment horizontal="right"/>
    </xf>
    <xf numFmtId="0" fontId="20" fillId="0" borderId="0"/>
    <xf numFmtId="2" fontId="81" fillId="44" borderId="30">
      <protection locked="0"/>
    </xf>
    <xf numFmtId="15" fontId="82" fillId="0" borderId="0" applyFont="0" applyFill="0" applyBorder="0" applyAlignment="0" applyProtection="0">
      <protection locked="0"/>
    </xf>
    <xf numFmtId="216" fontId="33" fillId="0" borderId="0">
      <alignment vertical="top"/>
    </xf>
    <xf numFmtId="217" fontId="33" fillId="0" borderId="0">
      <alignment vertical="top"/>
    </xf>
    <xf numFmtId="164" fontId="33" fillId="0" borderId="0" applyFont="0" applyFill="0" applyBorder="0" applyAlignment="0" applyProtection="0"/>
    <xf numFmtId="166" fontId="33" fillId="0" borderId="0" applyFont="0" applyFill="0" applyBorder="0" applyAlignment="0" applyProtection="0"/>
    <xf numFmtId="0" fontId="83" fillId="0" borderId="0" applyNumberFormat="0" applyAlignment="0">
      <alignment horizontal="left"/>
    </xf>
    <xf numFmtId="0" fontId="26" fillId="2" borderId="30"/>
    <xf numFmtId="218" fontId="33" fillId="0" borderId="0" applyFont="0" applyFill="0" applyBorder="0" applyAlignment="0" applyProtection="0"/>
    <xf numFmtId="0" fontId="33" fillId="3" borderId="34" applyNumberFormat="0">
      <alignment vertical="center"/>
    </xf>
    <xf numFmtId="0" fontId="77" fillId="46" borderId="0">
      <alignment vertical="center"/>
    </xf>
    <xf numFmtId="0" fontId="77" fillId="46" borderId="35" applyNumberFormat="0">
      <alignment vertical="center"/>
    </xf>
    <xf numFmtId="0" fontId="44" fillId="0" borderId="0" applyNumberFormat="0" applyFill="0" applyBorder="0" applyAlignment="0" applyProtection="0"/>
    <xf numFmtId="0" fontId="21" fillId="0" borderId="0" applyFill="0" applyBorder="0">
      <alignment vertical="center"/>
    </xf>
    <xf numFmtId="0" fontId="84" fillId="0" borderId="0" applyNumberFormat="0" applyFill="0" applyBorder="0" applyAlignment="0"/>
    <xf numFmtId="0" fontId="33" fillId="21" borderId="36" applyNumberFormat="0">
      <alignment vertical="center"/>
    </xf>
    <xf numFmtId="207" fontId="77" fillId="21" borderId="0" applyNumberFormat="0">
      <alignment vertical="center"/>
    </xf>
    <xf numFmtId="207" fontId="77" fillId="21" borderId="0" applyNumberFormat="0">
      <alignment vertical="center"/>
    </xf>
    <xf numFmtId="0" fontId="77" fillId="21" borderId="36" applyNumberFormat="0">
      <alignment vertical="center"/>
    </xf>
    <xf numFmtId="0" fontId="85" fillId="47" borderId="0" applyNumberFormat="0" applyFill="0" applyBorder="0" applyAlignment="0">
      <alignment horizontal="center" vertical="center"/>
    </xf>
    <xf numFmtId="207" fontId="77" fillId="0" borderId="0">
      <alignment vertical="center"/>
      <protection locked="0"/>
    </xf>
    <xf numFmtId="207" fontId="77" fillId="0" borderId="0">
      <alignment vertical="center"/>
      <protection locked="0"/>
    </xf>
    <xf numFmtId="219" fontId="77" fillId="0" borderId="0">
      <alignment vertical="center"/>
      <protection locked="0"/>
    </xf>
    <xf numFmtId="206" fontId="77" fillId="0" borderId="37">
      <alignment vertical="center"/>
    </xf>
    <xf numFmtId="38" fontId="26" fillId="21" borderId="0" applyNumberFormat="0" applyBorder="0" applyAlignment="0" applyProtection="0"/>
    <xf numFmtId="0" fontId="86" fillId="21" borderId="38" applyNumberFormat="0">
      <alignment vertical="center"/>
    </xf>
    <xf numFmtId="207" fontId="87" fillId="48" borderId="0" applyNumberFormat="0">
      <alignment vertical="center"/>
    </xf>
    <xf numFmtId="0" fontId="87" fillId="48" borderId="38" applyNumberFormat="0">
      <alignment vertical="center"/>
    </xf>
    <xf numFmtId="0" fontId="88" fillId="0" borderId="39" applyFill="0" applyAlignment="0" applyProtection="0"/>
    <xf numFmtId="0" fontId="20" fillId="0" borderId="40" applyNumberFormat="0" applyAlignment="0" applyProtection="0">
      <alignment horizontal="left" vertical="center"/>
    </xf>
    <xf numFmtId="0" fontId="20" fillId="0" borderId="41">
      <alignment horizontal="left" vertical="center"/>
    </xf>
    <xf numFmtId="173" fontId="51" fillId="0" borderId="0" applyFill="0" applyBorder="0" applyAlignment="0"/>
    <xf numFmtId="0" fontId="89" fillId="26" borderId="0"/>
    <xf numFmtId="0" fontId="90" fillId="48" borderId="0"/>
    <xf numFmtId="0" fontId="91" fillId="0" borderId="42"/>
    <xf numFmtId="0" fontId="92" fillId="0" borderId="0">
      <alignment vertical="center"/>
    </xf>
    <xf numFmtId="0" fontId="93" fillId="0" borderId="0"/>
    <xf numFmtId="220" fontId="26" fillId="0" borderId="0" applyFill="0" applyBorder="0"/>
    <xf numFmtId="0" fontId="94" fillId="0" borderId="0" applyNumberFormat="0" applyFill="0" applyBorder="0" applyAlignment="0" applyProtection="0">
      <alignment vertical="top"/>
      <protection locked="0"/>
    </xf>
    <xf numFmtId="10" fontId="26" fillId="22" borderId="30" applyNumberFormat="0" applyBorder="0" applyAlignment="0" applyProtection="0"/>
    <xf numFmtId="206" fontId="95" fillId="44" borderId="43" applyNumberFormat="0">
      <alignment vertical="center"/>
      <protection locked="0"/>
    </xf>
    <xf numFmtId="166" fontId="77" fillId="2" borderId="0" applyNumberFormat="0">
      <alignment vertical="center"/>
      <protection locked="0"/>
    </xf>
    <xf numFmtId="206" fontId="77" fillId="2" borderId="43" applyNumberFormat="0">
      <alignment vertical="center"/>
      <protection locked="0"/>
    </xf>
    <xf numFmtId="0" fontId="71" fillId="28" borderId="31" applyNumberFormat="0" applyAlignment="0" applyProtection="0"/>
    <xf numFmtId="0" fontId="77" fillId="41" borderId="0" applyNumberFormat="0">
      <alignment vertical="center"/>
      <protection locked="0"/>
    </xf>
    <xf numFmtId="0" fontId="77" fillId="41" borderId="43" applyNumberFormat="0">
      <alignment vertical="center"/>
      <protection locked="0"/>
    </xf>
    <xf numFmtId="0" fontId="71" fillId="28" borderId="31" applyNumberFormat="0" applyAlignment="0" applyProtection="0"/>
    <xf numFmtId="0" fontId="71" fillId="28" borderId="31" applyNumberFormat="0" applyAlignment="0" applyProtection="0"/>
    <xf numFmtId="0" fontId="71" fillId="28" borderId="31" applyNumberFormat="0" applyAlignment="0" applyProtection="0"/>
    <xf numFmtId="0" fontId="71" fillId="28" borderId="31" applyNumberFormat="0" applyAlignment="0" applyProtection="0"/>
    <xf numFmtId="0" fontId="71" fillId="28" borderId="31" applyNumberFormat="0" applyAlignment="0" applyProtection="0"/>
    <xf numFmtId="0" fontId="21" fillId="0" borderId="1" applyNumberFormat="0" applyAlignment="0">
      <alignment vertical="center"/>
      <protection locked="0"/>
    </xf>
    <xf numFmtId="1" fontId="96" fillId="0" borderId="0"/>
    <xf numFmtId="0" fontId="33" fillId="0" borderId="0" applyFont="0" applyFill="0" applyBorder="0" applyAlignment="0" applyProtection="0"/>
    <xf numFmtId="0" fontId="33" fillId="0" borderId="0" applyFont="0" applyFill="0" applyBorder="0" applyAlignment="0" applyProtection="0"/>
    <xf numFmtId="38" fontId="97" fillId="0" borderId="0"/>
    <xf numFmtId="38" fontId="98" fillId="0" borderId="0"/>
    <xf numFmtId="38" fontId="99" fillId="0" borderId="0"/>
    <xf numFmtId="0" fontId="100" fillId="0" borderId="0"/>
    <xf numFmtId="0" fontId="100" fillId="0" borderId="0"/>
    <xf numFmtId="0" fontId="101" fillId="0" borderId="0"/>
    <xf numFmtId="173" fontId="51" fillId="0" borderId="44">
      <alignment vertical="top"/>
    </xf>
    <xf numFmtId="195" fontId="56" fillId="0" borderId="21">
      <alignment horizontal="left" vertical="center"/>
    </xf>
    <xf numFmtId="0" fontId="43" fillId="0" borderId="0" applyNumberFormat="0" applyFont="0" applyFill="0" applyBorder="0" applyProtection="0">
      <alignment horizontal="left" vertical="center"/>
    </xf>
    <xf numFmtId="0" fontId="102" fillId="0" borderId="0" applyNumberFormat="0" applyBorder="0" applyProtection="0">
      <alignment vertical="top"/>
    </xf>
    <xf numFmtId="221" fontId="26" fillId="0" borderId="0" applyFill="0" applyBorder="0" applyProtection="0"/>
    <xf numFmtId="4" fontId="103" fillId="0" borderId="0" applyFont="0" applyFill="0" applyBorder="0" applyAlignment="0" applyProtection="0"/>
    <xf numFmtId="222" fontId="104" fillId="0" borderId="0" applyFont="0" applyFill="0" applyBorder="0" applyAlignment="0" applyProtection="0"/>
    <xf numFmtId="223" fontId="104" fillId="0" borderId="0" applyFont="0" applyFill="0" applyBorder="0" applyAlignment="0" applyProtection="0"/>
    <xf numFmtId="0" fontId="26" fillId="0" borderId="0"/>
    <xf numFmtId="224" fontId="104" fillId="0" borderId="0" applyFont="0" applyFill="0" applyBorder="0" applyAlignment="0" applyProtection="0"/>
    <xf numFmtId="225" fontId="104" fillId="0" borderId="0" applyFont="0" applyFill="0" applyBorder="0" applyAlignment="0" applyProtection="0"/>
    <xf numFmtId="17" fontId="51" fillId="0" borderId="0">
      <alignment horizontal="center"/>
    </xf>
    <xf numFmtId="226" fontId="26" fillId="0" borderId="0" applyFill="0" applyBorder="0"/>
    <xf numFmtId="227" fontId="26" fillId="0" borderId="0"/>
    <xf numFmtId="228" fontId="26" fillId="0" borderId="0" applyFill="0" applyAlignment="0"/>
    <xf numFmtId="0" fontId="95" fillId="41" borderId="45" applyNumberFormat="0" applyFont="0" applyFill="0" applyAlignment="0" applyProtection="0">
      <alignment vertical="center"/>
      <protection locked="0"/>
    </xf>
    <xf numFmtId="0" fontId="31" fillId="0" borderId="0" applyNumberFormat="0" applyBorder="0">
      <alignment horizontal="left" vertical="top"/>
    </xf>
    <xf numFmtId="0" fontId="105" fillId="41" borderId="45" applyNumberFormat="0" applyFill="0" applyAlignment="0" applyProtection="0">
      <alignment vertical="center"/>
      <protection locked="0"/>
    </xf>
    <xf numFmtId="0" fontId="106" fillId="0" borderId="0"/>
    <xf numFmtId="37" fontId="107" fillId="0" borderId="0"/>
    <xf numFmtId="201" fontId="64" fillId="0" borderId="0"/>
    <xf numFmtId="0" fontId="21" fillId="0" borderId="0"/>
    <xf numFmtId="0" fontId="33" fillId="0" borderId="0"/>
    <xf numFmtId="0" fontId="18" fillId="0" borderId="0"/>
    <xf numFmtId="0" fontId="18" fillId="0" borderId="0"/>
    <xf numFmtId="173" fontId="61" fillId="0" borderId="0">
      <alignment horizontal="right" vertical="center"/>
    </xf>
    <xf numFmtId="229" fontId="33" fillId="0" borderId="0" applyFill="0" applyBorder="0" applyProtection="0">
      <alignment vertical="center"/>
    </xf>
    <xf numFmtId="171" fontId="33" fillId="44" borderId="30"/>
    <xf numFmtId="0" fontId="62" fillId="49" borderId="46" applyAlignment="0" applyProtection="0"/>
    <xf numFmtId="10" fontId="33" fillId="0" borderId="0"/>
    <xf numFmtId="9" fontId="33" fillId="0" borderId="0" applyFont="0" applyFill="0" applyBorder="0" applyAlignment="0" applyProtection="0"/>
    <xf numFmtId="9" fontId="21" fillId="0" borderId="0" applyFont="0" applyFill="0" applyBorder="0" applyAlignment="0" applyProtection="0"/>
    <xf numFmtId="0" fontId="26" fillId="0" borderId="0">
      <alignment horizontal="center"/>
    </xf>
    <xf numFmtId="230" fontId="77" fillId="24" borderId="47" applyFont="0" applyFill="0" applyBorder="0" applyAlignment="0" applyProtection="0">
      <alignment horizontal="center" vertical="center"/>
    </xf>
    <xf numFmtId="0" fontId="26" fillId="21" borderId="30"/>
    <xf numFmtId="0" fontId="64" fillId="0" borderId="0" applyFill="0" applyBorder="0">
      <alignment vertical="top"/>
    </xf>
    <xf numFmtId="0" fontId="103" fillId="0" borderId="0" applyFill="0" applyBorder="0">
      <alignment vertical="top"/>
    </xf>
    <xf numFmtId="49" fontId="21" fillId="0" borderId="0">
      <alignment horizontal="right"/>
    </xf>
    <xf numFmtId="231" fontId="33" fillId="0" borderId="0" applyNumberFormat="0" applyFill="0" applyBorder="0" applyAlignment="0" applyProtection="0">
      <alignment horizontal="left"/>
    </xf>
    <xf numFmtId="0" fontId="20" fillId="0" borderId="0"/>
    <xf numFmtId="0" fontId="108" fillId="50" borderId="0"/>
    <xf numFmtId="0" fontId="108" fillId="50" borderId="0">
      <alignment wrapText="1"/>
    </xf>
    <xf numFmtId="0" fontId="109" fillId="21" borderId="48"/>
    <xf numFmtId="232" fontId="110" fillId="0" borderId="0" applyNumberFormat="0" applyFont="0" applyBorder="0">
      <alignment horizontal="left"/>
    </xf>
    <xf numFmtId="1" fontId="111" fillId="0" borderId="0">
      <alignment vertical="center"/>
    </xf>
    <xf numFmtId="0" fontId="64" fillId="0" borderId="0"/>
    <xf numFmtId="0" fontId="33" fillId="15" borderId="30"/>
    <xf numFmtId="0" fontId="112" fillId="0" borderId="30">
      <alignment horizontal="center"/>
    </xf>
    <xf numFmtId="0" fontId="33" fillId="0" borderId="0" applyNumberFormat="0" applyFill="0" applyBorder="0" applyAlignment="0" applyProtection="0"/>
    <xf numFmtId="0" fontId="112" fillId="0" borderId="0">
      <alignment horizontal="center" vertical="center"/>
    </xf>
    <xf numFmtId="0" fontId="113" fillId="51" borderId="0" applyNumberFormat="0" applyFill="0">
      <alignment horizontal="left" vertical="center"/>
    </xf>
    <xf numFmtId="0" fontId="114" fillId="0" borderId="0" applyNumberFormat="0" applyBorder="0" applyProtection="0">
      <alignment vertical="top"/>
    </xf>
    <xf numFmtId="0" fontId="115" fillId="0" borderId="0">
      <alignment vertical="top"/>
    </xf>
    <xf numFmtId="0" fontId="116" fillId="48" borderId="0"/>
    <xf numFmtId="0" fontId="117" fillId="0" borderId="0"/>
    <xf numFmtId="0" fontId="118" fillId="21" borderId="49"/>
    <xf numFmtId="4" fontId="119" fillId="0" borderId="4"/>
    <xf numFmtId="206" fontId="120" fillId="0" borderId="50">
      <alignment vertical="center"/>
    </xf>
    <xf numFmtId="40" fontId="33" fillId="0" borderId="0" applyBorder="0">
      <alignment horizontal="right"/>
    </xf>
    <xf numFmtId="170" fontId="92" fillId="0" borderId="0"/>
    <xf numFmtId="0" fontId="101" fillId="15" borderId="30">
      <alignment horizontal="right"/>
    </xf>
    <xf numFmtId="233" fontId="26" fillId="0" borderId="0" applyFill="0" applyBorder="0" applyProtection="0"/>
    <xf numFmtId="3" fontId="24" fillId="0" borderId="0" applyNumberFormat="0"/>
    <xf numFmtId="206" fontId="121" fillId="52" borderId="0" applyNumberFormat="0">
      <alignment vertical="center"/>
    </xf>
    <xf numFmtId="206" fontId="122" fillId="41" borderId="0" applyNumberFormat="0">
      <alignment vertical="center"/>
    </xf>
    <xf numFmtId="206" fontId="23" fillId="0" borderId="0" applyNumberFormat="0">
      <alignment vertical="center"/>
    </xf>
    <xf numFmtId="206" fontId="120" fillId="0" borderId="0" applyNumberFormat="0">
      <alignment vertical="center"/>
    </xf>
    <xf numFmtId="3" fontId="123" fillId="0" borderId="0"/>
    <xf numFmtId="0" fontId="33" fillId="21" borderId="0" applyNumberFormat="0" applyFont="0" applyBorder="0" applyAlignment="0"/>
    <xf numFmtId="0" fontId="24" fillId="0" borderId="41">
      <alignment horizontal="right" wrapText="1"/>
    </xf>
    <xf numFmtId="206" fontId="120" fillId="0" borderId="51">
      <alignment vertical="center"/>
    </xf>
    <xf numFmtId="206" fontId="120" fillId="0" borderId="50">
      <alignment vertical="center"/>
    </xf>
    <xf numFmtId="0" fontId="51" fillId="0" borderId="0"/>
    <xf numFmtId="171" fontId="33" fillId="0" borderId="52"/>
    <xf numFmtId="0" fontId="21" fillId="0" borderId="0" applyProtection="0">
      <alignment vertical="center"/>
    </xf>
    <xf numFmtId="0" fontId="124" fillId="0" borderId="0">
      <alignment horizontal="center"/>
    </xf>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165" fontId="33" fillId="0" borderId="0" applyFont="0" applyFill="0" applyBorder="0" applyAlignment="0" applyProtection="0"/>
    <xf numFmtId="0" fontId="104" fillId="0" borderId="0" applyNumberFormat="0" applyFont="0" applyFill="0" applyBorder="0" applyProtection="0">
      <alignment horizontal="center" vertical="center" wrapText="1"/>
    </xf>
    <xf numFmtId="234" fontId="43" fillId="0" borderId="0"/>
    <xf numFmtId="0" fontId="51" fillId="0" borderId="0">
      <alignment horizontal="center"/>
    </xf>
    <xf numFmtId="235" fontId="51" fillId="0" borderId="0"/>
    <xf numFmtId="236" fontId="26" fillId="0" borderId="0" applyFill="0" applyProtection="0"/>
    <xf numFmtId="0" fontId="125" fillId="0" borderId="0"/>
    <xf numFmtId="0" fontId="125" fillId="0" borderId="53" applyNumberFormat="0" applyProtection="0"/>
    <xf numFmtId="0" fontId="126" fillId="27" borderId="54" applyNumberFormat="0" applyAlignment="0" applyProtection="0"/>
    <xf numFmtId="0" fontId="127" fillId="0" borderId="0" applyNumberFormat="0" applyAlignment="0" applyProtection="0"/>
    <xf numFmtId="0" fontId="127" fillId="0" borderId="55" applyNumberFormat="0" applyAlignment="0" applyProtection="0"/>
    <xf numFmtId="0" fontId="125" fillId="0" borderId="55" applyNumberFormat="0" applyAlignment="0" applyProtection="0"/>
    <xf numFmtId="0" fontId="128" fillId="0" borderId="0" applyNumberFormat="0" applyAlignment="0" applyProtection="0"/>
    <xf numFmtId="0" fontId="128" fillId="0" borderId="55" applyNumberFormat="0" applyAlignment="0" applyProtection="0"/>
    <xf numFmtId="0" fontId="125" fillId="23" borderId="56" applyNumberFormat="0" applyProtection="0"/>
    <xf numFmtId="0" fontId="125" fillId="23" borderId="57"/>
    <xf numFmtId="0" fontId="127" fillId="23" borderId="57"/>
    <xf numFmtId="0" fontId="125" fillId="53" borderId="0" applyNumberFormat="0" applyAlignment="0" applyProtection="0"/>
    <xf numFmtId="0" fontId="129" fillId="0" borderId="0" applyNumberFormat="0" applyAlignment="0" applyProtection="0"/>
    <xf numFmtId="0" fontId="130" fillId="0" borderId="0" applyNumberFormat="0" applyAlignment="0" applyProtection="0"/>
    <xf numFmtId="0" fontId="125" fillId="54" borderId="58"/>
    <xf numFmtId="168" fontId="131" fillId="0" borderId="0" applyNumberFormat="0" applyAlignment="0">
      <alignment vertical="center"/>
    </xf>
    <xf numFmtId="0" fontId="132" fillId="55" borderId="0" applyNumberFormat="0" applyAlignment="0" applyProtection="0"/>
    <xf numFmtId="0" fontId="21" fillId="6" borderId="3">
      <alignment vertical="center"/>
    </xf>
    <xf numFmtId="0" fontId="31" fillId="0" borderId="59" applyNumberFormat="0" applyFill="0" applyBorder="0" applyAlignment="0" applyProtection="0">
      <alignment horizontal="left" vertical="center" wrapText="1"/>
    </xf>
    <xf numFmtId="0" fontId="133" fillId="56" borderId="0" applyNumberFormat="0" applyAlignment="0" applyProtection="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0" fontId="134" fillId="0" borderId="0"/>
    <xf numFmtId="0" fontId="135" fillId="0" borderId="0" applyNumberFormat="0" applyFill="0" applyBorder="0" applyAlignment="0" applyProtection="0">
      <alignment vertical="top"/>
      <protection locked="0"/>
    </xf>
    <xf numFmtId="0" fontId="16" fillId="0" borderId="0"/>
    <xf numFmtId="0" fontId="15" fillId="0" borderId="0"/>
    <xf numFmtId="166" fontId="15" fillId="0" borderId="0" applyFont="0" applyFill="0" applyBorder="0" applyAlignment="0" applyProtection="0"/>
    <xf numFmtId="9" fontId="15" fillId="0" borderId="0" applyFont="0" applyFill="0" applyBorder="0" applyAlignment="0" applyProtection="0"/>
    <xf numFmtId="0" fontId="14" fillId="0" borderId="0"/>
    <xf numFmtId="0" fontId="14" fillId="0" borderId="0"/>
    <xf numFmtId="0" fontId="33" fillId="0" borderId="0"/>
    <xf numFmtId="0" fontId="33" fillId="0" borderId="0">
      <alignment horizontal="left" wrapText="1"/>
    </xf>
    <xf numFmtId="0" fontId="33" fillId="0" borderId="0">
      <alignment horizontal="left" wrapText="1"/>
    </xf>
    <xf numFmtId="0" fontId="33" fillId="0" borderId="0">
      <alignment horizontal="left" wrapText="1"/>
    </xf>
    <xf numFmtId="0" fontId="33" fillId="0" borderId="0">
      <alignment horizontal="left" wrapText="1"/>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36" fillId="0" borderId="0" applyNumberForma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alignment horizontal="left" wrapText="1"/>
    </xf>
    <xf numFmtId="9" fontId="33" fillId="0" borderId="0" applyFont="0" applyFill="0" applyBorder="0" applyAlignment="0" applyProtection="0"/>
    <xf numFmtId="0" fontId="33" fillId="0" borderId="0"/>
    <xf numFmtId="0" fontId="137" fillId="0" borderId="0" applyNumberFormat="0" applyFill="0" applyBorder="0" applyAlignment="0" applyProtection="0">
      <alignment vertical="top"/>
      <protection locked="0"/>
    </xf>
    <xf numFmtId="0" fontId="13" fillId="0" borderId="0"/>
    <xf numFmtId="9" fontId="33" fillId="0" borderId="0" applyFont="0" applyFill="0" applyBorder="0" applyAlignment="0" applyProtection="0"/>
    <xf numFmtId="0" fontId="12" fillId="0" borderId="0"/>
    <xf numFmtId="0" fontId="138"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39" fillId="0" borderId="0" applyNumberFormat="0" applyFill="0" applyBorder="0" applyAlignment="0" applyProtection="0"/>
    <xf numFmtId="9" fontId="12" fillId="0" borderId="0" applyFont="0" applyFill="0" applyBorder="0" applyAlignment="0" applyProtection="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40" fillId="19" borderId="23" applyNumberFormat="0" applyAlignment="0" applyProtection="0"/>
    <xf numFmtId="0" fontId="94" fillId="0" borderId="0" applyNumberFormat="0" applyFill="0" applyBorder="0" applyAlignment="0" applyProtection="0">
      <alignment vertical="top"/>
      <protection locked="0"/>
    </xf>
    <xf numFmtId="166" fontId="33" fillId="0" borderId="0" applyFont="0" applyFill="0" applyBorder="0" applyAlignment="0" applyProtection="0"/>
    <xf numFmtId="43" fontId="12" fillId="0" borderId="0" applyFont="0" applyFill="0" applyBorder="0" applyAlignment="0" applyProtection="0"/>
    <xf numFmtId="0" fontId="71" fillId="58" borderId="31" applyNumberFormat="0" applyAlignment="0" applyProtection="0"/>
    <xf numFmtId="166" fontId="33" fillId="0" borderId="0" applyFont="0" applyFill="0" applyBorder="0" applyAlignment="0" applyProtection="0"/>
    <xf numFmtId="0" fontId="71" fillId="58" borderId="31" applyNumberFormat="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33" fillId="0" borderId="0"/>
    <xf numFmtId="0" fontId="33" fillId="0" borderId="0"/>
    <xf numFmtId="9" fontId="12" fillId="0" borderId="0" applyFont="0" applyFill="0" applyBorder="0" applyAlignment="0" applyProtection="0"/>
    <xf numFmtId="0" fontId="12" fillId="0" borderId="0"/>
    <xf numFmtId="0" fontId="12" fillId="0" borderId="0"/>
    <xf numFmtId="43" fontId="12" fillId="0" borderId="0" applyFont="0" applyFill="0" applyBorder="0" applyAlignment="0" applyProtection="0"/>
    <xf numFmtId="0" fontId="12"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43" fontId="21" fillId="0" borderId="0" applyFont="0" applyFill="0" applyBorder="0" applyAlignment="0" applyProtection="0"/>
    <xf numFmtId="0" fontId="141" fillId="0" borderId="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42"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42"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42"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42"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11" fillId="35"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42"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42"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42"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42"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11" fillId="32"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42"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42"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42"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42"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11" fillId="40"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143" fillId="75" borderId="0" applyNumberFormat="0" applyBorder="0" applyAlignment="0" applyProtection="0"/>
    <xf numFmtId="0" fontId="144" fillId="64" borderId="0" applyNumberFormat="0" applyBorder="0" applyAlignment="0" applyProtection="0"/>
    <xf numFmtId="0" fontId="143" fillId="75" borderId="0" applyNumberFormat="0" applyBorder="0" applyAlignment="0" applyProtection="0"/>
    <xf numFmtId="0" fontId="143" fillId="75" borderId="0" applyNumberFormat="0" applyBorder="0" applyAlignment="0" applyProtection="0"/>
    <xf numFmtId="0" fontId="143" fillId="76" borderId="0" applyNumberFormat="0" applyBorder="0" applyAlignment="0" applyProtection="0"/>
    <xf numFmtId="0" fontId="144" fillId="66" borderId="0" applyNumberFormat="0" applyBorder="0" applyAlignment="0" applyProtection="0"/>
    <xf numFmtId="0" fontId="143" fillId="76" borderId="0" applyNumberFormat="0" applyBorder="0" applyAlignment="0" applyProtection="0"/>
    <xf numFmtId="0" fontId="143" fillId="76" borderId="0" applyNumberFormat="0" applyBorder="0" applyAlignment="0" applyProtection="0"/>
    <xf numFmtId="0" fontId="143" fillId="79" borderId="0" applyNumberFormat="0" applyBorder="0" applyAlignment="0" applyProtection="0"/>
    <xf numFmtId="0" fontId="144" fillId="68" borderId="0" applyNumberFormat="0" applyBorder="0" applyAlignment="0" applyProtection="0"/>
    <xf numFmtId="0" fontId="143" fillId="79" borderId="0" applyNumberFormat="0" applyBorder="0" applyAlignment="0" applyProtection="0"/>
    <xf numFmtId="0" fontId="143" fillId="79" borderId="0" applyNumberFormat="0" applyBorder="0" applyAlignment="0" applyProtection="0"/>
    <xf numFmtId="0" fontId="143" fillId="82" borderId="0" applyNumberFormat="0" applyBorder="0" applyAlignment="0" applyProtection="0"/>
    <xf numFmtId="0" fontId="144" fillId="70" borderId="0" applyNumberFormat="0" applyBorder="0" applyAlignment="0" applyProtection="0"/>
    <xf numFmtId="0" fontId="143" fillId="82" borderId="0" applyNumberFormat="0" applyBorder="0" applyAlignment="0" applyProtection="0"/>
    <xf numFmtId="0" fontId="143" fillId="82" borderId="0" applyNumberFormat="0" applyBorder="0" applyAlignment="0" applyProtection="0"/>
    <xf numFmtId="0" fontId="143" fillId="75" borderId="0" applyNumberFormat="0" applyBorder="0" applyAlignment="0" applyProtection="0"/>
    <xf numFmtId="0" fontId="144" fillId="72" borderId="0" applyNumberFormat="0" applyBorder="0" applyAlignment="0" applyProtection="0"/>
    <xf numFmtId="0" fontId="143" fillId="75" borderId="0" applyNumberFormat="0" applyBorder="0" applyAlignment="0" applyProtection="0"/>
    <xf numFmtId="0" fontId="143" fillId="75" borderId="0" applyNumberFormat="0" applyBorder="0" applyAlignment="0" applyProtection="0"/>
    <xf numFmtId="0" fontId="143" fillId="81" borderId="0" applyNumberFormat="0" applyBorder="0" applyAlignment="0" applyProtection="0"/>
    <xf numFmtId="0" fontId="144" fillId="74" borderId="0" applyNumberFormat="0" applyBorder="0" applyAlignment="0" applyProtection="0"/>
    <xf numFmtId="0" fontId="143" fillId="81" borderId="0" applyNumberFormat="0" applyBorder="0" applyAlignment="0" applyProtection="0"/>
    <xf numFmtId="0" fontId="143" fillId="81" borderId="0" applyNumberFormat="0" applyBorder="0" applyAlignment="0" applyProtection="0"/>
    <xf numFmtId="0" fontId="143" fillId="83" borderId="0" applyNumberFormat="0" applyBorder="0" applyAlignment="0" applyProtection="0"/>
    <xf numFmtId="0" fontId="144" fillId="63" borderId="0" applyNumberFormat="0" applyBorder="0" applyAlignment="0" applyProtection="0"/>
    <xf numFmtId="0" fontId="143" fillId="83" borderId="0" applyNumberFormat="0" applyBorder="0" applyAlignment="0" applyProtection="0"/>
    <xf numFmtId="0" fontId="143" fillId="83" borderId="0" applyNumberFormat="0" applyBorder="0" applyAlignment="0" applyProtection="0"/>
    <xf numFmtId="0" fontId="143" fillId="76" borderId="0" applyNumberFormat="0" applyBorder="0" applyAlignment="0" applyProtection="0"/>
    <xf numFmtId="0" fontId="144" fillId="65" borderId="0" applyNumberFormat="0" applyBorder="0" applyAlignment="0" applyProtection="0"/>
    <xf numFmtId="0" fontId="143" fillId="76" borderId="0" applyNumberFormat="0" applyBorder="0" applyAlignment="0" applyProtection="0"/>
    <xf numFmtId="0" fontId="143" fillId="76" borderId="0" applyNumberFormat="0" applyBorder="0" applyAlignment="0" applyProtection="0"/>
    <xf numFmtId="0" fontId="143" fillId="79" borderId="0" applyNumberFormat="0" applyBorder="0" applyAlignment="0" applyProtection="0"/>
    <xf numFmtId="0" fontId="144" fillId="67" borderId="0" applyNumberFormat="0" applyBorder="0" applyAlignment="0" applyProtection="0"/>
    <xf numFmtId="0" fontId="143" fillId="79" borderId="0" applyNumberFormat="0" applyBorder="0" applyAlignment="0" applyProtection="0"/>
    <xf numFmtId="0" fontId="143" fillId="79" borderId="0" applyNumberFormat="0" applyBorder="0" applyAlignment="0" applyProtection="0"/>
    <xf numFmtId="0" fontId="143" fillId="82" borderId="0" applyNumberFormat="0" applyBorder="0" applyAlignment="0" applyProtection="0"/>
    <xf numFmtId="0" fontId="144" fillId="69" borderId="0" applyNumberFormat="0" applyBorder="0" applyAlignment="0" applyProtection="0"/>
    <xf numFmtId="0" fontId="143" fillId="82" borderId="0" applyNumberFormat="0" applyBorder="0" applyAlignment="0" applyProtection="0"/>
    <xf numFmtId="0" fontId="143" fillId="82" borderId="0" applyNumberFormat="0" applyBorder="0" applyAlignment="0" applyProtection="0"/>
    <xf numFmtId="0" fontId="143" fillId="83" borderId="0" applyNumberFormat="0" applyBorder="0" applyAlignment="0" applyProtection="0"/>
    <xf numFmtId="0" fontId="144" fillId="71" borderId="0" applyNumberFormat="0" applyBorder="0" applyAlignment="0" applyProtection="0"/>
    <xf numFmtId="0" fontId="143" fillId="83" borderId="0" applyNumberFormat="0" applyBorder="0" applyAlignment="0" applyProtection="0"/>
    <xf numFmtId="0" fontId="143" fillId="83" borderId="0" applyNumberFormat="0" applyBorder="0" applyAlignment="0" applyProtection="0"/>
    <xf numFmtId="0" fontId="143" fillId="84" borderId="0" applyNumberFormat="0" applyBorder="0" applyAlignment="0" applyProtection="0"/>
    <xf numFmtId="0" fontId="144" fillId="73" borderId="0" applyNumberFormat="0" applyBorder="0" applyAlignment="0" applyProtection="0"/>
    <xf numFmtId="0" fontId="143" fillId="84" borderId="0" applyNumberFormat="0" applyBorder="0" applyAlignment="0" applyProtection="0"/>
    <xf numFmtId="0" fontId="143" fillId="84" borderId="0" applyNumberFormat="0" applyBorder="0" applyAlignment="0" applyProtection="0"/>
    <xf numFmtId="0" fontId="145" fillId="85" borderId="0" applyNumberFormat="0" applyBorder="0" applyAlignment="0" applyProtection="0"/>
    <xf numFmtId="0" fontId="146" fillId="60" borderId="0" applyNumberFormat="0" applyBorder="0" applyAlignment="0" applyProtection="0"/>
    <xf numFmtId="0" fontId="145" fillId="85" borderId="0" applyNumberFormat="0" applyBorder="0" applyAlignment="0" applyProtection="0"/>
    <xf numFmtId="0" fontId="145" fillId="85" borderId="0" applyNumberFormat="0" applyBorder="0" applyAlignment="0" applyProtection="0"/>
    <xf numFmtId="173" fontId="51" fillId="0" borderId="66">
      <alignment vertical="center"/>
    </xf>
    <xf numFmtId="0" fontId="147" fillId="19" borderId="31" applyNumberFormat="0" applyAlignment="0" applyProtection="0"/>
    <xf numFmtId="0" fontId="148" fillId="86" borderId="67" applyNumberFormat="0" applyAlignment="0" applyProtection="0"/>
    <xf numFmtId="0" fontId="149" fillId="62" borderId="65" applyNumberFormat="0" applyAlignment="0" applyProtection="0"/>
    <xf numFmtId="0" fontId="148" fillId="86" borderId="67" applyNumberFormat="0" applyAlignment="0" applyProtection="0"/>
    <xf numFmtId="0" fontId="148" fillId="86" borderId="67" applyNumberFormat="0" applyAlignment="0" applyProtection="0"/>
    <xf numFmtId="168" fontId="32" fillId="0" borderId="0" applyNumberFormat="0" applyAlignment="0">
      <alignment vertical="center"/>
    </xf>
    <xf numFmtId="168" fontId="32" fillId="0" borderId="0" applyNumberFormat="0" applyAlignment="0">
      <alignment vertical="center"/>
    </xf>
    <xf numFmtId="168" fontId="131" fillId="0" borderId="0" applyNumberFormat="0" applyAlignment="0">
      <alignment vertical="center"/>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5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5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0" fontId="80" fillId="44" borderId="22">
      <alignment horizontal="right"/>
    </xf>
    <xf numFmtId="0" fontId="80" fillId="44" borderId="22">
      <alignment horizontal="right"/>
    </xf>
    <xf numFmtId="0" fontId="80" fillId="44" borderId="22">
      <alignment horizontal="right"/>
    </xf>
    <xf numFmtId="0" fontId="80" fillId="44" borderId="22">
      <alignment horizontal="right"/>
    </xf>
    <xf numFmtId="0" fontId="80" fillId="44" borderId="22">
      <alignment horizontal="right"/>
    </xf>
    <xf numFmtId="0" fontId="80" fillId="44" borderId="22">
      <alignment horizontal="right"/>
    </xf>
    <xf numFmtId="0" fontId="80" fillId="44" borderId="22">
      <alignment horizontal="right"/>
    </xf>
    <xf numFmtId="0" fontId="80" fillId="44" borderId="22">
      <alignment horizontal="right"/>
    </xf>
    <xf numFmtId="0" fontId="80" fillId="44" borderId="22">
      <alignment horizontal="right"/>
    </xf>
    <xf numFmtId="0" fontId="80" fillId="44" borderId="22">
      <alignment horizontal="right"/>
    </xf>
    <xf numFmtId="0" fontId="80" fillId="44" borderId="22">
      <alignment horizontal="right"/>
    </xf>
    <xf numFmtId="0" fontId="26" fillId="2" borderId="22"/>
    <xf numFmtId="0" fontId="26" fillId="2" borderId="22"/>
    <xf numFmtId="0" fontId="26" fillId="2" borderId="22"/>
    <xf numFmtId="0" fontId="26" fillId="2" borderId="22"/>
    <xf numFmtId="0" fontId="26" fillId="2" borderId="22"/>
    <xf numFmtId="0" fontId="26" fillId="2" borderId="22"/>
    <xf numFmtId="0" fontId="26" fillId="2" borderId="22"/>
    <xf numFmtId="0" fontId="26" fillId="2" borderId="22"/>
    <xf numFmtId="0" fontId="26" fillId="2" borderId="22"/>
    <xf numFmtId="0" fontId="26" fillId="2" borderId="22"/>
    <xf numFmtId="0" fontId="26" fillId="2" borderId="22"/>
    <xf numFmtId="0" fontId="151" fillId="0" borderId="0" applyNumberFormat="0" applyFill="0" applyBorder="0" applyAlignment="0" applyProtection="0"/>
    <xf numFmtId="0" fontId="152"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242" fontId="46" fillId="44" borderId="68" applyAlignment="0">
      <protection locked="0"/>
    </xf>
    <xf numFmtId="243" fontId="153" fillId="0" borderId="0" applyFill="0" applyBorder="0" applyAlignment="0" applyProtection="0"/>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33" fillId="21" borderId="36" applyNumberFormat="0">
      <alignment vertical="center"/>
    </xf>
    <xf numFmtId="0" fontId="154" fillId="87" borderId="0" applyNumberFormat="0" applyBorder="0" applyAlignment="0" applyProtection="0"/>
    <xf numFmtId="0" fontId="155" fillId="59" borderId="0" applyNumberFormat="0" applyBorder="0" applyAlignment="0" applyProtection="0"/>
    <xf numFmtId="0" fontId="154" fillId="87" borderId="0" applyNumberFormat="0" applyBorder="0" applyAlignment="0" applyProtection="0"/>
    <xf numFmtId="0" fontId="154" fillId="87" borderId="0" applyNumberFormat="0" applyBorder="0" applyAlignment="0" applyProtection="0"/>
    <xf numFmtId="206" fontId="77" fillId="0" borderId="37">
      <alignment vertical="center"/>
    </xf>
    <xf numFmtId="206" fontId="77" fillId="0" borderId="37">
      <alignment vertical="center"/>
    </xf>
    <xf numFmtId="206" fontId="77" fillId="0" borderId="37">
      <alignment vertical="center"/>
    </xf>
    <xf numFmtId="206" fontId="77" fillId="0" borderId="37">
      <alignment vertical="center"/>
    </xf>
    <xf numFmtId="206" fontId="77" fillId="0" borderId="37">
      <alignment vertical="center"/>
    </xf>
    <xf numFmtId="206" fontId="77" fillId="0" borderId="37">
      <alignment vertical="center"/>
    </xf>
    <xf numFmtId="0" fontId="25" fillId="8" borderId="0" applyNumberFormat="0">
      <alignment vertical="center"/>
    </xf>
    <xf numFmtId="0" fontId="20" fillId="0" borderId="41">
      <alignment horizontal="left" vertical="center"/>
    </xf>
    <xf numFmtId="0" fontId="20" fillId="0" borderId="41">
      <alignment horizontal="left" vertical="center"/>
    </xf>
    <xf numFmtId="0" fontId="20" fillId="0" borderId="41">
      <alignment horizontal="left" vertical="center"/>
    </xf>
    <xf numFmtId="0" fontId="20" fillId="0" borderId="41">
      <alignment horizontal="left" vertical="center"/>
    </xf>
    <xf numFmtId="0" fontId="20" fillId="0" borderId="41">
      <alignment horizontal="left" vertical="center"/>
    </xf>
    <xf numFmtId="0" fontId="156" fillId="0" borderId="69" applyNumberFormat="0" applyFill="0" applyAlignment="0" applyProtection="0"/>
    <xf numFmtId="0" fontId="156" fillId="0" borderId="69" applyNumberFormat="0" applyFill="0" applyAlignment="0" applyProtection="0"/>
    <xf numFmtId="0" fontId="156" fillId="0" borderId="69" applyNumberFormat="0" applyFill="0" applyAlignment="0" applyProtection="0"/>
    <xf numFmtId="0" fontId="157" fillId="0" borderId="62" applyNumberFormat="0" applyFill="0" applyAlignment="0" applyProtection="0"/>
    <xf numFmtId="0" fontId="158" fillId="0" borderId="70" applyNumberFormat="0" applyFill="0" applyAlignment="0" applyProtection="0"/>
    <xf numFmtId="0" fontId="158" fillId="0" borderId="70" applyNumberFormat="0" applyFill="0" applyAlignment="0" applyProtection="0"/>
    <xf numFmtId="0" fontId="159" fillId="0" borderId="63" applyNumberFormat="0" applyFill="0" applyAlignment="0" applyProtection="0"/>
    <xf numFmtId="0" fontId="160" fillId="0" borderId="71" applyNumberFormat="0" applyFill="0" applyAlignment="0" applyProtection="0"/>
    <xf numFmtId="0" fontId="160" fillId="0" borderId="71" applyNumberFormat="0" applyFill="0" applyAlignment="0" applyProtection="0"/>
    <xf numFmtId="0" fontId="160" fillId="0" borderId="71" applyNumberFormat="0" applyFill="0" applyAlignment="0" applyProtection="0"/>
    <xf numFmtId="0" fontId="159"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173" fontId="126" fillId="0" borderId="0" applyFill="0" applyBorder="0" applyAlignment="0" applyProtection="0"/>
    <xf numFmtId="0" fontId="161" fillId="0" borderId="0" applyNumberFormat="0" applyFill="0" applyBorder="0" applyAlignment="0" applyProtection="0">
      <alignment vertical="top"/>
      <protection locked="0"/>
    </xf>
    <xf numFmtId="10" fontId="26" fillId="22" borderId="30" applyNumberFormat="0" applyBorder="0" applyAlignment="0" applyProtection="0"/>
    <xf numFmtId="10" fontId="26" fillId="22" borderId="30" applyNumberFormat="0" applyBorder="0" applyAlignment="0" applyProtection="0"/>
    <xf numFmtId="10" fontId="26" fillId="22" borderId="30" applyNumberFormat="0" applyBorder="0" applyAlignment="0" applyProtection="0"/>
    <xf numFmtId="10" fontId="26" fillId="22" borderId="30" applyNumberFormat="0" applyBorder="0" applyAlignment="0" applyProtection="0"/>
    <xf numFmtId="10" fontId="26" fillId="22" borderId="30" applyNumberFormat="0" applyBorder="0" applyAlignment="0" applyProtection="0"/>
    <xf numFmtId="10" fontId="26" fillId="22" borderId="30" applyNumberFormat="0" applyBorder="0" applyAlignment="0" applyProtection="0"/>
    <xf numFmtId="10" fontId="26" fillId="22" borderId="30" applyNumberFormat="0" applyBorder="0" applyAlignment="0" applyProtection="0"/>
    <xf numFmtId="10" fontId="26" fillId="22" borderId="30" applyNumberFormat="0" applyBorder="0" applyAlignment="0" applyProtection="0"/>
    <xf numFmtId="10" fontId="26" fillId="22" borderId="30" applyNumberFormat="0" applyBorder="0" applyAlignment="0" applyProtection="0"/>
    <xf numFmtId="10" fontId="26" fillId="22" borderId="30" applyNumberFormat="0" applyBorder="0" applyAlignment="0" applyProtection="0"/>
    <xf numFmtId="10" fontId="26" fillId="22" borderId="30" applyNumberFormat="0" applyBorder="0" applyAlignment="0" applyProtection="0"/>
    <xf numFmtId="43" fontId="77" fillId="2" borderId="0" applyNumberFormat="0">
      <alignment vertical="center"/>
      <protection locked="0"/>
    </xf>
    <xf numFmtId="43" fontId="77" fillId="2" borderId="0" applyNumberFormat="0">
      <alignment vertical="center"/>
      <protection locked="0"/>
    </xf>
    <xf numFmtId="43" fontId="77" fillId="2" borderId="0" applyNumberFormat="0">
      <alignment vertical="center"/>
      <protection locked="0"/>
    </xf>
    <xf numFmtId="43" fontId="77" fillId="2" borderId="0" applyNumberFormat="0">
      <alignment vertical="center"/>
      <protection locked="0"/>
    </xf>
    <xf numFmtId="43" fontId="77" fillId="2" borderId="0" applyNumberFormat="0">
      <alignment vertical="center"/>
      <protection locked="0"/>
    </xf>
    <xf numFmtId="43" fontId="77" fillId="2" borderId="0" applyNumberFormat="0">
      <alignment vertical="center"/>
      <protection locked="0"/>
    </xf>
    <xf numFmtId="43" fontId="77" fillId="2" borderId="0" applyNumberFormat="0">
      <alignment vertical="center"/>
      <protection locked="0"/>
    </xf>
    <xf numFmtId="43" fontId="77" fillId="2" borderId="0" applyNumberFormat="0">
      <alignment vertical="center"/>
      <protection locked="0"/>
    </xf>
    <xf numFmtId="43" fontId="77" fillId="2" borderId="0" applyNumberFormat="0">
      <alignment vertical="center"/>
      <protection locked="0"/>
    </xf>
    <xf numFmtId="43" fontId="77" fillId="2" borderId="0" applyNumberFormat="0">
      <alignment vertical="center"/>
      <protection locked="0"/>
    </xf>
    <xf numFmtId="43" fontId="77" fillId="2" borderId="0" applyNumberFormat="0">
      <alignment vertical="center"/>
      <protection locked="0"/>
    </xf>
    <xf numFmtId="43" fontId="77" fillId="2" borderId="0" applyNumberFormat="0">
      <alignment vertical="center"/>
      <protection locked="0"/>
    </xf>
    <xf numFmtId="43" fontId="77" fillId="2" borderId="0" applyNumberFormat="0">
      <alignment vertical="center"/>
      <protection locked="0"/>
    </xf>
    <xf numFmtId="43" fontId="77" fillId="2" borderId="0" applyNumberFormat="0">
      <alignment vertical="center"/>
      <protection locked="0"/>
    </xf>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162" fillId="28" borderId="31" applyNumberFormat="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54" fillId="0" borderId="0" applyNumberFormat="0" applyFill="0" applyAlignment="0" applyProtection="0"/>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2" applyNumberFormat="0" applyAlignment="0">
      <alignment vertical="center"/>
      <protection locked="0"/>
    </xf>
    <xf numFmtId="0" fontId="21" fillId="0" borderId="2"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0" fontId="21" fillId="0"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167" fontId="21" fillId="14" borderId="18"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20"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1"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0" fontId="21" fillId="0" borderId="72" applyNumberFormat="0" applyAlignment="0">
      <alignment vertical="center"/>
      <protection locked="0"/>
    </xf>
    <xf numFmtId="173" fontId="51" fillId="0" borderId="44">
      <alignment vertical="top"/>
    </xf>
    <xf numFmtId="173" fontId="51" fillId="0" borderId="44">
      <alignment vertical="top"/>
    </xf>
    <xf numFmtId="173" fontId="51" fillId="0" borderId="44">
      <alignment vertical="top"/>
    </xf>
    <xf numFmtId="173" fontId="51" fillId="0" borderId="44">
      <alignment vertical="top"/>
    </xf>
    <xf numFmtId="173" fontId="51" fillId="0" borderId="44">
      <alignment vertical="top"/>
    </xf>
    <xf numFmtId="173" fontId="51" fillId="0" borderId="44">
      <alignment vertical="top"/>
    </xf>
    <xf numFmtId="195" fontId="33" fillId="0" borderId="16">
      <alignment horizontal="left" vertical="center"/>
    </xf>
    <xf numFmtId="0" fontId="163" fillId="0" borderId="73" applyNumberFormat="0" applyFill="0" applyAlignment="0" applyProtection="0"/>
    <xf numFmtId="0" fontId="164" fillId="0" borderId="64" applyNumberFormat="0" applyFill="0" applyAlignment="0" applyProtection="0"/>
    <xf numFmtId="0" fontId="163" fillId="0" borderId="73" applyNumberFormat="0" applyFill="0" applyAlignment="0" applyProtection="0"/>
    <xf numFmtId="0" fontId="163" fillId="0" borderId="73" applyNumberFormat="0" applyFill="0" applyAlignment="0" applyProtection="0"/>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88" borderId="74">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172" fontId="33" fillId="18" borderId="22">
      <alignment vertical="center"/>
    </xf>
    <xf numFmtId="0" fontId="165" fillId="81" borderId="0" applyNumberFormat="0" applyBorder="0" applyAlignment="0" applyProtection="0"/>
    <xf numFmtId="0" fontId="166" fillId="61" borderId="0" applyNumberFormat="0" applyBorder="0" applyAlignment="0" applyProtection="0"/>
    <xf numFmtId="0" fontId="165" fillId="81" borderId="0" applyNumberFormat="0" applyBorder="0" applyAlignment="0" applyProtection="0"/>
    <xf numFmtId="0" fontId="165" fillId="81" borderId="0" applyNumberFormat="0" applyBorder="0" applyAlignment="0" applyProtection="0"/>
    <xf numFmtId="0" fontId="21"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0"/>
    <xf numFmtId="0" fontId="2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21" fillId="0" borderId="0"/>
    <xf numFmtId="0" fontId="21" fillId="0" borderId="0"/>
    <xf numFmtId="0" fontId="3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4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3" fillId="0" borderId="0"/>
    <xf numFmtId="0" fontId="21" fillId="0" borderId="0">
      <alignment vertical="center"/>
    </xf>
    <xf numFmtId="0" fontId="11" fillId="0" borderId="0"/>
    <xf numFmtId="0" fontId="21" fillId="0" borderId="0">
      <alignment vertical="center"/>
    </xf>
    <xf numFmtId="0" fontId="11" fillId="0" borderId="0"/>
    <xf numFmtId="0" fontId="21" fillId="0" borderId="0">
      <alignment vertical="center"/>
    </xf>
    <xf numFmtId="0" fontId="21" fillId="0" borderId="0">
      <alignment vertical="center"/>
    </xf>
    <xf numFmtId="0" fontId="21" fillId="0" borderId="0">
      <alignment vertical="center"/>
    </xf>
    <xf numFmtId="0" fontId="11" fillId="0" borderId="0"/>
    <xf numFmtId="0" fontId="11" fillId="0" borderId="0"/>
    <xf numFmtId="0" fontId="21" fillId="0" borderId="0"/>
    <xf numFmtId="0" fontId="11" fillId="89" borderId="75" applyNumberFormat="0" applyFont="0" applyAlignment="0" applyProtection="0"/>
    <xf numFmtId="0" fontId="142"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11" fillId="89" borderId="75" applyNumberFormat="0" applyFont="0" applyAlignment="0" applyProtection="0"/>
    <xf numFmtId="0" fontId="36" fillId="89" borderId="75" applyNumberFormat="0" applyFont="0" applyAlignment="0" applyProtection="0"/>
    <xf numFmtId="0" fontId="36" fillId="89" borderId="75" applyNumberFormat="0" applyFont="0" applyAlignment="0" applyProtection="0"/>
    <xf numFmtId="0" fontId="36" fillId="89" borderId="75" applyNumberFormat="0" applyFont="0" applyAlignment="0" applyProtection="0"/>
    <xf numFmtId="0" fontId="36" fillId="89" borderId="75" applyNumberFormat="0" applyFont="0" applyAlignment="0" applyProtection="0"/>
    <xf numFmtId="0" fontId="36" fillId="89" borderId="75" applyNumberFormat="0" applyFont="0" applyAlignment="0" applyProtection="0"/>
    <xf numFmtId="0" fontId="36" fillId="89" borderId="75" applyNumberFormat="0" applyFont="0" applyAlignment="0" applyProtection="0"/>
    <xf numFmtId="0" fontId="36" fillId="89" borderId="75" applyNumberFormat="0" applyFont="0" applyAlignment="0" applyProtection="0"/>
    <xf numFmtId="0" fontId="36" fillId="89" borderId="75" applyNumberFormat="0" applyFont="0" applyAlignment="0" applyProtection="0"/>
    <xf numFmtId="173" fontId="167" fillId="0" borderId="0">
      <alignment horizontal="right" vertical="center"/>
    </xf>
    <xf numFmtId="171" fontId="33" fillId="44" borderId="22"/>
    <xf numFmtId="171" fontId="33" fillId="44" borderId="22"/>
    <xf numFmtId="171" fontId="33" fillId="44" borderId="22"/>
    <xf numFmtId="171" fontId="33" fillId="44" borderId="22"/>
    <xf numFmtId="171" fontId="33" fillId="44" borderId="22"/>
    <xf numFmtId="171" fontId="33" fillId="44" borderId="22"/>
    <xf numFmtId="171" fontId="33" fillId="44" borderId="22"/>
    <xf numFmtId="171" fontId="33" fillId="44" borderId="22"/>
    <xf numFmtId="171" fontId="33" fillId="44" borderId="22"/>
    <xf numFmtId="171" fontId="33" fillId="44" borderId="22"/>
    <xf numFmtId="171" fontId="33" fillId="44" borderId="22"/>
    <xf numFmtId="0" fontId="168" fillId="19" borderId="23"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230" fontId="77" fillId="24" borderId="47" applyFont="0" applyFill="0" applyBorder="0" applyAlignment="0" applyProtection="0">
      <alignment horizontal="center" vertical="center"/>
    </xf>
    <xf numFmtId="230" fontId="77" fillId="24" borderId="47" applyFont="0" applyFill="0" applyBorder="0" applyAlignment="0" applyProtection="0">
      <alignment horizontal="center" vertical="center"/>
    </xf>
    <xf numFmtId="230" fontId="77" fillId="24" borderId="47" applyFont="0" applyFill="0" applyBorder="0" applyAlignment="0" applyProtection="0">
      <alignment horizontal="center" vertical="center"/>
    </xf>
    <xf numFmtId="230" fontId="77" fillId="24" borderId="47" applyFont="0" applyFill="0" applyBorder="0" applyAlignment="0" applyProtection="0">
      <alignment horizontal="center" vertical="center"/>
    </xf>
    <xf numFmtId="230" fontId="77" fillId="24" borderId="47" applyFont="0" applyFill="0" applyBorder="0" applyAlignment="0" applyProtection="0">
      <alignment horizontal="center" vertical="center"/>
    </xf>
    <xf numFmtId="230" fontId="77" fillId="24" borderId="47" applyFont="0" applyFill="0" applyBorder="0" applyAlignment="0" applyProtection="0">
      <alignment horizontal="center" vertical="center"/>
    </xf>
    <xf numFmtId="230" fontId="77" fillId="24" borderId="47" applyFont="0" applyFill="0" applyBorder="0" applyAlignment="0" applyProtection="0">
      <alignment horizontal="center" vertical="center"/>
    </xf>
    <xf numFmtId="230" fontId="77" fillId="24" borderId="47" applyFont="0" applyFill="0" applyBorder="0" applyAlignment="0" applyProtection="0">
      <alignment horizontal="center" vertical="center"/>
    </xf>
    <xf numFmtId="0" fontId="26" fillId="21" borderId="30"/>
    <xf numFmtId="0" fontId="26" fillId="21" borderId="30"/>
    <xf numFmtId="0" fontId="26" fillId="21" borderId="30"/>
    <xf numFmtId="0" fontId="26" fillId="21" borderId="30"/>
    <xf numFmtId="0" fontId="26" fillId="21" borderId="30"/>
    <xf numFmtId="0" fontId="26" fillId="21" borderId="30"/>
    <xf numFmtId="0" fontId="26" fillId="21" borderId="30"/>
    <xf numFmtId="0" fontId="26" fillId="21" borderId="30"/>
    <xf numFmtId="0" fontId="26" fillId="21" borderId="30"/>
    <xf numFmtId="0" fontId="26" fillId="21" borderId="30"/>
    <xf numFmtId="0" fontId="26" fillId="21" borderId="30"/>
    <xf numFmtId="0" fontId="109" fillId="21" borderId="48"/>
    <xf numFmtId="0" fontId="109" fillId="21" borderId="48"/>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0" applyNumberFormat="0" applyFill="0" applyProtection="0">
      <alignment horizontal="left" vertical="center"/>
    </xf>
    <xf numFmtId="0" fontId="31" fillId="0" borderId="0" applyNumberFormat="0" applyFill="0" applyProtection="0">
      <alignment horizontal="left" vertical="center"/>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1" fillId="0" borderId="59" applyNumberFormat="0" applyFill="0" applyBorder="0" applyAlignment="0" applyProtection="0">
      <alignment horizontal="left" vertical="center" wrapText="1"/>
    </xf>
    <xf numFmtId="0" fontId="33" fillId="15" borderId="30"/>
    <xf numFmtId="0" fontId="33" fillId="15" borderId="30"/>
    <xf numFmtId="0" fontId="33" fillId="15" borderId="30"/>
    <xf numFmtId="0" fontId="33" fillId="15" borderId="30"/>
    <xf numFmtId="0" fontId="33" fillId="15" borderId="30"/>
    <xf numFmtId="0" fontId="33" fillId="15" borderId="30"/>
    <xf numFmtId="0" fontId="33" fillId="15" borderId="30"/>
    <xf numFmtId="0" fontId="33" fillId="15" borderId="30"/>
    <xf numFmtId="0" fontId="33" fillId="15" borderId="30"/>
    <xf numFmtId="0" fontId="33" fillId="15" borderId="30"/>
    <xf numFmtId="0" fontId="33" fillId="15" borderId="30"/>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0" fontId="112" fillId="0" borderId="30">
      <alignment horizont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4" fontId="119" fillId="0" borderId="4"/>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206" fontId="120" fillId="0" borderId="50">
      <alignment vertical="center"/>
    </xf>
    <xf numFmtId="4" fontId="119" fillId="0" borderId="4"/>
    <xf numFmtId="206" fontId="120" fillId="0" borderId="50">
      <alignment vertical="center"/>
    </xf>
    <xf numFmtId="4" fontId="119" fillId="0" borderId="4"/>
    <xf numFmtId="206" fontId="120" fillId="0" borderId="50">
      <alignment vertical="center"/>
    </xf>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24" fillId="0" borderId="41">
      <alignment horizontal="right" wrapText="1"/>
    </xf>
    <xf numFmtId="0" fontId="24" fillId="0" borderId="41">
      <alignment horizontal="right" wrapText="1"/>
    </xf>
    <xf numFmtId="0" fontId="24" fillId="0" borderId="41">
      <alignment horizontal="right" wrapText="1"/>
    </xf>
    <xf numFmtId="0" fontId="24" fillId="0" borderId="41">
      <alignment horizontal="right" wrapText="1"/>
    </xf>
    <xf numFmtId="0" fontId="24" fillId="0" borderId="41">
      <alignment horizontal="right" wrapText="1"/>
    </xf>
    <xf numFmtId="206" fontId="120" fillId="0" borderId="50">
      <alignment vertical="center"/>
    </xf>
    <xf numFmtId="206" fontId="120" fillId="0" borderId="50">
      <alignment vertical="center"/>
    </xf>
    <xf numFmtId="206" fontId="120" fillId="0" borderId="50">
      <alignment vertical="center"/>
    </xf>
    <xf numFmtId="206" fontId="120" fillId="0" borderId="50">
      <alignment vertical="center"/>
    </xf>
    <xf numFmtId="206" fontId="120" fillId="0" borderId="50">
      <alignment vertical="center"/>
    </xf>
    <xf numFmtId="206" fontId="120" fillId="0" borderId="50">
      <alignment vertical="center"/>
    </xf>
    <xf numFmtId="0" fontId="170" fillId="0" borderId="76" applyNumberFormat="0" applyFill="0" applyAlignment="0" applyProtection="0"/>
    <xf numFmtId="0" fontId="21" fillId="0" borderId="0" applyProtection="0">
      <alignment vertical="center"/>
    </xf>
    <xf numFmtId="0" fontId="21" fillId="0" borderId="0" applyNumberFormat="0" applyFont="0" applyBorder="0" applyAlignment="0" applyProtection="0">
      <alignment vertical="center"/>
    </xf>
    <xf numFmtId="0" fontId="21" fillId="0" borderId="0" applyNumberFormat="0" applyFont="0" applyBorder="0" applyAlignment="0" applyProtection="0">
      <alignment vertical="center"/>
    </xf>
    <xf numFmtId="0" fontId="21" fillId="0" borderId="0" applyNumberFormat="0" applyFont="0" applyBorder="0" applyAlignment="0" applyProtection="0">
      <alignment vertical="center"/>
    </xf>
    <xf numFmtId="0" fontId="21" fillId="0" borderId="0" applyNumberFormat="0" applyFont="0" applyBorder="0" applyAlignment="0" applyProtection="0">
      <alignment vertical="center"/>
    </xf>
    <xf numFmtId="0" fontId="171" fillId="0" borderId="0" applyNumberFormat="0" applyFill="0" applyBorder="0" applyAlignment="0" applyProtection="0"/>
    <xf numFmtId="0" fontId="172"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242" fontId="134" fillId="0" borderId="0" applyFill="0" applyBorder="0" applyAlignment="0" applyProtection="0">
      <alignment vertical="center"/>
    </xf>
    <xf numFmtId="0" fontId="176" fillId="0" borderId="0"/>
    <xf numFmtId="242" fontId="153" fillId="0" borderId="0" applyFill="0" applyBorder="0" applyAlignment="0" applyProtection="0"/>
    <xf numFmtId="244" fontId="177" fillId="0" borderId="0" applyFill="0" applyBorder="0" applyProtection="0"/>
    <xf numFmtId="0" fontId="10" fillId="0" borderId="0"/>
    <xf numFmtId="0" fontId="180" fillId="0" borderId="0" applyAlignment="0" applyProtection="0"/>
    <xf numFmtId="0" fontId="9" fillId="0" borderId="0"/>
    <xf numFmtId="0" fontId="8" fillId="0" borderId="0"/>
    <xf numFmtId="0" fontId="7" fillId="0" borderId="0"/>
    <xf numFmtId="0" fontId="21" fillId="0" borderId="0">
      <alignment vertical="center"/>
    </xf>
    <xf numFmtId="0" fontId="6" fillId="0" borderId="0"/>
    <xf numFmtId="0" fontId="6" fillId="0" borderId="0"/>
    <xf numFmtId="0" fontId="6" fillId="0" borderId="0"/>
    <xf numFmtId="0" fontId="6" fillId="0" borderId="0"/>
    <xf numFmtId="0" fontId="6" fillId="89" borderId="75" applyNumberFormat="0" applyFont="0" applyAlignment="0" applyProtection="0"/>
    <xf numFmtId="0" fontId="6" fillId="0" borderId="0"/>
    <xf numFmtId="0" fontId="6" fillId="0" borderId="0"/>
    <xf numFmtId="0" fontId="5" fillId="0" borderId="0"/>
    <xf numFmtId="43" fontId="5" fillId="0" borderId="0" applyFont="0" applyFill="0" applyBorder="0" applyAlignment="0" applyProtection="0"/>
    <xf numFmtId="0" fontId="4" fillId="0" borderId="0"/>
    <xf numFmtId="43" fontId="4" fillId="0" borderId="0" applyFont="0" applyFill="0" applyBorder="0" applyAlignment="0" applyProtection="0"/>
    <xf numFmtId="0" fontId="3" fillId="0" borderId="0"/>
    <xf numFmtId="43" fontId="3" fillId="0" borderId="0" applyFont="0" applyFill="0" applyBorder="0" applyAlignment="0" applyProtection="0"/>
    <xf numFmtId="0" fontId="2" fillId="0" borderId="0"/>
    <xf numFmtId="0" fontId="2" fillId="0" borderId="0"/>
    <xf numFmtId="0" fontId="2" fillId="0" borderId="0"/>
    <xf numFmtId="0" fontId="2" fillId="0" borderId="0"/>
    <xf numFmtId="0" fontId="2" fillId="89" borderId="75"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9" fontId="21" fillId="0" borderId="0" applyFont="0" applyFill="0" applyBorder="0" applyAlignment="0" applyProtection="0"/>
    <xf numFmtId="0" fontId="1" fillId="0" borderId="0"/>
    <xf numFmtId="43" fontId="1" fillId="0" borderId="0" applyFont="0" applyFill="0" applyBorder="0" applyAlignment="0" applyProtection="0"/>
    <xf numFmtId="0" fontId="1" fillId="0" borderId="0"/>
  </cellStyleXfs>
  <cellXfs count="625">
    <xf numFmtId="0" fontId="0" fillId="0" borderId="0" xfId="0">
      <alignment vertical="center"/>
    </xf>
    <xf numFmtId="0" fontId="0" fillId="0" borderId="0" xfId="0" applyFill="1">
      <alignment vertical="center"/>
    </xf>
    <xf numFmtId="0" fontId="20" fillId="0" borderId="0" xfId="5" applyAlignment="1"/>
    <xf numFmtId="0" fontId="23" fillId="0" borderId="0" xfId="4">
      <alignment vertical="center"/>
    </xf>
    <xf numFmtId="167" fontId="21" fillId="2" borderId="0" xfId="7" applyNumberFormat="1">
      <alignment vertical="center"/>
    </xf>
    <xf numFmtId="0" fontId="26" fillId="0" borderId="0" xfId="9">
      <alignment vertical="center"/>
    </xf>
    <xf numFmtId="0" fontId="24" fillId="0" borderId="0" xfId="6">
      <alignment vertical="center"/>
    </xf>
    <xf numFmtId="0" fontId="20" fillId="0" borderId="0" xfId="5" applyAlignment="1">
      <alignment vertical="center"/>
    </xf>
    <xf numFmtId="167" fontId="28" fillId="0" borderId="0" xfId="8" applyNumberFormat="1">
      <alignment vertical="center"/>
    </xf>
    <xf numFmtId="167" fontId="26" fillId="0" borderId="0" xfId="9" applyNumberFormat="1">
      <alignment vertical="center"/>
    </xf>
    <xf numFmtId="0" fontId="22" fillId="0" borderId="0" xfId="3">
      <alignment vertical="center"/>
    </xf>
    <xf numFmtId="0" fontId="0" fillId="0" borderId="0" xfId="15" applyFont="1">
      <alignment vertical="center"/>
    </xf>
    <xf numFmtId="0" fontId="0" fillId="0" borderId="0" xfId="0" applyAlignment="1">
      <alignment horizontal="left" vertical="center" wrapText="1"/>
    </xf>
    <xf numFmtId="0" fontId="23" fillId="0" borderId="0" xfId="4" applyFill="1" applyAlignment="1">
      <alignment horizontal="left"/>
    </xf>
    <xf numFmtId="0" fontId="0" fillId="0" borderId="0" xfId="0" applyAlignment="1">
      <alignment horizontal="left" vertical="center" wrapText="1" indent="1"/>
    </xf>
    <xf numFmtId="0" fontId="0" fillId="0" borderId="0" xfId="0" applyFont="1" applyAlignment="1">
      <alignment vertical="center"/>
    </xf>
    <xf numFmtId="168" fontId="32" fillId="0" borderId="0" xfId="2">
      <alignment vertical="center"/>
    </xf>
    <xf numFmtId="0" fontId="30" fillId="0" borderId="0" xfId="0" applyFont="1">
      <alignment vertical="center"/>
    </xf>
    <xf numFmtId="0" fontId="0" fillId="0" borderId="0" xfId="0" applyAlignment="1">
      <alignment vertical="center"/>
    </xf>
    <xf numFmtId="0" fontId="24" fillId="0" borderId="0" xfId="0" applyFont="1" applyAlignment="1">
      <alignment vertical="center"/>
    </xf>
    <xf numFmtId="0" fontId="20" fillId="0" borderId="0" xfId="0" applyFont="1">
      <alignment vertical="center"/>
    </xf>
    <xf numFmtId="167" fontId="0" fillId="0" borderId="0" xfId="0" applyNumberFormat="1" applyBorder="1">
      <alignment vertical="center"/>
    </xf>
    <xf numFmtId="0" fontId="20" fillId="0" borderId="0" xfId="0" applyFont="1" applyAlignment="1">
      <alignment horizontal="left" vertical="center" wrapText="1"/>
    </xf>
    <xf numFmtId="0" fontId="24" fillId="0" borderId="0" xfId="0" applyFont="1">
      <alignment vertical="center"/>
    </xf>
    <xf numFmtId="167" fontId="31" fillId="0" borderId="0" xfId="9" applyNumberFormat="1" applyFont="1">
      <alignment vertical="center"/>
    </xf>
    <xf numFmtId="0" fontId="23" fillId="0" borderId="0" xfId="4" applyFont="1">
      <alignment vertical="center"/>
    </xf>
    <xf numFmtId="0" fontId="0" fillId="0" borderId="0" xfId="0" applyFill="1">
      <alignment vertical="center"/>
    </xf>
    <xf numFmtId="0" fontId="25" fillId="0" borderId="0" xfId="0" applyFont="1" applyAlignment="1"/>
    <xf numFmtId="0" fontId="25" fillId="0" borderId="0" xfId="0" applyFont="1" applyAlignment="1">
      <alignment horizontal="right"/>
    </xf>
    <xf numFmtId="0" fontId="0" fillId="0" borderId="0" xfId="0" applyBorder="1">
      <alignment vertical="center"/>
    </xf>
    <xf numFmtId="0" fontId="25" fillId="0" borderId="0" xfId="0" applyFont="1" applyAlignment="1">
      <alignment horizontal="left"/>
    </xf>
    <xf numFmtId="0" fontId="0" fillId="0" borderId="0" xfId="0">
      <alignment vertical="center"/>
    </xf>
    <xf numFmtId="0" fontId="22" fillId="0" borderId="0" xfId="0" applyFont="1" applyFill="1">
      <alignment vertical="center"/>
    </xf>
    <xf numFmtId="167" fontId="21" fillId="4" borderId="0" xfId="19" applyNumberFormat="1">
      <alignment vertical="center"/>
    </xf>
    <xf numFmtId="167" fontId="21" fillId="0" borderId="1" xfId="17" applyNumberFormat="1">
      <alignment vertical="center"/>
      <protection locked="0"/>
    </xf>
    <xf numFmtId="167" fontId="21" fillId="0" borderId="2" xfId="16" applyNumberFormat="1">
      <alignment vertical="center"/>
      <protection locked="0"/>
    </xf>
    <xf numFmtId="0" fontId="0" fillId="0" borderId="0" xfId="0" applyFont="1">
      <alignment vertical="center"/>
    </xf>
    <xf numFmtId="2" fontId="21" fillId="0" borderId="2" xfId="16" applyNumberFormat="1">
      <alignment vertical="center"/>
      <protection locked="0"/>
    </xf>
    <xf numFmtId="0" fontId="31" fillId="0" borderId="0" xfId="18" applyAlignment="1">
      <alignment vertical="center"/>
    </xf>
    <xf numFmtId="0" fontId="31" fillId="0" borderId="0" xfId="18" applyAlignment="1"/>
    <xf numFmtId="0" fontId="25" fillId="0" borderId="0" xfId="26" applyFont="1" applyFill="1">
      <alignment vertical="center"/>
    </xf>
    <xf numFmtId="0" fontId="25" fillId="0" borderId="0" xfId="26" applyFill="1" applyBorder="1">
      <alignment vertical="center"/>
    </xf>
    <xf numFmtId="0" fontId="0" fillId="23" borderId="0" xfId="0" applyFont="1" applyFill="1">
      <alignment vertical="center"/>
    </xf>
    <xf numFmtId="0" fontId="20" fillId="0" borderId="0" xfId="5" applyFill="1" applyAlignment="1">
      <alignment vertical="center"/>
    </xf>
    <xf numFmtId="0" fontId="24" fillId="0" borderId="0" xfId="0" applyFont="1" applyFill="1">
      <alignment vertical="center"/>
    </xf>
    <xf numFmtId="0" fontId="21" fillId="0" borderId="0" xfId="15">
      <alignment vertical="center"/>
    </xf>
    <xf numFmtId="171" fontId="0" fillId="0" borderId="0" xfId="23" applyNumberFormat="1" applyFont="1" applyAlignment="1">
      <alignment vertical="center"/>
    </xf>
    <xf numFmtId="2" fontId="0" fillId="0" borderId="0" xfId="0" applyNumberFormat="1">
      <alignment vertical="center"/>
    </xf>
    <xf numFmtId="0" fontId="21" fillId="0" borderId="0" xfId="773">
      <alignment vertical="center"/>
    </xf>
    <xf numFmtId="0" fontId="38" fillId="0" borderId="0" xfId="0" applyFont="1">
      <alignment vertical="center"/>
    </xf>
    <xf numFmtId="2" fontId="31" fillId="23" borderId="0" xfId="18" applyNumberFormat="1" applyFill="1" applyAlignment="1">
      <alignment vertical="center"/>
    </xf>
    <xf numFmtId="0" fontId="0" fillId="0" borderId="0" xfId="773" applyFont="1">
      <alignment vertical="center"/>
    </xf>
    <xf numFmtId="0" fontId="29" fillId="0" borderId="0" xfId="773" applyFont="1">
      <alignment vertical="center"/>
    </xf>
    <xf numFmtId="0" fontId="24" fillId="0" borderId="0" xfId="0" applyFont="1" applyAlignment="1">
      <alignment vertical="center" wrapText="1"/>
    </xf>
    <xf numFmtId="9" fontId="31" fillId="0" borderId="0" xfId="18" applyNumberFormat="1" applyAlignment="1">
      <alignment horizontal="center" vertical="center"/>
    </xf>
    <xf numFmtId="0" fontId="28" fillId="0" borderId="0" xfId="8">
      <alignment vertical="center"/>
    </xf>
    <xf numFmtId="0" fontId="21" fillId="0" borderId="0" xfId="15" applyProtection="1">
      <alignment vertical="center"/>
      <protection locked="0"/>
    </xf>
    <xf numFmtId="0" fontId="24" fillId="0" borderId="0" xfId="15" applyFont="1">
      <alignment vertical="center"/>
    </xf>
    <xf numFmtId="0" fontId="28" fillId="0" borderId="0" xfId="8" applyAlignment="1">
      <alignment horizontal="left" vertical="center"/>
    </xf>
    <xf numFmtId="0" fontId="37" fillId="0" borderId="0" xfId="0" applyFont="1" applyAlignment="1">
      <alignment horizontal="center" vertical="center"/>
    </xf>
    <xf numFmtId="171" fontId="21" fillId="0" borderId="0" xfId="23" applyNumberFormat="1" applyFill="1" applyAlignment="1" applyProtection="1">
      <alignment vertical="center"/>
      <protection locked="0"/>
    </xf>
    <xf numFmtId="1" fontId="21" fillId="0" borderId="0" xfId="19" applyNumberFormat="1" applyFill="1" applyProtection="1">
      <alignment vertical="center"/>
      <protection locked="0"/>
    </xf>
    <xf numFmtId="0" fontId="21" fillId="0" borderId="0" xfId="773" applyFont="1">
      <alignment vertical="center"/>
    </xf>
    <xf numFmtId="0" fontId="32" fillId="0" borderId="0" xfId="2" applyNumberFormat="1">
      <alignment vertical="center"/>
    </xf>
    <xf numFmtId="171" fontId="32" fillId="0" borderId="0" xfId="2" applyNumberFormat="1" applyAlignment="1">
      <alignment vertical="center"/>
    </xf>
    <xf numFmtId="0" fontId="28" fillId="0" borderId="0" xfId="8" applyNumberFormat="1">
      <alignment vertical="center"/>
    </xf>
    <xf numFmtId="0" fontId="24" fillId="0" borderId="0" xfId="6" applyFill="1" applyAlignment="1">
      <alignment vertical="center"/>
    </xf>
    <xf numFmtId="0" fontId="21" fillId="0" borderId="0" xfId="773" applyFill="1">
      <alignment vertical="center"/>
    </xf>
    <xf numFmtId="0" fontId="24" fillId="0" borderId="0" xfId="773" applyFont="1">
      <alignment vertical="center"/>
    </xf>
    <xf numFmtId="0" fontId="29" fillId="0" borderId="0" xfId="773" applyFont="1" applyFill="1">
      <alignment vertical="center"/>
    </xf>
    <xf numFmtId="200" fontId="21" fillId="0" borderId="29" xfId="119" applyNumberFormat="1" applyFont="1" applyFill="1" applyBorder="1" applyAlignment="1">
      <alignment horizontal="right" vertical="center"/>
    </xf>
    <xf numFmtId="200" fontId="0" fillId="0" borderId="29" xfId="119" applyNumberFormat="1" applyFont="1" applyFill="1" applyBorder="1" applyAlignment="1">
      <alignment horizontal="left" vertical="center"/>
    </xf>
    <xf numFmtId="0" fontId="0" fillId="0" borderId="0" xfId="0" applyFill="1" applyAlignment="1">
      <alignment vertical="center"/>
    </xf>
    <xf numFmtId="237" fontId="0" fillId="0" borderId="0" xfId="0" applyNumberFormat="1">
      <alignment vertical="center"/>
    </xf>
    <xf numFmtId="170" fontId="0" fillId="0" borderId="0" xfId="0" applyNumberFormat="1">
      <alignment vertical="center"/>
    </xf>
    <xf numFmtId="9" fontId="32" fillId="0" borderId="0" xfId="24" applyFont="1" applyAlignment="1">
      <alignment vertical="center"/>
    </xf>
    <xf numFmtId="9" fontId="21" fillId="0" borderId="0" xfId="24" applyAlignment="1">
      <alignment vertical="center"/>
    </xf>
    <xf numFmtId="9" fontId="21" fillId="0" borderId="0" xfId="773" applyNumberFormat="1">
      <alignment vertical="center"/>
    </xf>
    <xf numFmtId="0" fontId="21" fillId="0" borderId="0" xfId="28" applyFont="1" applyFill="1" applyAlignment="1">
      <alignment vertical="center"/>
    </xf>
    <xf numFmtId="0" fontId="0" fillId="0" borderId="0" xfId="0" applyFont="1" applyFill="1">
      <alignment vertical="center"/>
    </xf>
    <xf numFmtId="171" fontId="21" fillId="0" borderId="0" xfId="23" applyNumberFormat="1" applyAlignment="1">
      <alignment vertical="center"/>
    </xf>
    <xf numFmtId="0" fontId="0" fillId="0" borderId="0" xfId="7" applyFont="1" applyFill="1">
      <alignment vertical="center"/>
    </xf>
    <xf numFmtId="0" fontId="31" fillId="0" borderId="0" xfId="13" applyAlignment="1">
      <alignment horizontal="center" vertical="center"/>
    </xf>
    <xf numFmtId="3" fontId="21" fillId="0" borderId="2" xfId="16" applyNumberFormat="1">
      <alignment vertical="center"/>
      <protection locked="0"/>
    </xf>
    <xf numFmtId="200" fontId="21" fillId="23" borderId="60" xfId="119" applyNumberFormat="1" applyFont="1" applyFill="1" applyBorder="1" applyAlignment="1">
      <alignment horizontal="right" vertical="center"/>
    </xf>
    <xf numFmtId="0" fontId="24" fillId="0" borderId="0" xfId="0" applyFont="1" applyAlignment="1">
      <alignment horizontal="center" vertical="center"/>
    </xf>
    <xf numFmtId="0" fontId="24" fillId="0" borderId="0" xfId="0" applyFont="1" applyAlignment="1">
      <alignment horizontal="center" vertical="center" wrapText="1"/>
    </xf>
    <xf numFmtId="0" fontId="24" fillId="0" borderId="0" xfId="6" applyFill="1" applyAlignment="1">
      <alignment horizontal="center" vertical="center" wrapText="1"/>
    </xf>
    <xf numFmtId="0" fontId="24" fillId="0" borderId="0" xfId="6" applyFill="1" applyAlignment="1">
      <alignment horizontal="center" vertical="center"/>
    </xf>
    <xf numFmtId="0" fontId="0" fillId="0" borderId="0" xfId="0" applyFont="1" applyAlignment="1">
      <alignment horizontal="left" vertical="center" wrapText="1" indent="1"/>
    </xf>
    <xf numFmtId="49" fontId="0" fillId="0" borderId="0" xfId="0" applyNumberFormat="1" applyAlignment="1">
      <alignment vertical="center"/>
    </xf>
    <xf numFmtId="0" fontId="0" fillId="0" borderId="0" xfId="773" applyFont="1" applyAlignment="1">
      <alignment horizontal="left" vertical="center" indent="1"/>
    </xf>
    <xf numFmtId="0" fontId="21" fillId="0" borderId="0" xfId="773" applyFont="1" applyAlignment="1">
      <alignment horizontal="left" vertical="center" indent="1"/>
    </xf>
    <xf numFmtId="0" fontId="21" fillId="0" borderId="0" xfId="6" applyFont="1" applyFill="1" applyAlignment="1">
      <alignment horizontal="center" vertical="center"/>
    </xf>
    <xf numFmtId="166" fontId="21" fillId="0" borderId="0" xfId="6" applyNumberFormat="1" applyFont="1" applyFill="1" applyAlignment="1">
      <alignment horizontal="center" vertical="center"/>
    </xf>
    <xf numFmtId="171" fontId="21" fillId="0" borderId="0" xfId="6" applyNumberFormat="1" applyFont="1" applyFill="1" applyAlignment="1">
      <alignment horizontal="center" vertical="center"/>
    </xf>
    <xf numFmtId="0" fontId="21" fillId="0" borderId="0" xfId="773" applyAlignment="1">
      <alignment horizontal="left" vertical="center" indent="1"/>
    </xf>
    <xf numFmtId="3" fontId="21" fillId="0" borderId="0" xfId="773" applyNumberFormat="1">
      <alignment vertical="center"/>
    </xf>
    <xf numFmtId="170" fontId="21" fillId="23" borderId="0" xfId="24" applyNumberFormat="1" applyFont="1" applyFill="1" applyBorder="1" applyAlignment="1">
      <alignment horizontal="right" vertical="center"/>
    </xf>
    <xf numFmtId="9" fontId="0" fillId="0" borderId="0" xfId="24" applyFont="1" applyAlignment="1">
      <alignment vertical="center"/>
    </xf>
    <xf numFmtId="0" fontId="0" fillId="0" borderId="0" xfId="773" applyFont="1" applyAlignment="1">
      <alignment horizontal="left" vertical="center"/>
    </xf>
    <xf numFmtId="0" fontId="24" fillId="0" borderId="0" xfId="6" applyFill="1" applyAlignment="1">
      <alignment horizontal="left" vertical="center" indent="1"/>
    </xf>
    <xf numFmtId="0" fontId="24" fillId="0" borderId="0" xfId="15" applyFont="1" applyAlignment="1">
      <alignment horizontal="left" vertical="center" indent="1"/>
    </xf>
    <xf numFmtId="0" fontId="24" fillId="0" borderId="0" xfId="773" applyFont="1" applyAlignment="1">
      <alignment horizontal="left" vertical="center" indent="1"/>
    </xf>
    <xf numFmtId="0" fontId="21" fillId="0" borderId="0" xfId="15" applyAlignment="1">
      <alignment horizontal="left" vertical="center" indent="1"/>
    </xf>
    <xf numFmtId="0" fontId="21" fillId="0" borderId="0" xfId="773" applyFill="1" applyAlignment="1">
      <alignment horizontal="left" vertical="center" indent="1"/>
    </xf>
    <xf numFmtId="0" fontId="22" fillId="0" borderId="0" xfId="26" applyFont="1" applyFill="1" applyAlignment="1">
      <alignment horizontal="left" vertical="center"/>
    </xf>
    <xf numFmtId="0" fontId="0" fillId="0" borderId="0" xfId="25" applyFont="1" applyFill="1"/>
    <xf numFmtId="0" fontId="21" fillId="0" borderId="0" xfId="15" applyFill="1" applyAlignment="1">
      <alignment horizontal="left" vertical="center" indent="1"/>
    </xf>
    <xf numFmtId="0" fontId="21" fillId="0" borderId="0" xfId="7" applyFill="1" applyAlignment="1">
      <alignment horizontal="left" vertical="center" indent="1"/>
    </xf>
    <xf numFmtId="0" fontId="21" fillId="0" borderId="0" xfId="7" applyFill="1" applyProtection="1">
      <alignment vertical="center"/>
      <protection locked="0"/>
    </xf>
    <xf numFmtId="0" fontId="21" fillId="0" borderId="0" xfId="15" applyFill="1" applyProtection="1">
      <alignment vertical="center"/>
      <protection locked="0"/>
    </xf>
    <xf numFmtId="3" fontId="21" fillId="0" borderId="0" xfId="7" applyNumberFormat="1" applyFill="1" applyBorder="1" applyProtection="1">
      <alignment vertical="center"/>
      <protection locked="0"/>
    </xf>
    <xf numFmtId="1" fontId="37" fillId="0" borderId="0" xfId="0" applyNumberFormat="1" applyFont="1" applyFill="1">
      <alignment vertical="center"/>
    </xf>
    <xf numFmtId="1" fontId="0" fillId="0" borderId="0" xfId="0" applyNumberFormat="1" applyFill="1">
      <alignment vertical="center"/>
    </xf>
    <xf numFmtId="0" fontId="21" fillId="0" borderId="0" xfId="7" applyFill="1">
      <alignment vertical="center"/>
    </xf>
    <xf numFmtId="166" fontId="0" fillId="0" borderId="0" xfId="23" applyFont="1" applyAlignment="1">
      <alignment vertical="center"/>
    </xf>
    <xf numFmtId="240" fontId="32" fillId="0" borderId="0" xfId="23" applyNumberFormat="1" applyFont="1" applyAlignment="1">
      <alignment vertical="center"/>
    </xf>
    <xf numFmtId="2" fontId="21" fillId="0" borderId="2" xfId="16" applyNumberFormat="1" applyProtection="1">
      <alignment vertical="center"/>
    </xf>
    <xf numFmtId="171" fontId="21" fillId="0" borderId="0" xfId="23" applyNumberFormat="1" applyFill="1" applyAlignment="1" applyProtection="1">
      <alignment vertical="center"/>
    </xf>
    <xf numFmtId="171" fontId="24" fillId="4" borderId="0" xfId="19" applyNumberFormat="1" applyFont="1" applyAlignment="1" applyProtection="1">
      <alignment vertical="center"/>
    </xf>
    <xf numFmtId="0" fontId="21" fillId="0" borderId="0" xfId="15" applyProtection="1">
      <alignment vertical="center"/>
    </xf>
    <xf numFmtId="9" fontId="21" fillId="0" borderId="0" xfId="24" applyNumberFormat="1" applyFill="1" applyAlignment="1" applyProtection="1">
      <alignment vertical="center"/>
    </xf>
    <xf numFmtId="9" fontId="21" fillId="0" borderId="0" xfId="24" applyNumberFormat="1" applyAlignment="1" applyProtection="1">
      <alignment vertical="center"/>
    </xf>
    <xf numFmtId="171" fontId="21" fillId="4" borderId="0" xfId="19" applyNumberFormat="1" applyAlignment="1" applyProtection="1">
      <alignment vertical="center"/>
    </xf>
    <xf numFmtId="1" fontId="21" fillId="0" borderId="0" xfId="19" applyNumberFormat="1" applyFill="1" applyProtection="1">
      <alignment vertical="center"/>
    </xf>
    <xf numFmtId="170" fontId="21" fillId="0" borderId="0" xfId="24" applyNumberFormat="1" applyFill="1" applyAlignment="1" applyProtection="1">
      <alignment vertical="center"/>
    </xf>
    <xf numFmtId="166" fontId="21" fillId="0" borderId="0" xfId="23" applyFill="1" applyAlignment="1" applyProtection="1">
      <alignment vertical="center"/>
    </xf>
    <xf numFmtId="0" fontId="21" fillId="0" borderId="0" xfId="773" applyProtection="1">
      <alignment vertical="center"/>
    </xf>
    <xf numFmtId="170" fontId="21" fillId="0" borderId="0" xfId="24" applyNumberFormat="1" applyAlignment="1" applyProtection="1">
      <alignment vertical="center"/>
    </xf>
    <xf numFmtId="171" fontId="21" fillId="0" borderId="0" xfId="23" applyNumberFormat="1" applyFont="1" applyFill="1" applyAlignment="1" applyProtection="1">
      <alignment vertical="center"/>
    </xf>
    <xf numFmtId="0" fontId="0" fillId="0" borderId="0" xfId="0" applyProtection="1">
      <alignment vertical="center"/>
    </xf>
    <xf numFmtId="238" fontId="21" fillId="0" borderId="2" xfId="16" applyNumberFormat="1" applyProtection="1">
      <alignment vertical="center"/>
    </xf>
    <xf numFmtId="170" fontId="21" fillId="27" borderId="0" xfId="24" applyNumberFormat="1" applyFill="1" applyAlignment="1" applyProtection="1">
      <alignment vertical="center"/>
    </xf>
    <xf numFmtId="241" fontId="0" fillId="0" borderId="0" xfId="23" applyNumberFormat="1" applyFont="1" applyFill="1" applyAlignment="1">
      <alignment vertical="center"/>
    </xf>
    <xf numFmtId="238" fontId="0" fillId="0" borderId="0" xfId="0" applyNumberFormat="1">
      <alignment vertical="center"/>
    </xf>
    <xf numFmtId="0" fontId="0" fillId="0" borderId="0" xfId="0" applyAlignment="1">
      <alignment horizontal="right" vertical="center"/>
    </xf>
    <xf numFmtId="0" fontId="0" fillId="4" borderId="0" xfId="19" applyFont="1" applyAlignment="1">
      <alignment horizontal="center" vertical="center"/>
    </xf>
    <xf numFmtId="9" fontId="0" fillId="4" borderId="0" xfId="24" applyFont="1" applyFill="1" applyAlignment="1">
      <alignment horizontal="center" vertical="center"/>
    </xf>
    <xf numFmtId="209" fontId="0" fillId="4" borderId="0" xfId="24" applyNumberFormat="1" applyFont="1" applyFill="1" applyAlignment="1">
      <alignment horizontal="center" vertical="center"/>
    </xf>
    <xf numFmtId="0" fontId="0" fillId="4" borderId="0" xfId="24" applyNumberFormat="1" applyFont="1" applyFill="1" applyAlignment="1">
      <alignment horizontal="center" vertical="center"/>
    </xf>
    <xf numFmtId="0" fontId="0" fillId="0" borderId="0" xfId="0" applyAlignment="1">
      <alignment horizontal="center" vertical="center"/>
    </xf>
    <xf numFmtId="0" fontId="21" fillId="0" borderId="0" xfId="15" applyAlignment="1">
      <alignment horizontal="center" vertical="center"/>
    </xf>
    <xf numFmtId="0" fontId="32" fillId="0" borderId="0" xfId="2" applyNumberFormat="1" applyAlignment="1">
      <alignment horizontal="center" vertical="center"/>
    </xf>
    <xf numFmtId="0" fontId="21" fillId="0" borderId="0" xfId="15" applyBorder="1" applyProtection="1">
      <alignment vertical="center"/>
    </xf>
    <xf numFmtId="170" fontId="21" fillId="0" borderId="61" xfId="24" applyNumberFormat="1" applyBorder="1" applyAlignment="1" applyProtection="1">
      <alignment vertical="center"/>
    </xf>
    <xf numFmtId="170" fontId="21" fillId="4" borderId="0" xfId="19" applyNumberFormat="1" applyFont="1" applyBorder="1" applyAlignment="1">
      <alignment horizontal="right" vertical="center"/>
    </xf>
    <xf numFmtId="170" fontId="21" fillId="0" borderId="2" xfId="24" applyNumberFormat="1" applyBorder="1" applyAlignment="1" applyProtection="1">
      <alignment vertical="center"/>
    </xf>
    <xf numFmtId="0" fontId="173" fillId="90" borderId="0" xfId="0" applyFont="1" applyFill="1" applyAlignment="1">
      <alignment horizontal="center" vertical="center"/>
    </xf>
    <xf numFmtId="0" fontId="173" fillId="91" borderId="0" xfId="0" applyFont="1" applyFill="1" applyAlignment="1">
      <alignment horizontal="center" vertical="center"/>
    </xf>
    <xf numFmtId="0" fontId="173" fillId="91" borderId="80" xfId="0" applyFont="1" applyFill="1" applyBorder="1" applyAlignment="1">
      <alignment horizontal="center" vertical="center"/>
    </xf>
    <xf numFmtId="0" fontId="31" fillId="0" borderId="0" xfId="18" applyFill="1" applyAlignment="1">
      <alignment vertical="center"/>
    </xf>
    <xf numFmtId="0" fontId="173" fillId="90" borderId="0" xfId="0" applyFont="1" applyFill="1" applyBorder="1" applyAlignment="1">
      <alignment horizontal="center" vertical="center"/>
    </xf>
    <xf numFmtId="9" fontId="21" fillId="0" borderId="1" xfId="17" applyNumberFormat="1" applyAlignment="1" applyProtection="1">
      <alignment horizontal="right" vertical="center"/>
    </xf>
    <xf numFmtId="0" fontId="173" fillId="91" borderId="0" xfId="0" applyFont="1" applyFill="1" applyBorder="1" applyAlignment="1">
      <alignment horizontal="center" vertical="center"/>
    </xf>
    <xf numFmtId="9" fontId="21" fillId="0" borderId="79" xfId="17" applyNumberFormat="1" applyBorder="1" applyAlignment="1" applyProtection="1">
      <alignment vertical="center"/>
    </xf>
    <xf numFmtId="171" fontId="21" fillId="0" borderId="2" xfId="16" applyNumberFormat="1" applyProtection="1">
      <alignment vertical="center"/>
    </xf>
    <xf numFmtId="171" fontId="21" fillId="0" borderId="77" xfId="16" applyNumberFormat="1" applyBorder="1" applyProtection="1">
      <alignment vertical="center"/>
    </xf>
    <xf numFmtId="170" fontId="21" fillId="0" borderId="79" xfId="17" applyNumberFormat="1" applyBorder="1" applyAlignment="1" applyProtection="1">
      <alignment vertical="center"/>
    </xf>
    <xf numFmtId="0" fontId="24" fillId="0" borderId="0" xfId="15" applyFont="1" applyFill="1">
      <alignment vertical="center"/>
    </xf>
    <xf numFmtId="171" fontId="21" fillId="0" borderId="2" xfId="16" applyNumberFormat="1" applyAlignment="1" applyProtection="1">
      <alignment vertical="center"/>
    </xf>
    <xf numFmtId="171" fontId="21" fillId="0" borderId="77" xfId="16" applyNumberFormat="1" applyBorder="1" applyAlignment="1" applyProtection="1">
      <alignment vertical="center"/>
    </xf>
    <xf numFmtId="0" fontId="23" fillId="0" borderId="0" xfId="4" applyAlignment="1">
      <alignment vertical="center"/>
    </xf>
    <xf numFmtId="0" fontId="31" fillId="0" borderId="0" xfId="18" applyNumberFormat="1" applyAlignment="1">
      <alignment vertical="center"/>
    </xf>
    <xf numFmtId="241" fontId="21" fillId="4" borderId="0" xfId="23" applyNumberFormat="1" applyFill="1" applyAlignment="1">
      <alignment vertical="center"/>
    </xf>
    <xf numFmtId="0" fontId="31" fillId="0" borderId="0" xfId="18" applyAlignment="1">
      <alignment vertical="center" wrapText="1"/>
    </xf>
    <xf numFmtId="170" fontId="0" fillId="4" borderId="0" xfId="24" applyNumberFormat="1" applyFont="1" applyFill="1" applyAlignment="1">
      <alignment horizontal="center" vertical="center"/>
    </xf>
    <xf numFmtId="170" fontId="21" fillId="0" borderId="0" xfId="24" applyNumberFormat="1" applyAlignment="1">
      <alignment vertical="center"/>
    </xf>
    <xf numFmtId="0" fontId="174" fillId="0" borderId="0" xfId="5" applyFont="1" applyAlignment="1">
      <alignment vertical="center"/>
    </xf>
    <xf numFmtId="0" fontId="28" fillId="0" borderId="0" xfId="8" applyAlignment="1">
      <alignment horizontal="right" vertical="center"/>
    </xf>
    <xf numFmtId="0" fontId="24" fillId="0" borderId="0" xfId="0" applyFont="1" applyAlignment="1">
      <alignment horizontal="right" vertical="center"/>
    </xf>
    <xf numFmtId="0" fontId="24" fillId="0" borderId="0" xfId="0" applyFont="1" applyAlignment="1">
      <alignment horizontal="right" vertical="center" wrapText="1"/>
    </xf>
    <xf numFmtId="0" fontId="0" fillId="0" borderId="0" xfId="0" applyAlignment="1">
      <alignment horizontal="left" vertical="top"/>
    </xf>
    <xf numFmtId="3" fontId="21" fillId="0" borderId="2" xfId="16" applyNumberFormat="1" applyProtection="1">
      <alignment vertical="center"/>
    </xf>
    <xf numFmtId="2" fontId="21" fillId="0" borderId="78" xfId="16" applyNumberFormat="1" applyBorder="1">
      <alignment vertical="center"/>
      <protection locked="0"/>
    </xf>
    <xf numFmtId="3" fontId="21" fillId="0" borderId="78" xfId="16" applyNumberFormat="1" applyBorder="1" applyProtection="1">
      <alignment vertical="center"/>
    </xf>
    <xf numFmtId="3" fontId="21" fillId="0" borderId="78" xfId="16" applyNumberFormat="1" applyBorder="1">
      <alignment vertical="center"/>
      <protection locked="0"/>
    </xf>
    <xf numFmtId="0" fontId="32" fillId="0" borderId="82" xfId="2" applyNumberFormat="1" applyBorder="1">
      <alignment vertical="center"/>
    </xf>
    <xf numFmtId="0" fontId="173" fillId="90" borderId="82" xfId="0" applyFont="1" applyFill="1" applyBorder="1" applyAlignment="1">
      <alignment horizontal="center" vertical="center"/>
    </xf>
    <xf numFmtId="0" fontId="0" fillId="0" borderId="82" xfId="0" applyBorder="1">
      <alignment vertical="center"/>
    </xf>
    <xf numFmtId="2" fontId="21" fillId="0" borderId="83" xfId="16" applyNumberFormat="1" applyBorder="1">
      <alignment vertical="center"/>
      <protection locked="0"/>
    </xf>
    <xf numFmtId="0" fontId="21" fillId="0" borderId="82" xfId="15" applyBorder="1" applyProtection="1">
      <alignment vertical="center"/>
      <protection locked="0"/>
    </xf>
    <xf numFmtId="2" fontId="0" fillId="0" borderId="82" xfId="0" applyNumberFormat="1" applyBorder="1">
      <alignment vertical="center"/>
    </xf>
    <xf numFmtId="170" fontId="21" fillId="23" borderId="82" xfId="24" applyNumberFormat="1" applyFont="1" applyFill="1" applyBorder="1" applyAlignment="1">
      <alignment horizontal="right" vertical="center"/>
    </xf>
    <xf numFmtId="2" fontId="21" fillId="0" borderId="83" xfId="16" applyNumberFormat="1" applyBorder="1" applyProtection="1">
      <alignment vertical="center"/>
    </xf>
    <xf numFmtId="3" fontId="21" fillId="0" borderId="83" xfId="16" applyNumberFormat="1" applyBorder="1">
      <alignment vertical="center"/>
      <protection locked="0"/>
    </xf>
    <xf numFmtId="0" fontId="38" fillId="0" borderId="82" xfId="0" applyFont="1" applyBorder="1">
      <alignment vertical="center"/>
    </xf>
    <xf numFmtId="3" fontId="21" fillId="0" borderId="82" xfId="7" applyNumberFormat="1" applyFill="1" applyBorder="1" applyProtection="1">
      <alignment vertical="center"/>
      <protection locked="0"/>
    </xf>
    <xf numFmtId="1" fontId="37" fillId="0" borderId="82" xfId="0" applyNumberFormat="1" applyFont="1" applyFill="1" applyBorder="1">
      <alignment vertical="center"/>
    </xf>
    <xf numFmtId="0" fontId="24" fillId="0" borderId="82" xfId="0" applyFont="1" applyBorder="1">
      <alignment vertical="center"/>
    </xf>
    <xf numFmtId="0" fontId="0" fillId="0" borderId="82" xfId="0" applyBorder="1" applyProtection="1">
      <alignment vertical="center"/>
    </xf>
    <xf numFmtId="170" fontId="21" fillId="23" borderId="0" xfId="773" applyNumberFormat="1" applyFill="1">
      <alignment vertical="center"/>
    </xf>
    <xf numFmtId="171" fontId="21" fillId="0" borderId="2" xfId="7" applyNumberFormat="1" applyFill="1" applyBorder="1" applyAlignment="1" applyProtection="1">
      <alignment vertical="center"/>
    </xf>
    <xf numFmtId="171" fontId="21" fillId="0" borderId="77" xfId="7" applyNumberFormat="1" applyFill="1" applyBorder="1" applyAlignment="1" applyProtection="1">
      <alignment vertical="center"/>
    </xf>
    <xf numFmtId="0" fontId="0" fillId="0" borderId="0" xfId="0" applyAlignment="1">
      <alignment vertical="center" wrapText="1"/>
    </xf>
    <xf numFmtId="3" fontId="21" fillId="0" borderId="83" xfId="16" applyNumberFormat="1" applyBorder="1" applyProtection="1">
      <alignment vertical="center"/>
    </xf>
    <xf numFmtId="10" fontId="21" fillId="0" borderId="0" xfId="24" applyNumberFormat="1" applyAlignment="1">
      <alignment vertical="center"/>
    </xf>
    <xf numFmtId="0" fontId="28" fillId="0" borderId="0" xfId="8" applyFont="1">
      <alignment vertical="center"/>
    </xf>
    <xf numFmtId="0" fontId="0" fillId="0" borderId="82" xfId="0" applyBorder="1" applyAlignment="1">
      <alignment vertical="center"/>
    </xf>
    <xf numFmtId="0" fontId="25" fillId="0" borderId="85" xfId="26" applyFill="1" applyBorder="1">
      <alignment vertical="center"/>
    </xf>
    <xf numFmtId="0" fontId="21" fillId="0" borderId="85" xfId="773" applyBorder="1">
      <alignment vertical="center"/>
    </xf>
    <xf numFmtId="0" fontId="173" fillId="90" borderId="85" xfId="0" applyFont="1" applyFill="1" applyBorder="1" applyAlignment="1">
      <alignment horizontal="center" vertical="center"/>
    </xf>
    <xf numFmtId="171" fontId="21" fillId="4" borderId="0" xfId="19" applyNumberFormat="1" applyFont="1" applyAlignment="1" applyProtection="1">
      <alignment vertical="center"/>
    </xf>
    <xf numFmtId="241" fontId="0" fillId="4" borderId="86" xfId="23" applyNumberFormat="1" applyFont="1" applyFill="1" applyBorder="1" applyAlignment="1">
      <alignment vertical="center"/>
    </xf>
    <xf numFmtId="241" fontId="0" fillId="4" borderId="0" xfId="23" applyNumberFormat="1" applyFont="1" applyFill="1" applyBorder="1" applyAlignment="1">
      <alignment vertical="center"/>
    </xf>
    <xf numFmtId="241" fontId="21" fillId="4" borderId="0" xfId="23" applyNumberFormat="1" applyFill="1" applyBorder="1" applyAlignment="1">
      <alignment vertical="center"/>
    </xf>
    <xf numFmtId="241" fontId="21" fillId="4" borderId="85" xfId="23" applyNumberFormat="1" applyFill="1" applyBorder="1" applyAlignment="1">
      <alignment vertical="center"/>
    </xf>
    <xf numFmtId="241" fontId="0" fillId="4" borderId="85" xfId="23" applyNumberFormat="1" applyFont="1" applyFill="1" applyBorder="1" applyAlignment="1">
      <alignment vertical="center"/>
    </xf>
    <xf numFmtId="0" fontId="0" fillId="0" borderId="0" xfId="0" applyFont="1" applyAlignment="1">
      <alignment horizontal="left" vertical="center" wrapText="1"/>
    </xf>
    <xf numFmtId="0" fontId="31" fillId="0" borderId="0" xfId="18" applyBorder="1" applyAlignment="1">
      <alignment vertical="center"/>
    </xf>
    <xf numFmtId="0" fontId="31" fillId="0" borderId="82" xfId="18" applyBorder="1" applyAlignment="1">
      <alignment vertical="center"/>
    </xf>
    <xf numFmtId="2" fontId="21" fillId="0" borderId="2" xfId="16" applyNumberFormat="1" applyFill="1" applyProtection="1">
      <alignment vertical="center"/>
    </xf>
    <xf numFmtId="0" fontId="178" fillId="0" borderId="0" xfId="18" applyFont="1" applyBorder="1" applyAlignment="1">
      <alignment vertical="center"/>
    </xf>
    <xf numFmtId="171" fontId="21" fillId="92" borderId="2" xfId="16" applyNumberFormat="1" applyFill="1" applyProtection="1">
      <alignment vertical="center"/>
    </xf>
    <xf numFmtId="0" fontId="21" fillId="93" borderId="0" xfId="773" applyFill="1">
      <alignment vertical="center"/>
    </xf>
    <xf numFmtId="241" fontId="21" fillId="0" borderId="0" xfId="23" applyNumberFormat="1" applyAlignment="1">
      <alignment vertical="center"/>
    </xf>
    <xf numFmtId="171" fontId="21" fillId="4" borderId="0" xfId="23" applyNumberFormat="1" applyFill="1" applyAlignment="1">
      <alignment vertical="center"/>
    </xf>
    <xf numFmtId="0" fontId="21" fillId="0" borderId="0" xfId="25342" applyAlignment="1">
      <alignment vertical="center"/>
    </xf>
    <xf numFmtId="0" fontId="20" fillId="0" borderId="0" xfId="5" applyAlignment="1">
      <alignment vertical="center" wrapText="1"/>
    </xf>
    <xf numFmtId="0" fontId="20" fillId="0" borderId="0" xfId="5" applyAlignment="1">
      <alignment horizontal="right" vertical="center" wrapText="1"/>
    </xf>
    <xf numFmtId="0" fontId="20" fillId="0" borderId="0" xfId="5" applyAlignment="1">
      <alignment horizontal="center" vertical="center" wrapText="1"/>
    </xf>
    <xf numFmtId="2" fontId="0" fillId="4" borderId="0" xfId="24" applyNumberFormat="1" applyFont="1" applyFill="1" applyAlignment="1">
      <alignment horizontal="center" vertical="center"/>
    </xf>
    <xf numFmtId="0" fontId="0" fillId="0" borderId="0" xfId="0" applyFont="1" applyAlignment="1">
      <alignment vertical="center"/>
    </xf>
    <xf numFmtId="0" fontId="0" fillId="0" borderId="0" xfId="0" applyFont="1" applyAlignment="1">
      <alignment vertical="center"/>
    </xf>
    <xf numFmtId="0" fontId="31" fillId="0" borderId="0" xfId="18" applyAlignment="1">
      <alignment horizontal="center" vertical="center"/>
    </xf>
    <xf numFmtId="0" fontId="31" fillId="0" borderId="90" xfId="18" applyBorder="1" applyAlignment="1">
      <alignment vertical="center"/>
    </xf>
    <xf numFmtId="2" fontId="21" fillId="0" borderId="2" xfId="7" applyNumberFormat="1" applyFill="1" applyBorder="1" applyProtection="1">
      <alignment vertical="center"/>
    </xf>
    <xf numFmtId="2" fontId="21" fillId="4" borderId="0" xfId="19" applyNumberFormat="1" applyProtection="1">
      <alignment vertical="center"/>
    </xf>
    <xf numFmtId="2" fontId="21" fillId="4" borderId="90" xfId="19" applyNumberFormat="1" applyBorder="1" applyProtection="1">
      <alignment vertical="center"/>
    </xf>
    <xf numFmtId="0" fontId="31" fillId="0" borderId="84" xfId="18" applyBorder="1" applyAlignment="1">
      <alignment vertical="center" wrapText="1"/>
    </xf>
    <xf numFmtId="241" fontId="21" fillId="4" borderId="90" xfId="23" applyNumberFormat="1" applyFill="1" applyBorder="1" applyAlignment="1" applyProtection="1">
      <alignment vertical="center"/>
    </xf>
    <xf numFmtId="241" fontId="21" fillId="4" borderId="0" xfId="23" applyNumberFormat="1" applyFill="1" applyAlignment="1" applyProtection="1">
      <alignment vertical="center"/>
    </xf>
    <xf numFmtId="2" fontId="21" fillId="0" borderId="0" xfId="15" applyNumberFormat="1" applyProtection="1">
      <alignment vertical="center"/>
    </xf>
    <xf numFmtId="241" fontId="21" fillId="0" borderId="0" xfId="23" applyNumberFormat="1" applyAlignment="1" applyProtection="1">
      <alignment vertical="center"/>
    </xf>
    <xf numFmtId="0" fontId="31" fillId="0" borderId="0" xfId="18" applyAlignment="1">
      <alignment horizontal="center" vertical="center"/>
    </xf>
    <xf numFmtId="0" fontId="25" fillId="0" borderId="0" xfId="26" applyFill="1" applyBorder="1" applyAlignment="1">
      <alignment horizontal="center" vertical="center"/>
    </xf>
    <xf numFmtId="0" fontId="21" fillId="0" borderId="0" xfId="773" applyAlignment="1">
      <alignment horizontal="center" vertical="center"/>
    </xf>
    <xf numFmtId="0" fontId="24" fillId="0" borderId="0" xfId="773" applyFont="1" applyAlignment="1">
      <alignment horizontal="center" vertical="center"/>
    </xf>
    <xf numFmtId="9" fontId="21" fillId="0" borderId="0" xfId="773" applyNumberFormat="1" applyAlignment="1">
      <alignment horizontal="center" vertical="center"/>
    </xf>
    <xf numFmtId="241" fontId="24" fillId="0" borderId="0" xfId="23" applyNumberFormat="1" applyFont="1" applyAlignment="1" applyProtection="1">
      <alignment vertical="center"/>
    </xf>
    <xf numFmtId="171" fontId="21" fillId="0" borderId="0" xfId="19" applyNumberFormat="1" applyFill="1" applyAlignment="1" applyProtection="1">
      <alignment vertical="center"/>
    </xf>
    <xf numFmtId="170" fontId="21" fillId="0" borderId="0" xfId="24" applyNumberFormat="1" applyFill="1" applyAlignment="1">
      <alignment vertical="center"/>
    </xf>
    <xf numFmtId="171" fontId="24" fillId="0" borderId="0" xfId="19" applyNumberFormat="1" applyFont="1" applyFill="1" applyAlignment="1" applyProtection="1">
      <alignment vertical="center"/>
    </xf>
    <xf numFmtId="241" fontId="21" fillId="0" borderId="0" xfId="23" applyNumberFormat="1" applyFont="1" applyAlignment="1" applyProtection="1">
      <alignment vertical="center"/>
    </xf>
    <xf numFmtId="0" fontId="0" fillId="0" borderId="0" xfId="25342" applyFont="1" applyAlignment="1">
      <alignment vertical="center"/>
    </xf>
    <xf numFmtId="9" fontId="21" fillId="0" borderId="0" xfId="24" applyFill="1" applyBorder="1" applyAlignment="1" applyProtection="1">
      <alignment vertical="center"/>
    </xf>
    <xf numFmtId="0" fontId="0" fillId="0" borderId="0" xfId="0" applyFont="1" applyAlignment="1">
      <alignment horizontal="center" vertical="center"/>
    </xf>
    <xf numFmtId="9" fontId="21" fillId="0" borderId="0" xfId="24" applyFont="1" applyAlignment="1">
      <alignment vertical="center"/>
    </xf>
    <xf numFmtId="171" fontId="21" fillId="0" borderId="0" xfId="19" applyNumberFormat="1" applyFont="1" applyFill="1" applyAlignment="1" applyProtection="1">
      <alignment vertical="center"/>
    </xf>
    <xf numFmtId="171" fontId="24" fillId="0" borderId="0" xfId="0" applyNumberFormat="1" applyFont="1" applyFill="1">
      <alignment vertical="center"/>
    </xf>
    <xf numFmtId="209" fontId="31" fillId="0" borderId="0" xfId="18" applyNumberFormat="1" applyAlignment="1">
      <alignment horizontal="center" vertical="center"/>
    </xf>
    <xf numFmtId="9" fontId="0" fillId="0" borderId="0" xfId="24" applyFont="1" applyFill="1" applyAlignment="1">
      <alignment vertical="center"/>
    </xf>
    <xf numFmtId="170" fontId="21" fillId="0" borderId="2" xfId="7" applyNumberFormat="1" applyFill="1" applyBorder="1" applyAlignment="1" applyProtection="1">
      <alignment vertical="center"/>
    </xf>
    <xf numFmtId="170" fontId="21" fillId="0" borderId="83" xfId="7" applyNumberFormat="1" applyFill="1" applyBorder="1" applyAlignment="1" applyProtection="1">
      <alignment vertical="center"/>
    </xf>
    <xf numFmtId="170" fontId="21" fillId="0" borderId="78" xfId="7" applyNumberFormat="1" applyFill="1" applyBorder="1" applyAlignment="1" applyProtection="1">
      <alignment vertical="center"/>
      <protection locked="0"/>
    </xf>
    <xf numFmtId="170" fontId="21" fillId="0" borderId="2" xfId="7" applyNumberFormat="1" applyFill="1" applyBorder="1" applyProtection="1">
      <alignment vertical="center"/>
      <protection locked="0"/>
    </xf>
    <xf numFmtId="170" fontId="0" fillId="0" borderId="82" xfId="0" applyNumberFormat="1" applyBorder="1">
      <alignment vertical="center"/>
    </xf>
    <xf numFmtId="170" fontId="0" fillId="4" borderId="0" xfId="19" applyNumberFormat="1" applyFont="1">
      <alignment vertical="center"/>
    </xf>
    <xf numFmtId="0" fontId="0" fillId="0" borderId="0" xfId="15" applyFont="1" applyAlignment="1">
      <alignment horizontal="left" vertical="center" indent="1"/>
    </xf>
    <xf numFmtId="0" fontId="31" fillId="0" borderId="0" xfId="18" applyAlignment="1">
      <alignment horizontal="center" vertical="center"/>
    </xf>
    <xf numFmtId="0" fontId="31" fillId="0" borderId="0" xfId="18" applyAlignment="1">
      <alignment horizontal="center" vertical="center"/>
    </xf>
    <xf numFmtId="0" fontId="29" fillId="0" borderId="0" xfId="773" applyFont="1" applyAlignment="1">
      <alignment horizontal="left" vertical="center" indent="1"/>
    </xf>
    <xf numFmtId="170" fontId="21" fillId="0" borderId="0" xfId="17" applyNumberFormat="1" applyBorder="1" applyAlignment="1" applyProtection="1">
      <alignment vertical="center"/>
    </xf>
    <xf numFmtId="0" fontId="0" fillId="0" borderId="0" xfId="773" applyFont="1" applyFill="1">
      <alignment vertical="center"/>
    </xf>
    <xf numFmtId="0" fontId="31" fillId="0" borderId="0" xfId="18" applyAlignment="1">
      <alignment horizontal="center" vertical="center"/>
    </xf>
    <xf numFmtId="171" fontId="21" fillId="0" borderId="0" xfId="23" applyNumberFormat="1" applyFont="1" applyAlignment="1" applyProtection="1">
      <alignment vertical="center"/>
    </xf>
    <xf numFmtId="170" fontId="21" fillId="27" borderId="79" xfId="17" applyNumberFormat="1" applyFill="1" applyBorder="1" applyAlignment="1" applyProtection="1">
      <alignment vertical="center"/>
    </xf>
    <xf numFmtId="0" fontId="24" fillId="0" borderId="0" xfId="6" applyAlignment="1">
      <alignment horizontal="center" vertical="center" wrapText="1"/>
    </xf>
    <xf numFmtId="0" fontId="21" fillId="0" borderId="1" xfId="17" applyAlignment="1" applyProtection="1">
      <alignment vertical="center" wrapText="1"/>
    </xf>
    <xf numFmtId="9" fontId="31" fillId="0" borderId="0" xfId="24" applyFont="1" applyAlignment="1">
      <alignment horizontal="center" vertical="center"/>
    </xf>
    <xf numFmtId="171" fontId="0" fillId="4" borderId="0" xfId="19" applyNumberFormat="1" applyFont="1">
      <alignment vertical="center"/>
    </xf>
    <xf numFmtId="241" fontId="21" fillId="4" borderId="0" xfId="19" applyNumberFormat="1" applyFont="1" applyAlignment="1" applyProtection="1">
      <alignment vertical="center"/>
    </xf>
    <xf numFmtId="0" fontId="181" fillId="0" borderId="0" xfId="8" applyFont="1" applyAlignment="1">
      <alignment vertical="center"/>
    </xf>
    <xf numFmtId="9" fontId="0" fillId="0" borderId="0" xfId="24" applyNumberFormat="1" applyFont="1" applyFill="1" applyAlignment="1">
      <alignment vertical="center"/>
    </xf>
    <xf numFmtId="9" fontId="21" fillId="0" borderId="0" xfId="24" applyFont="1" applyBorder="1" applyAlignment="1">
      <alignment vertical="center"/>
    </xf>
    <xf numFmtId="9" fontId="21" fillId="0" borderId="94" xfId="17" applyNumberFormat="1" applyBorder="1">
      <alignment vertical="center"/>
      <protection locked="0"/>
    </xf>
    <xf numFmtId="9" fontId="21" fillId="0" borderId="2" xfId="24" applyBorder="1" applyAlignment="1" applyProtection="1">
      <alignment vertical="center"/>
    </xf>
    <xf numFmtId="0" fontId="31" fillId="0" borderId="0" xfId="18" applyAlignment="1">
      <alignment horizontal="center" vertical="center"/>
    </xf>
    <xf numFmtId="0" fontId="26" fillId="0" borderId="0" xfId="21" applyAlignment="1">
      <alignment horizontal="center" vertical="center"/>
    </xf>
    <xf numFmtId="0" fontId="26" fillId="0" borderId="0" xfId="21">
      <alignment vertical="center"/>
    </xf>
    <xf numFmtId="3" fontId="0" fillId="0" borderId="0" xfId="0" applyNumberFormat="1" applyAlignment="1"/>
    <xf numFmtId="2" fontId="21" fillId="0" borderId="78" xfId="7" applyNumberFormat="1" applyFill="1" applyBorder="1" applyProtection="1">
      <alignment vertical="center"/>
    </xf>
    <xf numFmtId="170" fontId="31" fillId="0" borderId="0" xfId="18" applyNumberFormat="1" applyAlignment="1" applyProtection="1">
      <alignment vertical="center"/>
    </xf>
    <xf numFmtId="0" fontId="31" fillId="0" borderId="92" xfId="18" applyBorder="1" applyAlignment="1">
      <alignment vertical="center"/>
    </xf>
    <xf numFmtId="9" fontId="21" fillId="0" borderId="2" xfId="16" applyNumberFormat="1" applyAlignment="1" applyProtection="1">
      <alignment horizontal="right" vertical="center"/>
    </xf>
    <xf numFmtId="170" fontId="31" fillId="0" borderId="0" xfId="24" applyNumberFormat="1" applyFont="1" applyAlignment="1">
      <alignment horizontal="center" vertical="center"/>
    </xf>
    <xf numFmtId="166" fontId="21" fillId="0" borderId="0" xfId="23" applyAlignment="1">
      <alignment vertical="center"/>
    </xf>
    <xf numFmtId="171" fontId="0" fillId="0" borderId="0" xfId="0" applyNumberFormat="1" applyFont="1" applyFill="1">
      <alignment vertical="center"/>
    </xf>
    <xf numFmtId="241" fontId="21" fillId="0" borderId="0" xfId="23" applyNumberFormat="1" applyFont="1" applyAlignment="1">
      <alignment vertical="center"/>
    </xf>
    <xf numFmtId="0" fontId="21" fillId="0" borderId="0" xfId="773" applyFont="1" applyAlignment="1">
      <alignment horizontal="center" vertical="center"/>
    </xf>
    <xf numFmtId="241" fontId="31" fillId="0" borderId="0" xfId="18" applyNumberFormat="1" applyBorder="1" applyAlignment="1" applyProtection="1">
      <alignment vertical="center"/>
    </xf>
    <xf numFmtId="241" fontId="0" fillId="27" borderId="0" xfId="23" applyNumberFormat="1" applyFont="1" applyFill="1" applyAlignment="1">
      <alignment vertical="center"/>
    </xf>
    <xf numFmtId="0" fontId="31" fillId="0" borderId="0" xfId="18" applyAlignment="1">
      <alignment horizontal="center" vertical="center"/>
    </xf>
    <xf numFmtId="0" fontId="31" fillId="0" borderId="0" xfId="18" applyAlignment="1">
      <alignment horizontal="center" vertical="center"/>
    </xf>
    <xf numFmtId="171" fontId="21" fillId="0" borderId="1" xfId="17" applyNumberFormat="1" applyAlignment="1">
      <alignment vertical="center"/>
      <protection locked="0"/>
    </xf>
    <xf numFmtId="171" fontId="21" fillId="0" borderId="1" xfId="17" applyNumberFormat="1" applyAlignment="1" applyProtection="1">
      <alignment vertical="center"/>
    </xf>
    <xf numFmtId="9" fontId="21" fillId="0" borderId="0" xfId="17" applyNumberFormat="1" applyBorder="1" applyAlignment="1" applyProtection="1">
      <alignment vertical="center"/>
    </xf>
    <xf numFmtId="171" fontId="24" fillId="4" borderId="0" xfId="19" applyNumberFormat="1" applyFont="1">
      <alignment vertical="center"/>
    </xf>
    <xf numFmtId="241" fontId="21" fillId="4" borderId="0" xfId="19" applyNumberFormat="1" applyFont="1" applyAlignment="1">
      <alignment vertical="center"/>
    </xf>
    <xf numFmtId="241" fontId="21" fillId="4" borderId="0" xfId="19" applyNumberFormat="1" applyBorder="1" applyAlignment="1" applyProtection="1">
      <alignment vertical="center"/>
    </xf>
    <xf numFmtId="3" fontId="21" fillId="4" borderId="0" xfId="19" applyNumberFormat="1">
      <alignment vertical="center"/>
    </xf>
    <xf numFmtId="0" fontId="0" fillId="0" borderId="0" xfId="773" applyFont="1" applyAlignment="1">
      <alignment horizontal="center" vertical="center"/>
    </xf>
    <xf numFmtId="0" fontId="31" fillId="0" borderId="0" xfId="18" applyAlignment="1">
      <alignment horizontal="center" vertical="center"/>
    </xf>
    <xf numFmtId="49" fontId="0" fillId="0" borderId="0" xfId="7" applyNumberFormat="1" applyFont="1" applyFill="1" applyAlignment="1">
      <alignment vertical="center"/>
    </xf>
    <xf numFmtId="171" fontId="21" fillId="2" borderId="96" xfId="7" applyNumberFormat="1" applyBorder="1" applyProtection="1">
      <alignment vertical="center"/>
    </xf>
    <xf numFmtId="9" fontId="21" fillId="0" borderId="77" xfId="24" applyBorder="1" applyAlignment="1" applyProtection="1">
      <alignment vertical="center"/>
    </xf>
    <xf numFmtId="171" fontId="31" fillId="0" borderId="0" xfId="18" applyNumberFormat="1" applyFill="1" applyBorder="1" applyAlignment="1">
      <alignment horizontal="center" vertical="center"/>
    </xf>
    <xf numFmtId="171" fontId="21" fillId="0" borderId="0" xfId="23" applyNumberFormat="1" applyBorder="1" applyAlignment="1">
      <alignment vertical="center"/>
    </xf>
    <xf numFmtId="171" fontId="24" fillId="4" borderId="0" xfId="19" applyNumberFormat="1" applyFont="1" applyBorder="1" applyAlignment="1" applyProtection="1">
      <alignment vertical="center"/>
    </xf>
    <xf numFmtId="171" fontId="21" fillId="4" borderId="0" xfId="19" applyNumberFormat="1" applyFont="1" applyBorder="1" applyAlignment="1" applyProtection="1">
      <alignment vertical="center"/>
    </xf>
    <xf numFmtId="241" fontId="24" fillId="0" borderId="0" xfId="23" applyNumberFormat="1" applyFont="1" applyBorder="1" applyAlignment="1" applyProtection="1">
      <alignment vertical="center"/>
    </xf>
    <xf numFmtId="9" fontId="21" fillId="0" borderId="0" xfId="24" applyNumberFormat="1" applyBorder="1" applyAlignment="1" applyProtection="1">
      <alignment vertical="center"/>
    </xf>
    <xf numFmtId="171" fontId="21" fillId="0" borderId="0" xfId="23" applyNumberFormat="1" applyFill="1" applyBorder="1" applyAlignment="1" applyProtection="1">
      <alignment vertical="center"/>
    </xf>
    <xf numFmtId="9" fontId="21" fillId="0" borderId="0" xfId="24" applyNumberFormat="1" applyFill="1" applyBorder="1" applyAlignment="1" applyProtection="1">
      <alignment vertical="center"/>
    </xf>
    <xf numFmtId="171" fontId="21" fillId="0" borderId="0" xfId="23" applyNumberFormat="1" applyFill="1" applyBorder="1" applyAlignment="1" applyProtection="1">
      <alignment vertical="center"/>
      <protection locked="0"/>
    </xf>
    <xf numFmtId="171" fontId="32" fillId="0" borderId="0" xfId="2" applyNumberFormat="1" applyBorder="1" applyAlignment="1">
      <alignment vertical="center"/>
    </xf>
    <xf numFmtId="170" fontId="21" fillId="0" borderId="0" xfId="24" applyNumberFormat="1" applyFill="1" applyBorder="1" applyAlignment="1" applyProtection="1">
      <alignment vertical="center"/>
    </xf>
    <xf numFmtId="1" fontId="21" fillId="0" borderId="0" xfId="19" applyNumberFormat="1" applyFill="1" applyBorder="1" applyProtection="1">
      <alignment vertical="center"/>
    </xf>
    <xf numFmtId="0" fontId="21" fillId="0" borderId="0" xfId="773" applyBorder="1" applyProtection="1">
      <alignment vertical="center"/>
    </xf>
    <xf numFmtId="0" fontId="21" fillId="0" borderId="0" xfId="773" applyBorder="1">
      <alignment vertical="center"/>
    </xf>
    <xf numFmtId="1" fontId="21" fillId="0" borderId="0" xfId="19" applyNumberFormat="1" applyFill="1" applyBorder="1" applyProtection="1">
      <alignment vertical="center"/>
      <protection locked="0"/>
    </xf>
    <xf numFmtId="170" fontId="21" fillId="27" borderId="0" xfId="24" applyNumberFormat="1" applyFill="1" applyBorder="1" applyAlignment="1" applyProtection="1">
      <alignment vertical="center"/>
    </xf>
    <xf numFmtId="171" fontId="21" fillId="0" borderId="0" xfId="23" applyNumberFormat="1" applyFont="1" applyFill="1" applyBorder="1" applyAlignment="1" applyProtection="1">
      <alignment vertical="center"/>
    </xf>
    <xf numFmtId="3" fontId="21" fillId="0" borderId="0" xfId="773" applyNumberFormat="1" applyBorder="1">
      <alignment vertical="center"/>
    </xf>
    <xf numFmtId="171" fontId="21" fillId="0" borderId="96" xfId="7" applyNumberFormat="1" applyFill="1" applyBorder="1" applyAlignment="1" applyProtection="1">
      <alignment vertical="center"/>
    </xf>
    <xf numFmtId="9" fontId="21" fillId="0" borderId="0" xfId="24" applyBorder="1" applyAlignment="1">
      <alignment vertical="center"/>
    </xf>
    <xf numFmtId="241" fontId="24" fillId="4" borderId="0" xfId="19" applyNumberFormat="1" applyFont="1" applyBorder="1" applyAlignment="1">
      <alignment vertical="center"/>
    </xf>
    <xf numFmtId="241" fontId="24" fillId="0" borderId="0" xfId="23" applyNumberFormat="1" applyFont="1" applyBorder="1" applyAlignment="1">
      <alignment vertical="center"/>
    </xf>
    <xf numFmtId="241" fontId="21" fillId="4" borderId="0" xfId="19" applyNumberFormat="1" applyFont="1" applyBorder="1" applyAlignment="1">
      <alignment vertical="center"/>
    </xf>
    <xf numFmtId="241" fontId="21" fillId="0" borderId="0" xfId="23" applyNumberFormat="1" applyFont="1" applyBorder="1" applyAlignment="1">
      <alignment vertical="center"/>
    </xf>
    <xf numFmtId="170" fontId="21" fillId="0" borderId="0" xfId="24" applyNumberFormat="1" applyBorder="1" applyAlignment="1">
      <alignment vertical="center"/>
    </xf>
    <xf numFmtId="9" fontId="21" fillId="0" borderId="96" xfId="24" applyFill="1" applyBorder="1" applyAlignment="1" applyProtection="1">
      <alignment vertical="center"/>
    </xf>
    <xf numFmtId="171" fontId="21" fillId="0" borderId="0" xfId="7" applyNumberFormat="1" applyFill="1" applyBorder="1" applyAlignment="1" applyProtection="1">
      <alignment vertical="center"/>
    </xf>
    <xf numFmtId="241" fontId="21" fillId="0" borderId="0" xfId="23" applyNumberFormat="1" applyFill="1" applyBorder="1" applyAlignment="1" applyProtection="1">
      <alignment vertical="center"/>
    </xf>
    <xf numFmtId="171" fontId="21" fillId="4" borderId="0" xfId="19" applyNumberFormat="1" applyBorder="1" applyAlignment="1" applyProtection="1">
      <alignment vertical="center"/>
    </xf>
    <xf numFmtId="2" fontId="31" fillId="0" borderId="0" xfId="18" applyNumberFormat="1" applyFill="1" applyBorder="1" applyAlignment="1" applyProtection="1">
      <alignment vertical="center"/>
    </xf>
    <xf numFmtId="241" fontId="21" fillId="2" borderId="96" xfId="23" applyNumberFormat="1" applyFill="1" applyBorder="1" applyAlignment="1" applyProtection="1">
      <alignment vertical="center"/>
    </xf>
    <xf numFmtId="0" fontId="31" fillId="0" borderId="0" xfId="18" applyAlignment="1">
      <alignment horizontal="center" vertical="center"/>
    </xf>
    <xf numFmtId="0" fontId="182" fillId="0" borderId="0" xfId="0" applyFont="1" applyFill="1">
      <alignment vertical="center"/>
    </xf>
    <xf numFmtId="0" fontId="183" fillId="0" borderId="0" xfId="0" applyFont="1" applyFill="1">
      <alignment vertical="center"/>
    </xf>
    <xf numFmtId="0" fontId="184" fillId="0" borderId="0" xfId="8" applyFont="1">
      <alignment vertical="center"/>
    </xf>
    <xf numFmtId="0" fontId="183" fillId="0" borderId="0" xfId="0" applyFont="1" applyFill="1" applyAlignment="1">
      <alignment horizontal="center" vertical="center"/>
    </xf>
    <xf numFmtId="0" fontId="185" fillId="0" borderId="0" xfId="15" applyFont="1" applyProtection="1">
      <alignment vertical="center"/>
      <protection locked="0"/>
    </xf>
    <xf numFmtId="0" fontId="185" fillId="0" borderId="0" xfId="15" applyFont="1" applyBorder="1" applyProtection="1">
      <alignment vertical="center"/>
      <protection locked="0"/>
    </xf>
    <xf numFmtId="0" fontId="186" fillId="0" borderId="0" xfId="18" applyFont="1" applyFill="1" applyAlignment="1">
      <alignment vertical="center"/>
    </xf>
    <xf numFmtId="0" fontId="186" fillId="0" borderId="0" xfId="18" applyFont="1" applyAlignment="1">
      <alignment vertical="center"/>
    </xf>
    <xf numFmtId="0" fontId="186" fillId="0" borderId="0" xfId="18" applyFont="1" applyFill="1" applyAlignment="1">
      <alignment horizontal="center" vertical="center"/>
    </xf>
    <xf numFmtId="0" fontId="187" fillId="0" borderId="0" xfId="0" applyFont="1">
      <alignment vertical="center"/>
    </xf>
    <xf numFmtId="0" fontId="187" fillId="0" borderId="0" xfId="0" applyFont="1" applyAlignment="1">
      <alignment horizontal="center" vertical="center"/>
    </xf>
    <xf numFmtId="0" fontId="187" fillId="0" borderId="0" xfId="0" applyFont="1" applyAlignment="1">
      <alignment horizontal="center" vertical="center" wrapText="1"/>
    </xf>
    <xf numFmtId="0" fontId="188" fillId="90" borderId="0" xfId="0" applyFont="1" applyFill="1" applyAlignment="1">
      <alignment horizontal="center" vertical="center"/>
    </xf>
    <xf numFmtId="0" fontId="188" fillId="90" borderId="0" xfId="0" applyFont="1" applyFill="1" applyBorder="1" applyAlignment="1">
      <alignment horizontal="center" vertical="center"/>
    </xf>
    <xf numFmtId="0" fontId="188" fillId="91" borderId="0" xfId="0" applyFont="1" applyFill="1" applyAlignment="1">
      <alignment horizontal="center" vertical="center"/>
    </xf>
    <xf numFmtId="0" fontId="189" fillId="0" borderId="0" xfId="4" applyFont="1" applyAlignment="1">
      <alignment vertical="center"/>
    </xf>
    <xf numFmtId="0" fontId="190" fillId="0" borderId="0" xfId="5" applyFont="1" applyAlignment="1">
      <alignment vertical="center"/>
    </xf>
    <xf numFmtId="0" fontId="183" fillId="0" borderId="0" xfId="0" applyFont="1">
      <alignment vertical="center"/>
    </xf>
    <xf numFmtId="0" fontId="183" fillId="0" borderId="0" xfId="0" applyFont="1" applyAlignment="1">
      <alignment horizontal="center" vertical="center"/>
    </xf>
    <xf numFmtId="0" fontId="183" fillId="0" borderId="0" xfId="15" applyFont="1">
      <alignment vertical="center"/>
    </xf>
    <xf numFmtId="0" fontId="183" fillId="0" borderId="0" xfId="0" applyFont="1" applyBorder="1">
      <alignment vertical="center"/>
    </xf>
    <xf numFmtId="0" fontId="187" fillId="0" borderId="0" xfId="0" applyFont="1" applyAlignment="1">
      <alignment horizontal="left" vertical="center" indent="1"/>
    </xf>
    <xf numFmtId="209" fontId="191" fillId="0" borderId="0" xfId="0" applyNumberFormat="1" applyFont="1" applyAlignment="1">
      <alignment horizontal="center" vertical="center"/>
    </xf>
    <xf numFmtId="170" fontId="183" fillId="0" borderId="2" xfId="16" applyNumberFormat="1" applyFont="1" applyAlignment="1" applyProtection="1">
      <alignment vertical="center"/>
    </xf>
    <xf numFmtId="170" fontId="183" fillId="0" borderId="77" xfId="16" applyNumberFormat="1" applyFont="1" applyBorder="1" applyAlignment="1" applyProtection="1">
      <alignment vertical="center"/>
    </xf>
    <xf numFmtId="170" fontId="183" fillId="0" borderId="0" xfId="24" applyNumberFormat="1" applyFont="1" applyAlignment="1" applyProtection="1">
      <alignment vertical="center"/>
    </xf>
    <xf numFmtId="0" fontId="192" fillId="0" borderId="0" xfId="8" applyFont="1">
      <alignment vertical="center"/>
    </xf>
    <xf numFmtId="0" fontId="183" fillId="0" borderId="0" xfId="0" applyFont="1" applyProtection="1">
      <alignment vertical="center"/>
    </xf>
    <xf numFmtId="0" fontId="183" fillId="0" borderId="0" xfId="0" applyFont="1" applyBorder="1" applyProtection="1">
      <alignment vertical="center"/>
    </xf>
    <xf numFmtId="0" fontId="187" fillId="0" borderId="0" xfId="0" applyFont="1" applyFill="1" applyAlignment="1">
      <alignment horizontal="left" vertical="center" indent="1"/>
    </xf>
    <xf numFmtId="9" fontId="191" fillId="0" borderId="0" xfId="24" applyFont="1" applyAlignment="1">
      <alignment horizontal="center" vertical="center"/>
    </xf>
    <xf numFmtId="209" fontId="183" fillId="0" borderId="2" xfId="16" applyNumberFormat="1" applyFont="1" applyProtection="1">
      <alignment vertical="center"/>
    </xf>
    <xf numFmtId="209" fontId="183" fillId="0" borderId="77" xfId="16" applyNumberFormat="1" applyFont="1" applyBorder="1" applyProtection="1">
      <alignment vertical="center"/>
    </xf>
    <xf numFmtId="209" fontId="183" fillId="0" borderId="0" xfId="15" applyNumberFormat="1" applyFont="1" applyProtection="1">
      <alignment vertical="center"/>
    </xf>
    <xf numFmtId="0" fontId="193" fillId="0" borderId="0" xfId="2" applyNumberFormat="1" applyFont="1">
      <alignment vertical="center"/>
    </xf>
    <xf numFmtId="0" fontId="193" fillId="0" borderId="0" xfId="2" applyNumberFormat="1" applyFont="1" applyFill="1">
      <alignment vertical="center"/>
    </xf>
    <xf numFmtId="0" fontId="193" fillId="0" borderId="0" xfId="2" applyNumberFormat="1" applyFont="1" applyAlignment="1">
      <alignment horizontal="center" vertical="center"/>
    </xf>
    <xf numFmtId="170" fontId="193" fillId="0" borderId="0" xfId="24" applyNumberFormat="1" applyFont="1" applyAlignment="1" applyProtection="1">
      <alignment vertical="center"/>
    </xf>
    <xf numFmtId="170" fontId="193" fillId="0" borderId="0" xfId="24" applyNumberFormat="1" applyFont="1" applyBorder="1" applyAlignment="1" applyProtection="1">
      <alignment vertical="center"/>
    </xf>
    <xf numFmtId="2" fontId="183" fillId="0" borderId="0" xfId="15" applyNumberFormat="1" applyFont="1" applyProtection="1">
      <alignment vertical="center"/>
    </xf>
    <xf numFmtId="9" fontId="183" fillId="0" borderId="0" xfId="24" applyFont="1" applyAlignment="1" applyProtection="1">
      <alignment vertical="center"/>
    </xf>
    <xf numFmtId="209" fontId="183" fillId="0" borderId="1" xfId="17" applyNumberFormat="1" applyFont="1" applyProtection="1">
      <alignment vertical="center"/>
    </xf>
    <xf numFmtId="209" fontId="183" fillId="0" borderId="81" xfId="17" applyNumberFormat="1" applyFont="1" applyBorder="1" applyProtection="1">
      <alignment vertical="center"/>
    </xf>
    <xf numFmtId="0" fontId="194" fillId="0" borderId="0" xfId="15" applyFont="1" applyAlignment="1">
      <alignment horizontal="center" vertical="center"/>
    </xf>
    <xf numFmtId="170" fontId="183" fillId="0" borderId="0" xfId="0" applyNumberFormat="1" applyFont="1" applyProtection="1">
      <alignment vertical="center"/>
    </xf>
    <xf numFmtId="170" fontId="183" fillId="0" borderId="0" xfId="0" applyNumberFormat="1" applyFont="1">
      <alignment vertical="center"/>
    </xf>
    <xf numFmtId="170" fontId="183" fillId="0" borderId="0" xfId="0" applyNumberFormat="1" applyFont="1" applyBorder="1">
      <alignment vertical="center"/>
    </xf>
    <xf numFmtId="2" fontId="183" fillId="0" borderId="0" xfId="15" applyNumberFormat="1" applyFont="1">
      <alignment vertical="center"/>
    </xf>
    <xf numFmtId="2" fontId="183" fillId="0" borderId="2" xfId="16" applyNumberFormat="1" applyFont="1" applyProtection="1">
      <alignment vertical="center"/>
    </xf>
    <xf numFmtId="2" fontId="183" fillId="0" borderId="77" xfId="16" applyNumberFormat="1" applyFont="1" applyBorder="1" applyProtection="1">
      <alignment vertical="center"/>
    </xf>
    <xf numFmtId="0" fontId="183" fillId="0" borderId="0" xfId="0" applyFont="1" applyFill="1" applyAlignment="1">
      <alignment horizontal="left" vertical="center" indent="1"/>
    </xf>
    <xf numFmtId="0" fontId="191" fillId="0" borderId="0" xfId="0" applyFont="1" applyAlignment="1">
      <alignment horizontal="center" vertical="center"/>
    </xf>
    <xf numFmtId="239" fontId="195" fillId="57" borderId="0" xfId="1108" quotePrefix="1" applyNumberFormat="1" applyFont="1" applyFill="1" applyBorder="1" applyAlignment="1" applyProtection="1">
      <alignment horizontal="right" vertical="center"/>
    </xf>
    <xf numFmtId="170" fontId="193" fillId="0" borderId="0" xfId="2" applyNumberFormat="1" applyFont="1" applyAlignment="1" applyProtection="1">
      <alignment vertical="center"/>
    </xf>
    <xf numFmtId="0" fontId="183" fillId="23" borderId="0" xfId="0" applyFont="1" applyFill="1">
      <alignment vertical="center"/>
    </xf>
    <xf numFmtId="166" fontId="183" fillId="0" borderId="2" xfId="23" applyFont="1" applyBorder="1" applyAlignment="1" applyProtection="1">
      <alignment vertical="center"/>
    </xf>
    <xf numFmtId="166" fontId="183" fillId="0" borderId="77" xfId="23" applyFont="1" applyBorder="1" applyAlignment="1" applyProtection="1">
      <alignment vertical="center"/>
    </xf>
    <xf numFmtId="0" fontId="183" fillId="0" borderId="0" xfId="15" applyFont="1" applyProtection="1">
      <alignment vertical="center"/>
      <protection locked="0"/>
    </xf>
    <xf numFmtId="0" fontId="186" fillId="0" borderId="0" xfId="18" applyFont="1" applyAlignment="1"/>
    <xf numFmtId="166" fontId="183" fillId="0" borderId="2" xfId="23" applyNumberFormat="1" applyFont="1" applyBorder="1" applyAlignment="1" applyProtection="1">
      <alignment vertical="center"/>
    </xf>
    <xf numFmtId="0" fontId="183" fillId="0" borderId="0" xfId="15" applyFont="1" applyAlignment="1">
      <alignment horizontal="center" vertical="center"/>
    </xf>
    <xf numFmtId="0" fontId="183" fillId="0" borderId="0" xfId="15" applyFont="1" applyProtection="1">
      <alignment vertical="center"/>
    </xf>
    <xf numFmtId="43" fontId="183" fillId="0" borderId="0" xfId="15" applyNumberFormat="1" applyFont="1" applyProtection="1">
      <alignment vertical="center"/>
      <protection locked="0"/>
    </xf>
    <xf numFmtId="43" fontId="183" fillId="0" borderId="0" xfId="15" applyNumberFormat="1" applyFont="1" applyBorder="1" applyProtection="1">
      <alignment vertical="center"/>
      <protection locked="0"/>
    </xf>
    <xf numFmtId="0" fontId="190" fillId="0" borderId="0" xfId="5" applyFont="1" applyFill="1" applyAlignment="1">
      <alignment vertical="center"/>
    </xf>
    <xf numFmtId="240" fontId="183" fillId="0" borderId="2" xfId="23" applyNumberFormat="1" applyFont="1" applyBorder="1" applyAlignment="1" applyProtection="1">
      <alignment vertical="center"/>
    </xf>
    <xf numFmtId="2" fontId="187" fillId="0" borderId="0" xfId="15" applyNumberFormat="1" applyFont="1" applyProtection="1">
      <alignment vertical="center"/>
    </xf>
    <xf numFmtId="2" fontId="187" fillId="0" borderId="0" xfId="15" applyNumberFormat="1" applyFont="1" applyBorder="1" applyProtection="1">
      <alignment vertical="center"/>
    </xf>
    <xf numFmtId="0" fontId="196" fillId="0" borderId="0" xfId="5" applyFont="1" applyFill="1" applyAlignment="1">
      <alignment vertical="center"/>
    </xf>
    <xf numFmtId="0" fontId="197" fillId="0" borderId="0" xfId="0" applyFont="1">
      <alignment vertical="center"/>
    </xf>
    <xf numFmtId="0" fontId="197" fillId="0" borderId="0" xfId="0" applyFont="1" applyAlignment="1">
      <alignment horizontal="center" vertical="center"/>
    </xf>
    <xf numFmtId="9" fontId="197" fillId="0" borderId="0" xfId="24" applyNumberFormat="1" applyFont="1" applyAlignment="1" applyProtection="1">
      <alignment vertical="center"/>
    </xf>
    <xf numFmtId="9" fontId="197" fillId="0" borderId="0" xfId="24" applyNumberFormat="1" applyFont="1" applyBorder="1" applyAlignment="1" applyProtection="1">
      <alignment vertical="center"/>
    </xf>
    <xf numFmtId="10" fontId="197" fillId="0" borderId="0" xfId="24" applyNumberFormat="1" applyFont="1" applyAlignment="1">
      <alignment vertical="center"/>
    </xf>
    <xf numFmtId="10" fontId="183" fillId="0" borderId="0" xfId="24" applyNumberFormat="1" applyFont="1" applyAlignment="1" applyProtection="1">
      <alignment vertical="center"/>
    </xf>
    <xf numFmtId="10" fontId="183" fillId="0" borderId="0" xfId="24" applyNumberFormat="1" applyFont="1" applyAlignment="1">
      <alignment vertical="center"/>
    </xf>
    <xf numFmtId="10" fontId="183" fillId="0" borderId="0" xfId="24" applyNumberFormat="1" applyFont="1" applyBorder="1" applyAlignment="1">
      <alignment vertical="center"/>
    </xf>
    <xf numFmtId="2" fontId="187" fillId="0" borderId="0" xfId="0" applyNumberFormat="1" applyFont="1" applyFill="1" applyProtection="1">
      <alignment vertical="center"/>
    </xf>
    <xf numFmtId="2" fontId="187" fillId="0" borderId="0" xfId="0" applyNumberFormat="1" applyFont="1" applyFill="1" applyBorder="1" applyProtection="1">
      <alignment vertical="center"/>
    </xf>
    <xf numFmtId="2" fontId="186" fillId="0" borderId="0" xfId="18" applyNumberFormat="1" applyFont="1" applyFill="1" applyBorder="1" applyAlignment="1" applyProtection="1">
      <alignment vertical="center"/>
    </xf>
    <xf numFmtId="0" fontId="183" fillId="0" borderId="0" xfId="0" applyFont="1" applyFill="1" applyBorder="1" applyAlignment="1">
      <alignment horizontal="center" vertical="center"/>
    </xf>
    <xf numFmtId="201" fontId="183" fillId="0" borderId="0" xfId="0" applyNumberFormat="1" applyFont="1" applyFill="1" applyProtection="1">
      <alignment vertical="center"/>
    </xf>
    <xf numFmtId="201" fontId="183" fillId="0" borderId="0" xfId="0" applyNumberFormat="1" applyFont="1" applyFill="1">
      <alignment vertical="center"/>
    </xf>
    <xf numFmtId="201" fontId="183" fillId="0" borderId="0" xfId="0" applyNumberFormat="1" applyFont="1" applyFill="1" applyBorder="1">
      <alignment vertical="center"/>
    </xf>
    <xf numFmtId="0" fontId="198" fillId="0" borderId="0" xfId="0" applyFont="1">
      <alignment vertical="center"/>
    </xf>
    <xf numFmtId="201" fontId="183" fillId="0" borderId="0" xfId="0" applyNumberFormat="1" applyFont="1" applyProtection="1">
      <alignment vertical="center"/>
    </xf>
    <xf numFmtId="201" fontId="183" fillId="0" borderId="0" xfId="0" applyNumberFormat="1" applyFont="1">
      <alignment vertical="center"/>
    </xf>
    <xf numFmtId="201" fontId="183" fillId="0" borderId="0" xfId="0" applyNumberFormat="1" applyFont="1" applyBorder="1">
      <alignment vertical="center"/>
    </xf>
    <xf numFmtId="170" fontId="191" fillId="0" borderId="0" xfId="24" applyNumberFormat="1" applyFont="1" applyFill="1" applyAlignment="1">
      <alignment horizontal="center" vertical="center"/>
    </xf>
    <xf numFmtId="166" fontId="183" fillId="0" borderId="2" xfId="16" applyNumberFormat="1" applyFont="1" applyAlignment="1" applyProtection="1">
      <alignment vertical="center"/>
    </xf>
    <xf numFmtId="166" fontId="183" fillId="0" borderId="77" xfId="16" applyNumberFormat="1" applyFont="1" applyBorder="1" applyAlignment="1" applyProtection="1">
      <alignment vertical="center"/>
    </xf>
    <xf numFmtId="2" fontId="183" fillId="0" borderId="0" xfId="15" applyNumberFormat="1" applyFont="1" applyFill="1" applyProtection="1">
      <alignment vertical="center"/>
    </xf>
    <xf numFmtId="9" fontId="183" fillId="0" borderId="0" xfId="24" applyFont="1" applyAlignment="1">
      <alignment vertical="center"/>
    </xf>
    <xf numFmtId="170" fontId="183" fillId="0" borderId="0" xfId="24" applyNumberFormat="1" applyFont="1" applyAlignment="1">
      <alignment vertical="center"/>
    </xf>
    <xf numFmtId="9" fontId="183" fillId="0" borderId="0" xfId="0" applyNumberFormat="1" applyFont="1">
      <alignment vertical="center"/>
    </xf>
    <xf numFmtId="9" fontId="197" fillId="0" borderId="0" xfId="24" applyFont="1" applyAlignment="1">
      <alignment vertical="center"/>
    </xf>
    <xf numFmtId="170" fontId="197" fillId="0" borderId="0" xfId="24" applyNumberFormat="1" applyFont="1" applyAlignment="1">
      <alignment vertical="center"/>
    </xf>
    <xf numFmtId="0" fontId="199" fillId="0" borderId="0" xfId="8" applyFont="1">
      <alignment vertical="center"/>
    </xf>
    <xf numFmtId="9" fontId="183" fillId="0" borderId="0" xfId="24" applyNumberFormat="1" applyFont="1" applyAlignment="1" applyProtection="1">
      <alignment vertical="center"/>
    </xf>
    <xf numFmtId="9" fontId="183" fillId="0" borderId="0" xfId="24" applyNumberFormat="1" applyFont="1" applyBorder="1" applyAlignment="1" applyProtection="1">
      <alignment vertical="center"/>
    </xf>
    <xf numFmtId="9" fontId="183" fillId="0" borderId="0" xfId="24" applyFont="1" applyBorder="1" applyAlignment="1">
      <alignment vertical="center"/>
    </xf>
    <xf numFmtId="2" fontId="183" fillId="0" borderId="0" xfId="0" applyNumberFormat="1" applyFont="1">
      <alignment vertical="center"/>
    </xf>
    <xf numFmtId="9" fontId="197" fillId="0" borderId="0" xfId="24" applyFont="1" applyBorder="1" applyAlignment="1">
      <alignment vertical="center"/>
    </xf>
    <xf numFmtId="2" fontId="183" fillId="0" borderId="0" xfId="0" applyNumberFormat="1" applyFont="1" applyProtection="1">
      <alignment vertical="center"/>
    </xf>
    <xf numFmtId="2" fontId="183" fillId="0" borderId="0" xfId="0" applyNumberFormat="1" applyFont="1" applyBorder="1">
      <alignment vertical="center"/>
    </xf>
    <xf numFmtId="166" fontId="183" fillId="0" borderId="0" xfId="23" applyFont="1" applyAlignment="1">
      <alignment vertical="center"/>
    </xf>
    <xf numFmtId="166" fontId="183" fillId="0" borderId="0" xfId="23" applyFont="1" applyBorder="1" applyAlignment="1">
      <alignment vertical="center"/>
    </xf>
    <xf numFmtId="166" fontId="197" fillId="0" borderId="0" xfId="23" applyFont="1" applyAlignment="1">
      <alignment horizontal="left" vertical="center"/>
    </xf>
    <xf numFmtId="166" fontId="197" fillId="0" borderId="0" xfId="23" applyFont="1" applyAlignment="1">
      <alignment vertical="center"/>
    </xf>
    <xf numFmtId="2" fontId="183" fillId="4" borderId="0" xfId="19" applyNumberFormat="1" applyFont="1" applyBorder="1">
      <alignment vertical="center"/>
    </xf>
    <xf numFmtId="166" fontId="197" fillId="0" borderId="0" xfId="23" applyFont="1" applyAlignment="1" applyProtection="1">
      <alignment vertical="center"/>
    </xf>
    <xf numFmtId="166" fontId="200" fillId="0" borderId="0" xfId="23" applyFont="1" applyAlignment="1">
      <alignment horizontal="left" vertical="center" indent="1"/>
    </xf>
    <xf numFmtId="166" fontId="184" fillId="0" borderId="0" xfId="23" applyFont="1" applyAlignment="1">
      <alignment vertical="center"/>
    </xf>
    <xf numFmtId="166" fontId="197" fillId="0" borderId="0" xfId="23" applyFont="1" applyAlignment="1">
      <alignment horizontal="center" vertical="center"/>
    </xf>
    <xf numFmtId="0" fontId="201" fillId="0" borderId="0" xfId="18" applyFont="1" applyAlignment="1">
      <alignment horizontal="center" vertical="center"/>
    </xf>
    <xf numFmtId="2" fontId="187" fillId="0" borderId="0" xfId="15" applyNumberFormat="1" applyFont="1">
      <alignment vertical="center"/>
    </xf>
    <xf numFmtId="2" fontId="183" fillId="4" borderId="0" xfId="19" applyNumberFormat="1" applyFont="1" applyProtection="1">
      <alignment vertical="center"/>
    </xf>
    <xf numFmtId="9" fontId="183" fillId="0" borderId="0" xfId="24" applyFont="1" applyAlignment="1">
      <alignment horizontal="left" vertical="center" indent="1"/>
    </xf>
    <xf numFmtId="9" fontId="199" fillId="0" borderId="0" xfId="24" applyFont="1" applyAlignment="1">
      <alignment vertical="center"/>
    </xf>
    <xf numFmtId="9" fontId="183" fillId="0" borderId="0" xfId="24" applyFont="1" applyAlignment="1">
      <alignment horizontal="center" vertical="center"/>
    </xf>
    <xf numFmtId="2" fontId="183" fillId="0" borderId="0" xfId="0" applyNumberFormat="1" applyFont="1" applyAlignment="1">
      <alignment horizontal="center" vertical="center"/>
    </xf>
    <xf numFmtId="9" fontId="191" fillId="0" borderId="0" xfId="24" applyFont="1" applyFill="1" applyAlignment="1">
      <alignment horizontal="center" vertical="center"/>
    </xf>
    <xf numFmtId="2" fontId="183" fillId="4" borderId="0" xfId="19" applyNumberFormat="1" applyFont="1">
      <alignment vertical="center"/>
    </xf>
    <xf numFmtId="9" fontId="197" fillId="0" borderId="0" xfId="24" applyFont="1" applyAlignment="1">
      <alignment horizontal="center" vertical="center"/>
    </xf>
    <xf numFmtId="2" fontId="183" fillId="0" borderId="2" xfId="16" applyNumberFormat="1" applyFont="1" applyFill="1" applyProtection="1">
      <alignment vertical="center"/>
    </xf>
    <xf numFmtId="2" fontId="183" fillId="0" borderId="77" xfId="16" applyNumberFormat="1" applyFont="1" applyFill="1" applyBorder="1" applyProtection="1">
      <alignment vertical="center"/>
    </xf>
    <xf numFmtId="0" fontId="183" fillId="0" borderId="0" xfId="15" applyFont="1" applyBorder="1" applyProtection="1">
      <alignment vertical="center"/>
    </xf>
    <xf numFmtId="9" fontId="187" fillId="0" borderId="0" xfId="24" applyFont="1" applyAlignment="1">
      <alignment horizontal="left" vertical="center" indent="1"/>
    </xf>
    <xf numFmtId="0" fontId="187" fillId="0" borderId="0" xfId="0" applyFont="1" applyFill="1">
      <alignment vertical="center"/>
    </xf>
    <xf numFmtId="0" fontId="197" fillId="0" borderId="0" xfId="15" applyFont="1">
      <alignment vertical="center"/>
    </xf>
    <xf numFmtId="170" fontId="197" fillId="0" borderId="0" xfId="24" applyNumberFormat="1" applyFont="1" applyAlignment="1" applyProtection="1">
      <alignment vertical="center"/>
    </xf>
    <xf numFmtId="0" fontId="197" fillId="0" borderId="0" xfId="0" applyFont="1" applyFill="1">
      <alignment vertical="center"/>
    </xf>
    <xf numFmtId="9" fontId="197" fillId="0" borderId="0" xfId="24" applyFont="1" applyAlignment="1" applyProtection="1">
      <alignment vertical="center"/>
    </xf>
    <xf numFmtId="170" fontId="183" fillId="0" borderId="0" xfId="24" applyNumberFormat="1" applyFont="1" applyBorder="1" applyAlignment="1">
      <alignment vertical="center"/>
    </xf>
    <xf numFmtId="9" fontId="183" fillId="0" borderId="0" xfId="0" applyNumberFormat="1" applyFont="1" applyBorder="1">
      <alignment vertical="center"/>
    </xf>
    <xf numFmtId="2" fontId="183" fillId="0" borderId="2" xfId="23" applyNumberFormat="1" applyFont="1" applyBorder="1" applyAlignment="1" applyProtection="1">
      <alignment vertical="center"/>
    </xf>
    <xf numFmtId="2" fontId="183" fillId="0" borderId="77" xfId="23" applyNumberFormat="1" applyFont="1" applyBorder="1" applyAlignment="1" applyProtection="1">
      <alignment vertical="center"/>
    </xf>
    <xf numFmtId="0" fontId="31" fillId="0" borderId="95" xfId="18" applyBorder="1" applyAlignment="1">
      <alignment vertical="center"/>
    </xf>
    <xf numFmtId="0" fontId="32" fillId="0" borderId="0" xfId="2" applyNumberFormat="1" applyBorder="1">
      <alignment vertical="center"/>
    </xf>
    <xf numFmtId="0" fontId="21" fillId="93" borderId="0" xfId="773" applyFill="1" applyBorder="1">
      <alignment vertical="center"/>
    </xf>
    <xf numFmtId="0" fontId="25" fillId="0" borderId="95" xfId="26" applyFill="1" applyBorder="1">
      <alignment vertical="center"/>
    </xf>
    <xf numFmtId="0" fontId="21" fillId="0" borderId="95" xfId="773" applyBorder="1">
      <alignment vertical="center"/>
    </xf>
    <xf numFmtId="0" fontId="24" fillId="0" borderId="95" xfId="773" applyFont="1" applyBorder="1">
      <alignment vertical="center"/>
    </xf>
    <xf numFmtId="241" fontId="21" fillId="4" borderId="95" xfId="23" applyNumberFormat="1" applyFill="1" applyBorder="1" applyAlignment="1">
      <alignment vertical="center"/>
    </xf>
    <xf numFmtId="0" fontId="32" fillId="0" borderId="95" xfId="2" applyNumberFormat="1" applyBorder="1">
      <alignment vertical="center"/>
    </xf>
    <xf numFmtId="0" fontId="21" fillId="93" borderId="95" xfId="773" applyFill="1" applyBorder="1">
      <alignment vertical="center"/>
    </xf>
    <xf numFmtId="171" fontId="21" fillId="4" borderId="95" xfId="23" applyNumberFormat="1" applyFill="1" applyBorder="1" applyAlignment="1">
      <alignment vertical="center"/>
    </xf>
    <xf numFmtId="171" fontId="21" fillId="0" borderId="95" xfId="23" applyNumberFormat="1" applyFill="1" applyBorder="1" applyAlignment="1" applyProtection="1">
      <alignment vertical="center"/>
      <protection locked="0"/>
    </xf>
    <xf numFmtId="0" fontId="25" fillId="0" borderId="80" xfId="26" applyFill="1" applyBorder="1">
      <alignment vertical="center"/>
    </xf>
    <xf numFmtId="0" fontId="21" fillId="0" borderId="80" xfId="15" applyBorder="1">
      <alignment vertical="center"/>
    </xf>
    <xf numFmtId="241" fontId="21" fillId="4" borderId="80" xfId="23" applyNumberFormat="1" applyFill="1" applyBorder="1" applyAlignment="1">
      <alignment vertical="center"/>
    </xf>
    <xf numFmtId="0" fontId="21" fillId="0" borderId="80" xfId="773" applyBorder="1">
      <alignment vertical="center"/>
    </xf>
    <xf numFmtId="0" fontId="173" fillId="90" borderId="95" xfId="0" applyFont="1" applyFill="1" applyBorder="1" applyAlignment="1">
      <alignment horizontal="center" vertical="center"/>
    </xf>
    <xf numFmtId="171" fontId="21" fillId="0" borderId="81" xfId="17" applyNumberFormat="1" applyBorder="1" applyAlignment="1">
      <alignment vertical="center"/>
      <protection locked="0"/>
    </xf>
    <xf numFmtId="171" fontId="21" fillId="0" borderId="81" xfId="17" applyNumberFormat="1" applyBorder="1" applyAlignment="1" applyProtection="1">
      <alignment vertical="center"/>
    </xf>
    <xf numFmtId="2" fontId="31" fillId="0" borderId="95" xfId="18" applyNumberFormat="1" applyFill="1" applyBorder="1" applyAlignment="1">
      <alignment vertical="center"/>
    </xf>
    <xf numFmtId="0" fontId="0" fillId="0" borderId="95" xfId="0" applyBorder="1">
      <alignment vertical="center"/>
    </xf>
    <xf numFmtId="171" fontId="21" fillId="0" borderId="95" xfId="23" applyNumberFormat="1" applyBorder="1" applyAlignment="1">
      <alignment vertical="center"/>
    </xf>
    <xf numFmtId="171" fontId="24" fillId="4" borderId="95" xfId="19" applyNumberFormat="1" applyFont="1" applyBorder="1" applyAlignment="1" applyProtection="1">
      <alignment vertical="center"/>
    </xf>
    <xf numFmtId="171" fontId="21" fillId="4" borderId="95" xfId="19" applyNumberFormat="1" applyFont="1" applyBorder="1" applyAlignment="1" applyProtection="1">
      <alignment vertical="center"/>
    </xf>
    <xf numFmtId="0" fontId="21" fillId="0" borderId="95" xfId="15" applyBorder="1" applyProtection="1">
      <alignment vertical="center"/>
    </xf>
    <xf numFmtId="241" fontId="24" fillId="0" borderId="95" xfId="23" applyNumberFormat="1" applyFont="1" applyBorder="1" applyAlignment="1" applyProtection="1">
      <alignment vertical="center"/>
    </xf>
    <xf numFmtId="9" fontId="21" fillId="0" borderId="95" xfId="24" applyNumberFormat="1" applyBorder="1" applyAlignment="1" applyProtection="1">
      <alignment vertical="center"/>
    </xf>
    <xf numFmtId="171" fontId="21" fillId="0" borderId="95" xfId="23" applyNumberFormat="1" applyFill="1" applyBorder="1" applyAlignment="1" applyProtection="1">
      <alignment vertical="center"/>
    </xf>
    <xf numFmtId="171" fontId="21" fillId="0" borderId="97" xfId="16" applyNumberFormat="1" applyBorder="1" applyProtection="1">
      <alignment vertical="center"/>
    </xf>
    <xf numFmtId="9" fontId="21" fillId="0" borderId="95" xfId="24" applyNumberFormat="1" applyFill="1" applyBorder="1" applyAlignment="1" applyProtection="1">
      <alignment vertical="center"/>
    </xf>
    <xf numFmtId="171" fontId="32" fillId="0" borderId="95" xfId="2" applyNumberFormat="1" applyBorder="1" applyAlignment="1">
      <alignment vertical="center"/>
    </xf>
    <xf numFmtId="170" fontId="21" fillId="0" borderId="95" xfId="24" applyNumberFormat="1" applyFill="1" applyBorder="1" applyAlignment="1" applyProtection="1">
      <alignment vertical="center"/>
    </xf>
    <xf numFmtId="1" fontId="21" fillId="0" borderId="95" xfId="19" applyNumberFormat="1" applyFill="1" applyBorder="1" applyProtection="1">
      <alignment vertical="center"/>
    </xf>
    <xf numFmtId="0" fontId="21" fillId="0" borderId="95" xfId="773" applyBorder="1" applyProtection="1">
      <alignment vertical="center"/>
    </xf>
    <xf numFmtId="10" fontId="0" fillId="0" borderId="95" xfId="24" applyNumberFormat="1" applyFont="1" applyBorder="1" applyAlignment="1" applyProtection="1">
      <alignment vertical="center"/>
    </xf>
    <xf numFmtId="1" fontId="21" fillId="0" borderId="95" xfId="19" applyNumberFormat="1" applyFill="1" applyBorder="1" applyProtection="1">
      <alignment vertical="center"/>
      <protection locked="0"/>
    </xf>
    <xf numFmtId="2" fontId="31" fillId="23" borderId="95" xfId="18" applyNumberFormat="1" applyFill="1" applyBorder="1" applyAlignment="1">
      <alignment vertical="center"/>
    </xf>
    <xf numFmtId="171" fontId="21" fillId="0" borderId="95" xfId="23" applyNumberFormat="1" applyFont="1" applyFill="1" applyBorder="1" applyAlignment="1" applyProtection="1">
      <alignment vertical="center"/>
    </xf>
    <xf numFmtId="9" fontId="21" fillId="0" borderId="95" xfId="24" applyFill="1" applyBorder="1" applyAlignment="1" applyProtection="1">
      <alignment vertical="center"/>
    </xf>
    <xf numFmtId="241" fontId="21" fillId="0" borderId="95" xfId="23" applyNumberFormat="1" applyFont="1" applyBorder="1" applyAlignment="1" applyProtection="1">
      <alignment vertical="center"/>
    </xf>
    <xf numFmtId="3" fontId="21" fillId="0" borderId="95" xfId="773" applyNumberFormat="1" applyBorder="1">
      <alignment vertical="center"/>
    </xf>
    <xf numFmtId="171" fontId="21" fillId="0" borderId="97" xfId="7" applyNumberFormat="1" applyFill="1" applyBorder="1" applyAlignment="1" applyProtection="1">
      <alignment vertical="center"/>
    </xf>
    <xf numFmtId="171" fontId="24" fillId="4" borderId="95" xfId="19" applyNumberFormat="1" applyFont="1" applyBorder="1">
      <alignment vertical="center"/>
    </xf>
    <xf numFmtId="9" fontId="0" fillId="0" borderId="95" xfId="24" applyFont="1" applyFill="1" applyBorder="1" applyAlignment="1">
      <alignment vertical="center"/>
    </xf>
    <xf numFmtId="9" fontId="21" fillId="0" borderId="95" xfId="17" applyNumberFormat="1" applyBorder="1" applyAlignment="1" applyProtection="1">
      <alignment vertical="center"/>
    </xf>
    <xf numFmtId="171" fontId="24" fillId="0" borderId="95" xfId="0" applyNumberFormat="1" applyFont="1" applyFill="1" applyBorder="1">
      <alignment vertical="center"/>
    </xf>
    <xf numFmtId="171" fontId="21" fillId="2" borderId="97" xfId="7" applyNumberFormat="1" applyBorder="1" applyProtection="1">
      <alignment vertical="center"/>
    </xf>
    <xf numFmtId="241" fontId="24" fillId="4" borderId="95" xfId="19" applyNumberFormat="1" applyFont="1" applyBorder="1" applyAlignment="1">
      <alignment vertical="center"/>
    </xf>
    <xf numFmtId="241" fontId="21" fillId="4" borderId="95" xfId="19" applyNumberFormat="1" applyFont="1" applyBorder="1" applyAlignment="1">
      <alignment vertical="center"/>
    </xf>
    <xf numFmtId="241" fontId="21" fillId="23" borderId="95" xfId="23" applyNumberFormat="1" applyFont="1" applyFill="1" applyBorder="1" applyAlignment="1">
      <alignment vertical="center"/>
    </xf>
    <xf numFmtId="166" fontId="21" fillId="0" borderId="95" xfId="23" applyBorder="1" applyAlignment="1">
      <alignment vertical="center"/>
    </xf>
    <xf numFmtId="9" fontId="21" fillId="23" borderId="95" xfId="24" applyFont="1" applyFill="1" applyBorder="1" applyAlignment="1">
      <alignment vertical="center"/>
    </xf>
    <xf numFmtId="9" fontId="21" fillId="0" borderId="97" xfId="16" applyNumberFormat="1" applyBorder="1" applyAlignment="1" applyProtection="1">
      <alignment vertical="center"/>
    </xf>
    <xf numFmtId="9" fontId="21" fillId="0" borderId="98" xfId="24" applyFont="1" applyBorder="1" applyAlignment="1">
      <alignment vertical="center"/>
    </xf>
    <xf numFmtId="171" fontId="24" fillId="0" borderId="95" xfId="19" applyNumberFormat="1" applyFont="1" applyFill="1" applyBorder="1" applyAlignment="1" applyProtection="1">
      <alignment vertical="center"/>
    </xf>
    <xf numFmtId="241" fontId="21" fillId="4" borderId="95" xfId="19" applyNumberFormat="1" applyFont="1" applyBorder="1" applyAlignment="1" applyProtection="1">
      <alignment vertical="center"/>
    </xf>
    <xf numFmtId="0" fontId="185" fillId="0" borderId="95" xfId="15" applyFont="1" applyBorder="1" applyProtection="1">
      <alignment vertical="center"/>
      <protection locked="0"/>
    </xf>
    <xf numFmtId="0" fontId="188" fillId="90" borderId="95" xfId="0" applyFont="1" applyFill="1" applyBorder="1" applyAlignment="1">
      <alignment horizontal="center" vertical="center"/>
    </xf>
    <xf numFmtId="0" fontId="183" fillId="0" borderId="95" xfId="0" applyFont="1" applyBorder="1">
      <alignment vertical="center"/>
    </xf>
    <xf numFmtId="170" fontId="183" fillId="0" borderId="97" xfId="16" applyNumberFormat="1" applyFont="1" applyBorder="1" applyAlignment="1" applyProtection="1">
      <alignment vertical="center"/>
    </xf>
    <xf numFmtId="0" fontId="183" fillId="0" borderId="95" xfId="0" applyFont="1" applyBorder="1" applyProtection="1">
      <alignment vertical="center"/>
    </xf>
    <xf numFmtId="209" fontId="183" fillId="0" borderId="97" xfId="16" applyNumberFormat="1" applyFont="1" applyBorder="1" applyProtection="1">
      <alignment vertical="center"/>
    </xf>
    <xf numFmtId="2" fontId="183" fillId="0" borderId="95" xfId="15" applyNumberFormat="1" applyFont="1" applyBorder="1" applyProtection="1">
      <alignment vertical="center"/>
    </xf>
    <xf numFmtId="2" fontId="183" fillId="0" borderId="97" xfId="16" applyNumberFormat="1" applyFont="1" applyBorder="1" applyProtection="1">
      <alignment vertical="center"/>
    </xf>
    <xf numFmtId="170" fontId="183" fillId="0" borderId="95" xfId="24" applyNumberFormat="1" applyFont="1" applyBorder="1" applyAlignment="1" applyProtection="1">
      <alignment vertical="center"/>
    </xf>
    <xf numFmtId="166" fontId="187" fillId="0" borderId="95" xfId="23" applyFont="1" applyBorder="1" applyAlignment="1" applyProtection="1">
      <alignment vertical="center"/>
    </xf>
    <xf numFmtId="2" fontId="24" fillId="0" borderId="95" xfId="0" applyNumberFormat="1" applyFont="1" applyBorder="1" applyProtection="1">
      <alignment vertical="center"/>
    </xf>
    <xf numFmtId="9" fontId="197" fillId="23" borderId="95" xfId="24" applyNumberFormat="1" applyFont="1" applyFill="1" applyBorder="1" applyAlignment="1" applyProtection="1">
      <alignment vertical="center"/>
    </xf>
    <xf numFmtId="10" fontId="183" fillId="0" borderId="95" xfId="24" applyNumberFormat="1" applyFont="1" applyBorder="1" applyAlignment="1" applyProtection="1">
      <alignment vertical="center"/>
    </xf>
    <xf numFmtId="2" fontId="187" fillId="0" borderId="95" xfId="0" applyNumberFormat="1" applyFont="1" applyFill="1" applyBorder="1" applyProtection="1">
      <alignment vertical="center"/>
    </xf>
    <xf numFmtId="201" fontId="183" fillId="0" borderId="95" xfId="0" applyNumberFormat="1" applyFont="1" applyBorder="1">
      <alignment vertical="center"/>
    </xf>
    <xf numFmtId="9" fontId="183" fillId="0" borderId="95" xfId="24" applyFont="1" applyBorder="1" applyAlignment="1" applyProtection="1">
      <alignment vertical="center"/>
    </xf>
    <xf numFmtId="9" fontId="197" fillId="0" borderId="95" xfId="24" applyFont="1" applyBorder="1" applyAlignment="1" applyProtection="1">
      <alignment vertical="center"/>
    </xf>
    <xf numFmtId="9" fontId="183" fillId="0" borderId="95" xfId="24" applyNumberFormat="1" applyFont="1" applyBorder="1" applyAlignment="1" applyProtection="1">
      <alignment vertical="center"/>
    </xf>
    <xf numFmtId="0" fontId="193" fillId="0" borderId="95" xfId="2" applyNumberFormat="1" applyFont="1" applyBorder="1">
      <alignment vertical="center"/>
    </xf>
    <xf numFmtId="2" fontId="186" fillId="23" borderId="95" xfId="18" applyNumberFormat="1" applyFont="1" applyFill="1" applyBorder="1" applyAlignment="1">
      <alignment vertical="center"/>
    </xf>
    <xf numFmtId="166" fontId="183" fillId="0" borderId="95" xfId="23" applyFont="1" applyBorder="1" applyAlignment="1">
      <alignment vertical="center"/>
    </xf>
    <xf numFmtId="166" fontId="183" fillId="0" borderId="97" xfId="16" applyNumberFormat="1" applyFont="1" applyBorder="1" applyAlignment="1" applyProtection="1">
      <alignment vertical="center"/>
    </xf>
    <xf numFmtId="170" fontId="183" fillId="0" borderId="95" xfId="24" applyNumberFormat="1" applyFont="1" applyBorder="1" applyAlignment="1">
      <alignment vertical="center"/>
    </xf>
    <xf numFmtId="9" fontId="197" fillId="0" borderId="95" xfId="24" applyFont="1" applyBorder="1" applyAlignment="1">
      <alignment vertical="center"/>
    </xf>
    <xf numFmtId="166" fontId="197" fillId="0" borderId="95" xfId="23" applyFont="1" applyBorder="1" applyAlignment="1" applyProtection="1">
      <alignment vertical="center"/>
    </xf>
    <xf numFmtId="9" fontId="183" fillId="0" borderId="95" xfId="24" applyFont="1" applyBorder="1" applyAlignment="1">
      <alignment vertical="center"/>
    </xf>
    <xf numFmtId="2" fontId="187" fillId="0" borderId="95" xfId="15" applyNumberFormat="1" applyFont="1" applyBorder="1">
      <alignment vertical="center"/>
    </xf>
    <xf numFmtId="0" fontId="187" fillId="0" borderId="95" xfId="0" applyFont="1" applyBorder="1" applyAlignment="1">
      <alignment horizontal="left" vertical="center" indent="1"/>
    </xf>
    <xf numFmtId="170" fontId="197" fillId="0" borderId="95" xfId="24" applyNumberFormat="1" applyFont="1" applyBorder="1" applyAlignment="1">
      <alignment vertical="center"/>
    </xf>
    <xf numFmtId="9" fontId="183" fillId="0" borderId="95" xfId="0" applyNumberFormat="1" applyFont="1" applyBorder="1">
      <alignment vertical="center"/>
    </xf>
    <xf numFmtId="9" fontId="21" fillId="0" borderId="99" xfId="17" applyNumberFormat="1" applyBorder="1" applyAlignment="1" applyProtection="1">
      <alignment vertical="center"/>
    </xf>
    <xf numFmtId="170" fontId="21" fillId="0" borderId="99" xfId="17" applyNumberFormat="1" applyBorder="1" applyAlignment="1" applyProtection="1">
      <alignment vertical="center"/>
    </xf>
    <xf numFmtId="170" fontId="21" fillId="27" borderId="95" xfId="24" applyNumberFormat="1" applyFill="1" applyBorder="1" applyAlignment="1" applyProtection="1">
      <alignment vertical="center"/>
    </xf>
    <xf numFmtId="0" fontId="20" fillId="0" borderId="0" xfId="5" applyFont="1" applyAlignment="1">
      <alignment horizontal="left" vertical="center"/>
    </xf>
    <xf numFmtId="0" fontId="0" fillId="0" borderId="0" xfId="0" applyFont="1" applyAlignment="1">
      <alignment vertical="center"/>
    </xf>
    <xf numFmtId="170" fontId="187" fillId="0" borderId="0" xfId="24" applyNumberFormat="1" applyFont="1" applyAlignment="1" applyProtection="1">
      <alignment vertical="center"/>
    </xf>
    <xf numFmtId="170" fontId="187" fillId="0" borderId="95" xfId="24" applyNumberFormat="1" applyFont="1" applyBorder="1" applyAlignment="1" applyProtection="1">
      <alignment vertical="center"/>
    </xf>
    <xf numFmtId="0" fontId="31" fillId="0" borderId="0" xfId="18" applyAlignment="1" applyProtection="1">
      <alignment vertical="center"/>
    </xf>
    <xf numFmtId="0" fontId="24" fillId="0" borderId="0" xfId="0" applyFont="1" applyAlignment="1">
      <alignment horizontal="left" vertical="center" indent="1"/>
    </xf>
    <xf numFmtId="166" fontId="21" fillId="0" borderId="2" xfId="16" applyNumberFormat="1" applyFont="1" applyAlignment="1" applyProtection="1">
      <alignment vertical="center"/>
    </xf>
    <xf numFmtId="166" fontId="21" fillId="0" borderId="77" xfId="16" applyNumberFormat="1" applyFont="1" applyBorder="1" applyAlignment="1" applyProtection="1">
      <alignment vertical="center"/>
    </xf>
    <xf numFmtId="166" fontId="21" fillId="0" borderId="97" xfId="16" applyNumberFormat="1" applyFont="1" applyBorder="1" applyAlignment="1" applyProtection="1">
      <alignment vertical="center"/>
    </xf>
    <xf numFmtId="2" fontId="0" fillId="0" borderId="0" xfId="0" applyNumberFormat="1" applyFont="1" applyBorder="1">
      <alignment vertical="center"/>
    </xf>
    <xf numFmtId="0" fontId="191" fillId="0" borderId="0" xfId="0" applyFont="1" applyAlignment="1">
      <alignment horizontal="center" vertical="center" wrapText="1"/>
    </xf>
    <xf numFmtId="209" fontId="183" fillId="0" borderId="100" xfId="17" applyNumberFormat="1" applyFont="1" applyBorder="1" applyProtection="1">
      <alignment vertical="center"/>
    </xf>
    <xf numFmtId="2" fontId="183" fillId="0" borderId="101" xfId="15" applyNumberFormat="1" applyFont="1" applyBorder="1" applyProtection="1">
      <alignment vertical="center"/>
    </xf>
    <xf numFmtId="0" fontId="24" fillId="0" borderId="0" xfId="0" applyFont="1" applyAlignment="1">
      <alignment horizontal="center" vertical="center"/>
    </xf>
    <xf numFmtId="10" fontId="21" fillId="0" borderId="1" xfId="17" applyNumberFormat="1" applyAlignment="1">
      <alignment vertical="center"/>
      <protection locked="0"/>
    </xf>
    <xf numFmtId="0" fontId="202" fillId="0" borderId="0" xfId="0" applyFont="1">
      <alignment vertical="center"/>
    </xf>
    <xf numFmtId="10" fontId="203" fillId="0" borderId="0" xfId="24" applyNumberFormat="1" applyFont="1" applyAlignment="1">
      <alignment horizontal="center" vertical="center"/>
    </xf>
    <xf numFmtId="241" fontId="21" fillId="0" borderId="95" xfId="23" applyNumberFormat="1" applyFill="1" applyBorder="1" applyAlignment="1" applyProtection="1">
      <alignment vertical="center"/>
    </xf>
    <xf numFmtId="166" fontId="0" fillId="0" borderId="2" xfId="16" applyNumberFormat="1" applyFont="1" applyAlignment="1" applyProtection="1">
      <alignment vertical="center"/>
    </xf>
    <xf numFmtId="241" fontId="127" fillId="94" borderId="55" xfId="23" quotePrefix="1" applyNumberFormat="1" applyFont="1" applyFill="1" applyBorder="1"/>
    <xf numFmtId="241" fontId="127" fillId="5" borderId="55" xfId="23" quotePrefix="1" applyNumberFormat="1" applyFont="1" applyFill="1" applyBorder="1"/>
    <xf numFmtId="0" fontId="21" fillId="0" borderId="0" xfId="24" applyNumberFormat="1" applyAlignment="1">
      <alignment vertical="center"/>
    </xf>
    <xf numFmtId="9" fontId="127" fillId="94" borderId="55" xfId="24" quotePrefix="1" applyFont="1" applyFill="1" applyBorder="1"/>
    <xf numFmtId="170" fontId="127" fillId="94" borderId="55" xfId="24" quotePrefix="1" applyNumberFormat="1" applyFont="1" applyFill="1" applyBorder="1"/>
    <xf numFmtId="201" fontId="0" fillId="0" borderId="0" xfId="0" applyNumberFormat="1">
      <alignment vertical="center"/>
    </xf>
    <xf numFmtId="43" fontId="0" fillId="0" borderId="0" xfId="0" applyNumberFormat="1" applyProtection="1">
      <alignment vertical="center"/>
    </xf>
    <xf numFmtId="43" fontId="24" fillId="0" borderId="0" xfId="773" applyNumberFormat="1" applyFont="1">
      <alignment vertical="center"/>
    </xf>
    <xf numFmtId="43" fontId="21" fillId="0" borderId="0" xfId="23" applyNumberFormat="1" applyFont="1" applyAlignment="1" applyProtection="1">
      <alignment vertical="center"/>
    </xf>
    <xf numFmtId="167" fontId="21" fillId="95" borderId="1" xfId="17" applyNumberFormat="1" applyFill="1">
      <alignment vertical="center"/>
      <protection locked="0"/>
    </xf>
    <xf numFmtId="170" fontId="21" fillId="0" borderId="1" xfId="17" applyNumberFormat="1" applyAlignment="1">
      <alignment vertical="center"/>
      <protection locked="0"/>
    </xf>
    <xf numFmtId="245" fontId="21" fillId="0" borderId="0" xfId="23" applyNumberFormat="1" applyAlignment="1">
      <alignment vertical="center"/>
    </xf>
    <xf numFmtId="167" fontId="21" fillId="6" borderId="3" xfId="22" applyNumberFormat="1" applyProtection="1">
      <alignment vertical="center"/>
      <protection locked="0"/>
    </xf>
    <xf numFmtId="0" fontId="0" fillId="0" borderId="0" xfId="0" applyFont="1" applyAlignment="1">
      <alignment vertical="center" wrapText="1"/>
    </xf>
    <xf numFmtId="0" fontId="0" fillId="0" borderId="0" xfId="0" applyFont="1" applyAlignment="1">
      <alignment vertical="center"/>
    </xf>
    <xf numFmtId="0" fontId="0" fillId="0" borderId="0" xfId="0" applyFont="1" applyAlignment="1">
      <alignment horizontal="center" vertical="center" wrapText="1"/>
    </xf>
    <xf numFmtId="0" fontId="0" fillId="0" borderId="0" xfId="0" applyAlignment="1">
      <alignment horizontal="center" vertical="center" wrapText="1"/>
    </xf>
    <xf numFmtId="0" fontId="179" fillId="0" borderId="0" xfId="18" applyFont="1" applyAlignment="1">
      <alignment horizontal="center" vertical="center" wrapText="1"/>
    </xf>
    <xf numFmtId="0" fontId="31" fillId="0" borderId="0" xfId="18" applyBorder="1" applyAlignment="1">
      <alignment horizontal="center" vertical="center" wrapText="1"/>
    </xf>
    <xf numFmtId="0" fontId="31" fillId="0" borderId="82" xfId="18" applyBorder="1" applyAlignment="1">
      <alignment horizontal="center" vertical="center" wrapText="1"/>
    </xf>
    <xf numFmtId="3" fontId="21" fillId="0" borderId="87" xfId="16" applyNumberFormat="1" applyBorder="1" applyAlignment="1" applyProtection="1">
      <alignment vertical="center"/>
    </xf>
    <xf numFmtId="3" fontId="21" fillId="0" borderId="61" xfId="16" applyNumberFormat="1" applyBorder="1" applyAlignment="1" applyProtection="1">
      <alignment vertical="center"/>
    </xf>
    <xf numFmtId="3" fontId="21" fillId="0" borderId="88" xfId="16" applyNumberFormat="1" applyBorder="1" applyAlignment="1" applyProtection="1">
      <alignment vertical="center"/>
    </xf>
    <xf numFmtId="3" fontId="21" fillId="0" borderId="91" xfId="16" applyNumberFormat="1" applyBorder="1" applyAlignment="1" applyProtection="1">
      <alignment vertical="center"/>
    </xf>
    <xf numFmtId="0" fontId="175" fillId="93" borderId="0" xfId="0" applyFont="1" applyFill="1" applyAlignment="1">
      <alignment horizontal="center" vertical="center"/>
    </xf>
    <xf numFmtId="0" fontId="175" fillId="93" borderId="82" xfId="0" applyFont="1" applyFill="1" applyBorder="1" applyAlignment="1">
      <alignment horizontal="center" vertical="center"/>
    </xf>
    <xf numFmtId="0" fontId="175" fillId="93" borderId="0" xfId="0" applyFont="1" applyFill="1" applyBorder="1" applyAlignment="1">
      <alignment horizontal="center" vertical="center"/>
    </xf>
    <xf numFmtId="0" fontId="175" fillId="93" borderId="84" xfId="0" applyFont="1" applyFill="1" applyBorder="1" applyAlignment="1">
      <alignment horizontal="center" vertical="center"/>
    </xf>
    <xf numFmtId="3" fontId="21" fillId="0" borderId="87" xfId="16" applyNumberFormat="1" applyBorder="1" applyAlignment="1" applyProtection="1">
      <alignment horizontal="right" vertical="center"/>
    </xf>
    <xf numFmtId="3" fontId="21" fillId="0" borderId="61" xfId="16" applyNumberFormat="1" applyBorder="1" applyAlignment="1" applyProtection="1">
      <alignment horizontal="right" vertical="center"/>
    </xf>
    <xf numFmtId="3" fontId="21" fillId="0" borderId="88" xfId="16" applyNumberFormat="1" applyBorder="1" applyAlignment="1" applyProtection="1">
      <alignment horizontal="right" vertical="center"/>
    </xf>
    <xf numFmtId="3" fontId="21" fillId="0" borderId="89" xfId="16" applyNumberFormat="1" applyBorder="1" applyAlignment="1" applyProtection="1">
      <alignment horizontal="right" vertical="center"/>
    </xf>
    <xf numFmtId="0" fontId="186" fillId="0" borderId="80" xfId="18" applyFont="1" applyBorder="1" applyAlignment="1" applyProtection="1">
      <alignment horizontal="center" vertical="center"/>
      <protection locked="0"/>
    </xf>
    <xf numFmtId="0" fontId="186" fillId="0" borderId="0" xfId="18" applyFont="1" applyBorder="1" applyAlignment="1" applyProtection="1">
      <alignment horizontal="center" vertical="center"/>
      <protection locked="0"/>
    </xf>
    <xf numFmtId="0" fontId="186" fillId="0" borderId="93" xfId="18" applyFont="1" applyBorder="1" applyAlignment="1" applyProtection="1">
      <alignment horizontal="center" vertical="center"/>
      <protection locked="0"/>
    </xf>
    <xf numFmtId="0" fontId="186" fillId="0" borderId="0" xfId="18" applyFont="1" applyAlignment="1" applyProtection="1">
      <alignment horizontal="center" vertical="center"/>
      <protection locked="0"/>
    </xf>
    <xf numFmtId="0" fontId="186" fillId="0" borderId="95" xfId="18" applyFont="1" applyBorder="1" applyAlignment="1" applyProtection="1">
      <alignment horizontal="center" vertical="center"/>
      <protection locked="0"/>
    </xf>
    <xf numFmtId="0" fontId="31" fillId="0" borderId="0" xfId="18" applyFill="1" applyBorder="1" applyAlignment="1">
      <alignment horizontal="center" vertical="center"/>
    </xf>
    <xf numFmtId="0" fontId="31" fillId="0" borderId="0" xfId="18" applyAlignment="1">
      <alignment horizontal="center" vertical="center"/>
    </xf>
    <xf numFmtId="0" fontId="31" fillId="0" borderId="85" xfId="18" applyBorder="1" applyAlignment="1">
      <alignment horizontal="center" vertical="center"/>
    </xf>
    <xf numFmtId="0" fontId="31" fillId="0" borderId="86" xfId="18" applyBorder="1" applyAlignment="1">
      <alignment horizontal="center" vertical="center"/>
    </xf>
    <xf numFmtId="0" fontId="31" fillId="0" borderId="0" xfId="18" applyBorder="1" applyAlignment="1">
      <alignment horizontal="center" vertical="center"/>
    </xf>
    <xf numFmtId="0" fontId="31" fillId="0" borderId="95" xfId="18" applyBorder="1" applyAlignment="1">
      <alignment horizontal="center" vertical="center"/>
    </xf>
  </cellXfs>
  <cellStyles count="36208">
    <cellStyle name=" 1" xfId="1094" xr:uid="{00000000-0005-0000-0000-000000000000}"/>
    <cellStyle name=" 1 2" xfId="1095" xr:uid="{00000000-0005-0000-0000-000001000000}"/>
    <cellStyle name=" 1 2 2" xfId="1096" xr:uid="{00000000-0005-0000-0000-000002000000}"/>
    <cellStyle name=" 1 3" xfId="1097" xr:uid="{00000000-0005-0000-0000-000003000000}"/>
    <cellStyle name=" _x0007_LÓ_x0018_ÄþÍN^NuNVþˆHÁ_x0001__x0018_(n" xfId="774" xr:uid="{00000000-0005-0000-0000-000004000000}"/>
    <cellStyle name=" _x0007_LÓ_x0018_ÄþÍN^NuNVþˆHÁ_x0001__x0018_(n 2" xfId="1156" xr:uid="{00000000-0005-0000-0000-000005000000}"/>
    <cellStyle name=" Writer Import]_x000d__x000a_Display Dialog=No_x000d__x000a__x000d__x000a_[Horizontal Arrange]_x000d__x000a_Dimensions Interlocking=Yes_x000d__x000a_Sum Hierarchy=Yes_x000d__x000a_Generate" xfId="1098" xr:uid="{00000000-0005-0000-0000-000006000000}"/>
    <cellStyle name=" Writer Import]_x000d__x000a_Display Dialog=No_x000d__x000a__x000d__x000a_[Horizontal Arrange]_x000d__x000a_Dimensions Interlocking=Yes_x000d__x000a_Sum Hierarchy=Yes_x000d__x000a_Generate 2" xfId="1099" xr:uid="{00000000-0005-0000-0000-000007000000}"/>
    <cellStyle name="%" xfId="28" xr:uid="{00000000-0005-0000-0000-000008000000}"/>
    <cellStyle name="% 2" xfId="29" xr:uid="{00000000-0005-0000-0000-000009000000}"/>
    <cellStyle name="%_charts tables TP 2" xfId="1100" xr:uid="{00000000-0005-0000-0000-00000A000000}"/>
    <cellStyle name="%_charts tables TP-formatted " xfId="1101" xr:uid="{00000000-0005-0000-0000-00000B000000}"/>
    <cellStyle name="%_PEF FSBR2011 AA simplification" xfId="1102" xr:uid="{00000000-0005-0000-0000-00000C000000}"/>
    <cellStyle name="_04 12 10 0506 Budget Plan Pack - Director Sign off Version1" xfId="775" xr:uid="{00000000-0005-0000-0000-00000D000000}"/>
    <cellStyle name="_04 12 15 - 0506 Budget Plan Pack - Director Sign off Version 5.01" xfId="776" xr:uid="{00000000-0005-0000-0000-00000E000000}"/>
    <cellStyle name="_05 02 08 - 0506 Budget Plan v14.3" xfId="777" xr:uid="{00000000-0005-0000-0000-00000F000000}"/>
    <cellStyle name="_115065" xfId="778" xr:uid="{00000000-0005-0000-0000-000010000000}"/>
    <cellStyle name="_21C_BUDGET_POSITION_05063" xfId="779" xr:uid="{00000000-0005-0000-0000-000011000000}"/>
    <cellStyle name="_Absolute latest PL 05_06 with actual 04_05 outurn" xfId="780" xr:uid="{00000000-0005-0000-0000-000012000000}"/>
    <cellStyle name="_AFI22 PPC 0708 NCC to GL 011008" xfId="781" xr:uid="{00000000-0005-0000-0000-000013000000}"/>
    <cellStyle name="_Book3" xfId="782" xr:uid="{00000000-0005-0000-0000-000014000000}"/>
    <cellStyle name="_Capex1" xfId="783" xr:uid="{00000000-0005-0000-0000-000015000000}"/>
    <cellStyle name="_Copy of PPC_Workings0708 P12 200608" xfId="784" xr:uid="{00000000-0005-0000-0000-000016000000}"/>
    <cellStyle name="_Core conv high level replan Nov05 v6 0" xfId="785" xr:uid="{00000000-0005-0000-0000-000017000000}"/>
    <cellStyle name="_development prioritisation v2.11" xfId="786" xr:uid="{00000000-0005-0000-0000-000018000000}"/>
    <cellStyle name="_Ext PPC - Runs to GL (2)" xfId="787" xr:uid="{00000000-0005-0000-0000-000019000000}"/>
    <cellStyle name="_NCCImpactAnalysis7fxhv010908" xfId="788" xr:uid="{00000000-0005-0000-0000-00001A000000}"/>
    <cellStyle name="_OpexSavings" xfId="789" xr:uid="{00000000-0005-0000-0000-00001B000000}"/>
    <cellStyle name="_P07 BTW Schedule from RTU_revised2" xfId="790" xr:uid="{00000000-0005-0000-0000-00001C000000}"/>
    <cellStyle name="_p1 mapping" xfId="791" xr:uid="{00000000-0005-0000-0000-00001D000000}"/>
    <cellStyle name="_PPC 0506 v1.10" xfId="792" xr:uid="{00000000-0005-0000-0000-00001E000000}"/>
    <cellStyle name="_PPC Carrier Price List Summary07-08-110308v1" xfId="793" xr:uid="{00000000-0005-0000-0000-00001F000000}"/>
    <cellStyle name="_PPC Carrier Price List Summary240108v1" xfId="794" xr:uid="{00000000-0005-0000-0000-000020000000}"/>
    <cellStyle name="_PPC External NCC vs GL Plus OSP detail020708" xfId="795" xr:uid="{00000000-0005-0000-0000-000021000000}"/>
    <cellStyle name="_PPC Price Database030108" xfId="796" xr:uid="{00000000-0005-0000-0000-000022000000}"/>
    <cellStyle name="_PPC_Workings Internals 0607 P12 070808" xfId="797" xr:uid="{00000000-0005-0000-0000-000023000000}"/>
    <cellStyle name="_PPC_Workings0708 P12 200608 - Protected path" xfId="798" xr:uid="{00000000-0005-0000-0000-000024000000}"/>
    <cellStyle name="_PPC200607Revenuereconciliation" xfId="799" xr:uid="{00000000-0005-0000-0000-000025000000}"/>
    <cellStyle name="_PPC200607Revenuereconciliation020708" xfId="800" xr:uid="{00000000-0005-0000-0000-000026000000}"/>
    <cellStyle name="_PPC200607Revenuereconciliation050308" xfId="801" xr:uid="{00000000-0005-0000-0000-000027000000}"/>
    <cellStyle name="_PPC200708Revenuereconciliation040708" xfId="802" xr:uid="{00000000-0005-0000-0000-000028000000}"/>
    <cellStyle name="_PPC200708Revenuereconciliation160508" xfId="803" xr:uid="{00000000-0005-0000-0000-000029000000}"/>
    <cellStyle name="_PPCRevenueYearOnYear180808" xfId="804" xr:uid="{00000000-0005-0000-0000-00002A000000}"/>
    <cellStyle name="_Priority Matrix 090105vr v2" xfId="805" xr:uid="{00000000-0005-0000-0000-00002B000000}"/>
    <cellStyle name="_Prirotised capex v7 DB" xfId="806" xr:uid="{00000000-0005-0000-0000-00002C000000}"/>
    <cellStyle name="_QPB EBITDA 06_07 - 08_09 master 9 January" xfId="807" xr:uid="{00000000-0005-0000-0000-00002D000000}"/>
    <cellStyle name="_QPB EBITDA 06_07 - 08_09 v1" xfId="808" xr:uid="{00000000-0005-0000-0000-00002E000000}"/>
    <cellStyle name="_RBS200809RevenueReconciliation080708" xfId="809" xr:uid="{00000000-0005-0000-0000-00002F000000}"/>
    <cellStyle name="_ROI MD Data Prioritisation 170205" xfId="810" xr:uid="{00000000-0005-0000-0000-000030000000}"/>
    <cellStyle name="_Summary Info" xfId="811" xr:uid="{00000000-0005-0000-0000-000031000000}"/>
    <cellStyle name="_Template_04005&amp;0506 Restatement 240908v2" xfId="812" xr:uid="{00000000-0005-0000-0000-000032000000}"/>
    <cellStyle name="_Template_0607 PPC restatement 010708v3NL" xfId="813" xr:uid="{00000000-0005-0000-0000-000033000000}"/>
    <cellStyle name="_Template_0607 Restatement 150808v9" xfId="814" xr:uid="{00000000-0005-0000-0000-000034000000}"/>
    <cellStyle name="_WHS P x V P07 v1" xfId="815" xr:uid="{00000000-0005-0000-0000-000035000000}"/>
    <cellStyle name="=C:\WINNT\SYSTEM32\COMMAND.COM" xfId="816" xr:uid="{00000000-0005-0000-0000-000036000000}"/>
    <cellStyle name="0,0_x000a__x000a_NA_x000a__x000a_" xfId="817" xr:uid="{00000000-0005-0000-0000-000037000000}"/>
    <cellStyle name="0,0_x000d__x000a_NA_x000d__x000a_" xfId="818" xr:uid="{00000000-0005-0000-0000-000038000000}"/>
    <cellStyle name="1. Calculation" xfId="1061" xr:uid="{00000000-0005-0000-0000-000039000000}"/>
    <cellStyle name="1. Calculation 2" xfId="1062" xr:uid="{00000000-0005-0000-0000-00003A000000}"/>
    <cellStyle name="15.2" xfId="819" xr:uid="{00000000-0005-0000-0000-00003B000000}"/>
    <cellStyle name="2. Parameter" xfId="1063" xr:uid="{00000000-0005-0000-0000-00003C000000}"/>
    <cellStyle name="20% - Accent1 2" xfId="820" xr:uid="{00000000-0005-0000-0000-00003D000000}"/>
    <cellStyle name="20% - Accent1 2 10" xfId="1157" xr:uid="{00000000-0005-0000-0000-00003E000000}"/>
    <cellStyle name="20% - Accent1 2 10 2" xfId="1158" xr:uid="{00000000-0005-0000-0000-00003F000000}"/>
    <cellStyle name="20% - Accent1 2 10 2 2" xfId="1159" xr:uid="{00000000-0005-0000-0000-000040000000}"/>
    <cellStyle name="20% - Accent1 2 10 3" xfId="1160" xr:uid="{00000000-0005-0000-0000-000041000000}"/>
    <cellStyle name="20% - Accent1 2 10 3 2" xfId="1161" xr:uid="{00000000-0005-0000-0000-000042000000}"/>
    <cellStyle name="20% - Accent1 2 10 4" xfId="1162" xr:uid="{00000000-0005-0000-0000-000043000000}"/>
    <cellStyle name="20% - Accent1 2 10 4 2" xfId="1163" xr:uid="{00000000-0005-0000-0000-000044000000}"/>
    <cellStyle name="20% - Accent1 2 10 5" xfId="1164" xr:uid="{00000000-0005-0000-0000-000045000000}"/>
    <cellStyle name="20% - Accent1 2 10 6" xfId="1165" xr:uid="{00000000-0005-0000-0000-000046000000}"/>
    <cellStyle name="20% - Accent1 2 11" xfId="1166" xr:uid="{00000000-0005-0000-0000-000047000000}"/>
    <cellStyle name="20% - Accent1 2 11 2" xfId="1167" xr:uid="{00000000-0005-0000-0000-000048000000}"/>
    <cellStyle name="20% - Accent1 2 11 2 2" xfId="1168" xr:uid="{00000000-0005-0000-0000-000049000000}"/>
    <cellStyle name="20% - Accent1 2 11 3" xfId="1169" xr:uid="{00000000-0005-0000-0000-00004A000000}"/>
    <cellStyle name="20% - Accent1 2 11 3 2" xfId="1170" xr:uid="{00000000-0005-0000-0000-00004B000000}"/>
    <cellStyle name="20% - Accent1 2 11 4" xfId="1171" xr:uid="{00000000-0005-0000-0000-00004C000000}"/>
    <cellStyle name="20% - Accent1 2 11 4 2" xfId="1172" xr:uid="{00000000-0005-0000-0000-00004D000000}"/>
    <cellStyle name="20% - Accent1 2 11 5" xfId="1173" xr:uid="{00000000-0005-0000-0000-00004E000000}"/>
    <cellStyle name="20% - Accent1 2 11 6" xfId="1174" xr:uid="{00000000-0005-0000-0000-00004F000000}"/>
    <cellStyle name="20% - Accent1 2 12" xfId="1175" xr:uid="{00000000-0005-0000-0000-000050000000}"/>
    <cellStyle name="20% - Accent1 2 12 2" xfId="1176" xr:uid="{00000000-0005-0000-0000-000051000000}"/>
    <cellStyle name="20% - Accent1 2 12 2 2" xfId="1177" xr:uid="{00000000-0005-0000-0000-000052000000}"/>
    <cellStyle name="20% - Accent1 2 12 3" xfId="1178" xr:uid="{00000000-0005-0000-0000-000053000000}"/>
    <cellStyle name="20% - Accent1 2 12 3 2" xfId="1179" xr:uid="{00000000-0005-0000-0000-000054000000}"/>
    <cellStyle name="20% - Accent1 2 12 4" xfId="1180" xr:uid="{00000000-0005-0000-0000-000055000000}"/>
    <cellStyle name="20% - Accent1 2 12 4 2" xfId="1181" xr:uid="{00000000-0005-0000-0000-000056000000}"/>
    <cellStyle name="20% - Accent1 2 12 5" xfId="1182" xr:uid="{00000000-0005-0000-0000-000057000000}"/>
    <cellStyle name="20% - Accent1 2 12 6" xfId="1183" xr:uid="{00000000-0005-0000-0000-000058000000}"/>
    <cellStyle name="20% - Accent1 2 13" xfId="1184" xr:uid="{00000000-0005-0000-0000-000059000000}"/>
    <cellStyle name="20% - Accent1 2 13 2" xfId="1185" xr:uid="{00000000-0005-0000-0000-00005A000000}"/>
    <cellStyle name="20% - Accent1 2 13 2 2" xfId="1186" xr:uid="{00000000-0005-0000-0000-00005B000000}"/>
    <cellStyle name="20% - Accent1 2 13 3" xfId="1187" xr:uid="{00000000-0005-0000-0000-00005C000000}"/>
    <cellStyle name="20% - Accent1 2 13 3 2" xfId="1188" xr:uid="{00000000-0005-0000-0000-00005D000000}"/>
    <cellStyle name="20% - Accent1 2 13 4" xfId="1189" xr:uid="{00000000-0005-0000-0000-00005E000000}"/>
    <cellStyle name="20% - Accent1 2 13 4 2" xfId="1190" xr:uid="{00000000-0005-0000-0000-00005F000000}"/>
    <cellStyle name="20% - Accent1 2 13 5" xfId="1191" xr:uid="{00000000-0005-0000-0000-000060000000}"/>
    <cellStyle name="20% - Accent1 2 13 6" xfId="1192" xr:uid="{00000000-0005-0000-0000-000061000000}"/>
    <cellStyle name="20% - Accent1 2 14" xfId="1193" xr:uid="{00000000-0005-0000-0000-000062000000}"/>
    <cellStyle name="20% - Accent1 2 14 2" xfId="1194" xr:uid="{00000000-0005-0000-0000-000063000000}"/>
    <cellStyle name="20% - Accent1 2 14 2 2" xfId="1195" xr:uid="{00000000-0005-0000-0000-000064000000}"/>
    <cellStyle name="20% - Accent1 2 14 3" xfId="1196" xr:uid="{00000000-0005-0000-0000-000065000000}"/>
    <cellStyle name="20% - Accent1 2 14 3 2" xfId="1197" xr:uid="{00000000-0005-0000-0000-000066000000}"/>
    <cellStyle name="20% - Accent1 2 14 4" xfId="1198" xr:uid="{00000000-0005-0000-0000-000067000000}"/>
    <cellStyle name="20% - Accent1 2 14 4 2" xfId="1199" xr:uid="{00000000-0005-0000-0000-000068000000}"/>
    <cellStyle name="20% - Accent1 2 14 5" xfId="1200" xr:uid="{00000000-0005-0000-0000-000069000000}"/>
    <cellStyle name="20% - Accent1 2 14 6" xfId="1201" xr:uid="{00000000-0005-0000-0000-00006A000000}"/>
    <cellStyle name="20% - Accent1 2 15" xfId="1202" xr:uid="{00000000-0005-0000-0000-00006B000000}"/>
    <cellStyle name="20% - Accent1 2 15 2" xfId="1203" xr:uid="{00000000-0005-0000-0000-00006C000000}"/>
    <cellStyle name="20% - Accent1 2 16" xfId="1204" xr:uid="{00000000-0005-0000-0000-00006D000000}"/>
    <cellStyle name="20% - Accent1 2 16 2" xfId="1205" xr:uid="{00000000-0005-0000-0000-00006E000000}"/>
    <cellStyle name="20% - Accent1 2 17" xfId="1206" xr:uid="{00000000-0005-0000-0000-00006F000000}"/>
    <cellStyle name="20% - Accent1 2 17 2" xfId="1207" xr:uid="{00000000-0005-0000-0000-000070000000}"/>
    <cellStyle name="20% - Accent1 2 18" xfId="1208" xr:uid="{00000000-0005-0000-0000-000071000000}"/>
    <cellStyle name="20% - Accent1 2 18 2" xfId="1209" xr:uid="{00000000-0005-0000-0000-000072000000}"/>
    <cellStyle name="20% - Accent1 2 19" xfId="1210" xr:uid="{00000000-0005-0000-0000-000073000000}"/>
    <cellStyle name="20% - Accent1 2 2" xfId="1211" xr:uid="{00000000-0005-0000-0000-000074000000}"/>
    <cellStyle name="20% - Accent1 2 2 10" xfId="1212" xr:uid="{00000000-0005-0000-0000-000075000000}"/>
    <cellStyle name="20% - Accent1 2 2 11" xfId="1213" xr:uid="{00000000-0005-0000-0000-000076000000}"/>
    <cellStyle name="20% - Accent1 2 2 2" xfId="1214" xr:uid="{00000000-0005-0000-0000-000077000000}"/>
    <cellStyle name="20% - Accent1 2 2 2 10" xfId="1215" xr:uid="{00000000-0005-0000-0000-000078000000}"/>
    <cellStyle name="20% - Accent1 2 2 2 2" xfId="1216" xr:uid="{00000000-0005-0000-0000-000079000000}"/>
    <cellStyle name="20% - Accent1 2 2 2 2 2" xfId="1217" xr:uid="{00000000-0005-0000-0000-00007A000000}"/>
    <cellStyle name="20% - Accent1 2 2 2 2 2 2" xfId="1218" xr:uid="{00000000-0005-0000-0000-00007B000000}"/>
    <cellStyle name="20% - Accent1 2 2 2 2 3" xfId="1219" xr:uid="{00000000-0005-0000-0000-00007C000000}"/>
    <cellStyle name="20% - Accent1 2 2 2 2 3 2" xfId="1220" xr:uid="{00000000-0005-0000-0000-00007D000000}"/>
    <cellStyle name="20% - Accent1 2 2 2 2 4" xfId="1221" xr:uid="{00000000-0005-0000-0000-00007E000000}"/>
    <cellStyle name="20% - Accent1 2 2 2 2 4 2" xfId="1222" xr:uid="{00000000-0005-0000-0000-00007F000000}"/>
    <cellStyle name="20% - Accent1 2 2 2 2 5" xfId="1223" xr:uid="{00000000-0005-0000-0000-000080000000}"/>
    <cellStyle name="20% - Accent1 2 2 2 2 6" xfId="1224" xr:uid="{00000000-0005-0000-0000-000081000000}"/>
    <cellStyle name="20% - Accent1 2 2 2 3" xfId="1225" xr:uid="{00000000-0005-0000-0000-000082000000}"/>
    <cellStyle name="20% - Accent1 2 2 2 3 2" xfId="1226" xr:uid="{00000000-0005-0000-0000-000083000000}"/>
    <cellStyle name="20% - Accent1 2 2 2 3 2 2" xfId="1227" xr:uid="{00000000-0005-0000-0000-000084000000}"/>
    <cellStyle name="20% - Accent1 2 2 2 3 3" xfId="1228" xr:uid="{00000000-0005-0000-0000-000085000000}"/>
    <cellStyle name="20% - Accent1 2 2 2 3 3 2" xfId="1229" xr:uid="{00000000-0005-0000-0000-000086000000}"/>
    <cellStyle name="20% - Accent1 2 2 2 3 4" xfId="1230" xr:uid="{00000000-0005-0000-0000-000087000000}"/>
    <cellStyle name="20% - Accent1 2 2 2 3 4 2" xfId="1231" xr:uid="{00000000-0005-0000-0000-000088000000}"/>
    <cellStyle name="20% - Accent1 2 2 2 3 5" xfId="1232" xr:uid="{00000000-0005-0000-0000-000089000000}"/>
    <cellStyle name="20% - Accent1 2 2 2 3 6" xfId="1233" xr:uid="{00000000-0005-0000-0000-00008A000000}"/>
    <cellStyle name="20% - Accent1 2 2 2 4" xfId="1234" xr:uid="{00000000-0005-0000-0000-00008B000000}"/>
    <cellStyle name="20% - Accent1 2 2 2 4 2" xfId="1235" xr:uid="{00000000-0005-0000-0000-00008C000000}"/>
    <cellStyle name="20% - Accent1 2 2 2 4 2 2" xfId="1236" xr:uid="{00000000-0005-0000-0000-00008D000000}"/>
    <cellStyle name="20% - Accent1 2 2 2 4 3" xfId="1237" xr:uid="{00000000-0005-0000-0000-00008E000000}"/>
    <cellStyle name="20% - Accent1 2 2 2 4 3 2" xfId="1238" xr:uid="{00000000-0005-0000-0000-00008F000000}"/>
    <cellStyle name="20% - Accent1 2 2 2 4 4" xfId="1239" xr:uid="{00000000-0005-0000-0000-000090000000}"/>
    <cellStyle name="20% - Accent1 2 2 2 4 4 2" xfId="1240" xr:uid="{00000000-0005-0000-0000-000091000000}"/>
    <cellStyle name="20% - Accent1 2 2 2 4 5" xfId="1241" xr:uid="{00000000-0005-0000-0000-000092000000}"/>
    <cellStyle name="20% - Accent1 2 2 2 4 6" xfId="1242" xr:uid="{00000000-0005-0000-0000-000093000000}"/>
    <cellStyle name="20% - Accent1 2 2 2 5" xfId="1243" xr:uid="{00000000-0005-0000-0000-000094000000}"/>
    <cellStyle name="20% - Accent1 2 2 2 5 2" xfId="1244" xr:uid="{00000000-0005-0000-0000-000095000000}"/>
    <cellStyle name="20% - Accent1 2 2 2 6" xfId="1245" xr:uid="{00000000-0005-0000-0000-000096000000}"/>
    <cellStyle name="20% - Accent1 2 2 2 6 2" xfId="1246" xr:uid="{00000000-0005-0000-0000-000097000000}"/>
    <cellStyle name="20% - Accent1 2 2 2 7" xfId="1247" xr:uid="{00000000-0005-0000-0000-000098000000}"/>
    <cellStyle name="20% - Accent1 2 2 2 7 2" xfId="1248" xr:uid="{00000000-0005-0000-0000-000099000000}"/>
    <cellStyle name="20% - Accent1 2 2 2 8" xfId="1249" xr:uid="{00000000-0005-0000-0000-00009A000000}"/>
    <cellStyle name="20% - Accent1 2 2 2 8 2" xfId="1250" xr:uid="{00000000-0005-0000-0000-00009B000000}"/>
    <cellStyle name="20% - Accent1 2 2 2 9" xfId="1251" xr:uid="{00000000-0005-0000-0000-00009C000000}"/>
    <cellStyle name="20% - Accent1 2 2 3" xfId="1252" xr:uid="{00000000-0005-0000-0000-00009D000000}"/>
    <cellStyle name="20% - Accent1 2 2 3 2" xfId="1253" xr:uid="{00000000-0005-0000-0000-00009E000000}"/>
    <cellStyle name="20% - Accent1 2 2 3 2 2" xfId="1254" xr:uid="{00000000-0005-0000-0000-00009F000000}"/>
    <cellStyle name="20% - Accent1 2 2 3 3" xfId="1255" xr:uid="{00000000-0005-0000-0000-0000A0000000}"/>
    <cellStyle name="20% - Accent1 2 2 3 3 2" xfId="1256" xr:uid="{00000000-0005-0000-0000-0000A1000000}"/>
    <cellStyle name="20% - Accent1 2 2 3 4" xfId="1257" xr:uid="{00000000-0005-0000-0000-0000A2000000}"/>
    <cellStyle name="20% - Accent1 2 2 3 4 2" xfId="1258" xr:uid="{00000000-0005-0000-0000-0000A3000000}"/>
    <cellStyle name="20% - Accent1 2 2 3 5" xfId="1259" xr:uid="{00000000-0005-0000-0000-0000A4000000}"/>
    <cellStyle name="20% - Accent1 2 2 3 6" xfId="1260" xr:uid="{00000000-0005-0000-0000-0000A5000000}"/>
    <cellStyle name="20% - Accent1 2 2 4" xfId="1261" xr:uid="{00000000-0005-0000-0000-0000A6000000}"/>
    <cellStyle name="20% - Accent1 2 2 4 2" xfId="1262" xr:uid="{00000000-0005-0000-0000-0000A7000000}"/>
    <cellStyle name="20% - Accent1 2 2 4 2 2" xfId="1263" xr:uid="{00000000-0005-0000-0000-0000A8000000}"/>
    <cellStyle name="20% - Accent1 2 2 4 3" xfId="1264" xr:uid="{00000000-0005-0000-0000-0000A9000000}"/>
    <cellStyle name="20% - Accent1 2 2 4 3 2" xfId="1265" xr:uid="{00000000-0005-0000-0000-0000AA000000}"/>
    <cellStyle name="20% - Accent1 2 2 4 4" xfId="1266" xr:uid="{00000000-0005-0000-0000-0000AB000000}"/>
    <cellStyle name="20% - Accent1 2 2 4 4 2" xfId="1267" xr:uid="{00000000-0005-0000-0000-0000AC000000}"/>
    <cellStyle name="20% - Accent1 2 2 4 5" xfId="1268" xr:uid="{00000000-0005-0000-0000-0000AD000000}"/>
    <cellStyle name="20% - Accent1 2 2 4 6" xfId="1269" xr:uid="{00000000-0005-0000-0000-0000AE000000}"/>
    <cellStyle name="20% - Accent1 2 2 5" xfId="1270" xr:uid="{00000000-0005-0000-0000-0000AF000000}"/>
    <cellStyle name="20% - Accent1 2 2 5 2" xfId="1271" xr:uid="{00000000-0005-0000-0000-0000B0000000}"/>
    <cellStyle name="20% - Accent1 2 2 5 2 2" xfId="1272" xr:uid="{00000000-0005-0000-0000-0000B1000000}"/>
    <cellStyle name="20% - Accent1 2 2 5 3" xfId="1273" xr:uid="{00000000-0005-0000-0000-0000B2000000}"/>
    <cellStyle name="20% - Accent1 2 2 5 3 2" xfId="1274" xr:uid="{00000000-0005-0000-0000-0000B3000000}"/>
    <cellStyle name="20% - Accent1 2 2 5 4" xfId="1275" xr:uid="{00000000-0005-0000-0000-0000B4000000}"/>
    <cellStyle name="20% - Accent1 2 2 5 4 2" xfId="1276" xr:uid="{00000000-0005-0000-0000-0000B5000000}"/>
    <cellStyle name="20% - Accent1 2 2 5 5" xfId="1277" xr:uid="{00000000-0005-0000-0000-0000B6000000}"/>
    <cellStyle name="20% - Accent1 2 2 5 6" xfId="1278" xr:uid="{00000000-0005-0000-0000-0000B7000000}"/>
    <cellStyle name="20% - Accent1 2 2 6" xfId="1279" xr:uid="{00000000-0005-0000-0000-0000B8000000}"/>
    <cellStyle name="20% - Accent1 2 2 6 2" xfId="1280" xr:uid="{00000000-0005-0000-0000-0000B9000000}"/>
    <cellStyle name="20% - Accent1 2 2 7" xfId="1281" xr:uid="{00000000-0005-0000-0000-0000BA000000}"/>
    <cellStyle name="20% - Accent1 2 2 7 2" xfId="1282" xr:uid="{00000000-0005-0000-0000-0000BB000000}"/>
    <cellStyle name="20% - Accent1 2 2 8" xfId="1283" xr:uid="{00000000-0005-0000-0000-0000BC000000}"/>
    <cellStyle name="20% - Accent1 2 2 8 2" xfId="1284" xr:uid="{00000000-0005-0000-0000-0000BD000000}"/>
    <cellStyle name="20% - Accent1 2 2 9" xfId="1285" xr:uid="{00000000-0005-0000-0000-0000BE000000}"/>
    <cellStyle name="20% - Accent1 2 2 9 2" xfId="1286" xr:uid="{00000000-0005-0000-0000-0000BF000000}"/>
    <cellStyle name="20% - Accent1 2 20" xfId="1287" xr:uid="{00000000-0005-0000-0000-0000C0000000}"/>
    <cellStyle name="20% - Accent1 2 21" xfId="1288" xr:uid="{00000000-0005-0000-0000-0000C1000000}"/>
    <cellStyle name="20% - Accent1 2 3" xfId="1289" xr:uid="{00000000-0005-0000-0000-0000C2000000}"/>
    <cellStyle name="20% - Accent1 2 3 10" xfId="1290" xr:uid="{00000000-0005-0000-0000-0000C3000000}"/>
    <cellStyle name="20% - Accent1 2 3 2" xfId="1291" xr:uid="{00000000-0005-0000-0000-0000C4000000}"/>
    <cellStyle name="20% - Accent1 2 3 2 2" xfId="1292" xr:uid="{00000000-0005-0000-0000-0000C5000000}"/>
    <cellStyle name="20% - Accent1 2 3 2 2 2" xfId="1293" xr:uid="{00000000-0005-0000-0000-0000C6000000}"/>
    <cellStyle name="20% - Accent1 2 3 2 3" xfId="1294" xr:uid="{00000000-0005-0000-0000-0000C7000000}"/>
    <cellStyle name="20% - Accent1 2 3 2 3 2" xfId="1295" xr:uid="{00000000-0005-0000-0000-0000C8000000}"/>
    <cellStyle name="20% - Accent1 2 3 2 4" xfId="1296" xr:uid="{00000000-0005-0000-0000-0000C9000000}"/>
    <cellStyle name="20% - Accent1 2 3 2 4 2" xfId="1297" xr:uid="{00000000-0005-0000-0000-0000CA000000}"/>
    <cellStyle name="20% - Accent1 2 3 2 5" xfId="1298" xr:uid="{00000000-0005-0000-0000-0000CB000000}"/>
    <cellStyle name="20% - Accent1 2 3 2 6" xfId="1299" xr:uid="{00000000-0005-0000-0000-0000CC000000}"/>
    <cellStyle name="20% - Accent1 2 3 3" xfId="1300" xr:uid="{00000000-0005-0000-0000-0000CD000000}"/>
    <cellStyle name="20% - Accent1 2 3 3 2" xfId="1301" xr:uid="{00000000-0005-0000-0000-0000CE000000}"/>
    <cellStyle name="20% - Accent1 2 3 3 2 2" xfId="1302" xr:uid="{00000000-0005-0000-0000-0000CF000000}"/>
    <cellStyle name="20% - Accent1 2 3 3 3" xfId="1303" xr:uid="{00000000-0005-0000-0000-0000D0000000}"/>
    <cellStyle name="20% - Accent1 2 3 3 3 2" xfId="1304" xr:uid="{00000000-0005-0000-0000-0000D1000000}"/>
    <cellStyle name="20% - Accent1 2 3 3 4" xfId="1305" xr:uid="{00000000-0005-0000-0000-0000D2000000}"/>
    <cellStyle name="20% - Accent1 2 3 3 4 2" xfId="1306" xr:uid="{00000000-0005-0000-0000-0000D3000000}"/>
    <cellStyle name="20% - Accent1 2 3 3 5" xfId="1307" xr:uid="{00000000-0005-0000-0000-0000D4000000}"/>
    <cellStyle name="20% - Accent1 2 3 3 6" xfId="1308" xr:uid="{00000000-0005-0000-0000-0000D5000000}"/>
    <cellStyle name="20% - Accent1 2 3 4" xfId="1309" xr:uid="{00000000-0005-0000-0000-0000D6000000}"/>
    <cellStyle name="20% - Accent1 2 3 4 2" xfId="1310" xr:uid="{00000000-0005-0000-0000-0000D7000000}"/>
    <cellStyle name="20% - Accent1 2 3 4 2 2" xfId="1311" xr:uid="{00000000-0005-0000-0000-0000D8000000}"/>
    <cellStyle name="20% - Accent1 2 3 4 3" xfId="1312" xr:uid="{00000000-0005-0000-0000-0000D9000000}"/>
    <cellStyle name="20% - Accent1 2 3 4 3 2" xfId="1313" xr:uid="{00000000-0005-0000-0000-0000DA000000}"/>
    <cellStyle name="20% - Accent1 2 3 4 4" xfId="1314" xr:uid="{00000000-0005-0000-0000-0000DB000000}"/>
    <cellStyle name="20% - Accent1 2 3 4 4 2" xfId="1315" xr:uid="{00000000-0005-0000-0000-0000DC000000}"/>
    <cellStyle name="20% - Accent1 2 3 4 5" xfId="1316" xr:uid="{00000000-0005-0000-0000-0000DD000000}"/>
    <cellStyle name="20% - Accent1 2 3 4 6" xfId="1317" xr:uid="{00000000-0005-0000-0000-0000DE000000}"/>
    <cellStyle name="20% - Accent1 2 3 5" xfId="1318" xr:uid="{00000000-0005-0000-0000-0000DF000000}"/>
    <cellStyle name="20% - Accent1 2 3 5 2" xfId="1319" xr:uid="{00000000-0005-0000-0000-0000E0000000}"/>
    <cellStyle name="20% - Accent1 2 3 6" xfId="1320" xr:uid="{00000000-0005-0000-0000-0000E1000000}"/>
    <cellStyle name="20% - Accent1 2 3 6 2" xfId="1321" xr:uid="{00000000-0005-0000-0000-0000E2000000}"/>
    <cellStyle name="20% - Accent1 2 3 7" xfId="1322" xr:uid="{00000000-0005-0000-0000-0000E3000000}"/>
    <cellStyle name="20% - Accent1 2 3 7 2" xfId="1323" xr:uid="{00000000-0005-0000-0000-0000E4000000}"/>
    <cellStyle name="20% - Accent1 2 3 8" xfId="1324" xr:uid="{00000000-0005-0000-0000-0000E5000000}"/>
    <cellStyle name="20% - Accent1 2 3 8 2" xfId="1325" xr:uid="{00000000-0005-0000-0000-0000E6000000}"/>
    <cellStyle name="20% - Accent1 2 3 9" xfId="1326" xr:uid="{00000000-0005-0000-0000-0000E7000000}"/>
    <cellStyle name="20% - Accent1 2 4" xfId="1327" xr:uid="{00000000-0005-0000-0000-0000E8000000}"/>
    <cellStyle name="20% - Accent1 2 4 10" xfId="1328" xr:uid="{00000000-0005-0000-0000-0000E9000000}"/>
    <cellStyle name="20% - Accent1 2 4 2" xfId="1329" xr:uid="{00000000-0005-0000-0000-0000EA000000}"/>
    <cellStyle name="20% - Accent1 2 4 2 2" xfId="1330" xr:uid="{00000000-0005-0000-0000-0000EB000000}"/>
    <cellStyle name="20% - Accent1 2 4 2 2 2" xfId="1331" xr:uid="{00000000-0005-0000-0000-0000EC000000}"/>
    <cellStyle name="20% - Accent1 2 4 2 3" xfId="1332" xr:uid="{00000000-0005-0000-0000-0000ED000000}"/>
    <cellStyle name="20% - Accent1 2 4 2 3 2" xfId="1333" xr:uid="{00000000-0005-0000-0000-0000EE000000}"/>
    <cellStyle name="20% - Accent1 2 4 2 4" xfId="1334" xr:uid="{00000000-0005-0000-0000-0000EF000000}"/>
    <cellStyle name="20% - Accent1 2 4 2 4 2" xfId="1335" xr:uid="{00000000-0005-0000-0000-0000F0000000}"/>
    <cellStyle name="20% - Accent1 2 4 2 5" xfId="1336" xr:uid="{00000000-0005-0000-0000-0000F1000000}"/>
    <cellStyle name="20% - Accent1 2 4 2 6" xfId="1337" xr:uid="{00000000-0005-0000-0000-0000F2000000}"/>
    <cellStyle name="20% - Accent1 2 4 3" xfId="1338" xr:uid="{00000000-0005-0000-0000-0000F3000000}"/>
    <cellStyle name="20% - Accent1 2 4 3 2" xfId="1339" xr:uid="{00000000-0005-0000-0000-0000F4000000}"/>
    <cellStyle name="20% - Accent1 2 4 3 2 2" xfId="1340" xr:uid="{00000000-0005-0000-0000-0000F5000000}"/>
    <cellStyle name="20% - Accent1 2 4 3 3" xfId="1341" xr:uid="{00000000-0005-0000-0000-0000F6000000}"/>
    <cellStyle name="20% - Accent1 2 4 3 3 2" xfId="1342" xr:uid="{00000000-0005-0000-0000-0000F7000000}"/>
    <cellStyle name="20% - Accent1 2 4 3 4" xfId="1343" xr:uid="{00000000-0005-0000-0000-0000F8000000}"/>
    <cellStyle name="20% - Accent1 2 4 3 4 2" xfId="1344" xr:uid="{00000000-0005-0000-0000-0000F9000000}"/>
    <cellStyle name="20% - Accent1 2 4 3 5" xfId="1345" xr:uid="{00000000-0005-0000-0000-0000FA000000}"/>
    <cellStyle name="20% - Accent1 2 4 3 6" xfId="1346" xr:uid="{00000000-0005-0000-0000-0000FB000000}"/>
    <cellStyle name="20% - Accent1 2 4 4" xfId="1347" xr:uid="{00000000-0005-0000-0000-0000FC000000}"/>
    <cellStyle name="20% - Accent1 2 4 4 2" xfId="1348" xr:uid="{00000000-0005-0000-0000-0000FD000000}"/>
    <cellStyle name="20% - Accent1 2 4 4 2 2" xfId="1349" xr:uid="{00000000-0005-0000-0000-0000FE000000}"/>
    <cellStyle name="20% - Accent1 2 4 4 3" xfId="1350" xr:uid="{00000000-0005-0000-0000-0000FF000000}"/>
    <cellStyle name="20% - Accent1 2 4 4 3 2" xfId="1351" xr:uid="{00000000-0005-0000-0000-000000010000}"/>
    <cellStyle name="20% - Accent1 2 4 4 4" xfId="1352" xr:uid="{00000000-0005-0000-0000-000001010000}"/>
    <cellStyle name="20% - Accent1 2 4 4 4 2" xfId="1353" xr:uid="{00000000-0005-0000-0000-000002010000}"/>
    <cellStyle name="20% - Accent1 2 4 4 5" xfId="1354" xr:uid="{00000000-0005-0000-0000-000003010000}"/>
    <cellStyle name="20% - Accent1 2 4 4 6" xfId="1355" xr:uid="{00000000-0005-0000-0000-000004010000}"/>
    <cellStyle name="20% - Accent1 2 4 5" xfId="1356" xr:uid="{00000000-0005-0000-0000-000005010000}"/>
    <cellStyle name="20% - Accent1 2 4 5 2" xfId="1357" xr:uid="{00000000-0005-0000-0000-000006010000}"/>
    <cellStyle name="20% - Accent1 2 4 6" xfId="1358" xr:uid="{00000000-0005-0000-0000-000007010000}"/>
    <cellStyle name="20% - Accent1 2 4 6 2" xfId="1359" xr:uid="{00000000-0005-0000-0000-000008010000}"/>
    <cellStyle name="20% - Accent1 2 4 7" xfId="1360" xr:uid="{00000000-0005-0000-0000-000009010000}"/>
    <cellStyle name="20% - Accent1 2 4 7 2" xfId="1361" xr:uid="{00000000-0005-0000-0000-00000A010000}"/>
    <cellStyle name="20% - Accent1 2 4 8" xfId="1362" xr:uid="{00000000-0005-0000-0000-00000B010000}"/>
    <cellStyle name="20% - Accent1 2 4 8 2" xfId="1363" xr:uid="{00000000-0005-0000-0000-00000C010000}"/>
    <cellStyle name="20% - Accent1 2 4 9" xfId="1364" xr:uid="{00000000-0005-0000-0000-00000D010000}"/>
    <cellStyle name="20% - Accent1 2 5" xfId="1365" xr:uid="{00000000-0005-0000-0000-00000E010000}"/>
    <cellStyle name="20% - Accent1 2 5 10" xfId="1366" xr:uid="{00000000-0005-0000-0000-00000F010000}"/>
    <cellStyle name="20% - Accent1 2 5 2" xfId="1367" xr:uid="{00000000-0005-0000-0000-000010010000}"/>
    <cellStyle name="20% - Accent1 2 5 2 2" xfId="1368" xr:uid="{00000000-0005-0000-0000-000011010000}"/>
    <cellStyle name="20% - Accent1 2 5 2 2 2" xfId="1369" xr:uid="{00000000-0005-0000-0000-000012010000}"/>
    <cellStyle name="20% - Accent1 2 5 2 3" xfId="1370" xr:uid="{00000000-0005-0000-0000-000013010000}"/>
    <cellStyle name="20% - Accent1 2 5 2 3 2" xfId="1371" xr:uid="{00000000-0005-0000-0000-000014010000}"/>
    <cellStyle name="20% - Accent1 2 5 2 4" xfId="1372" xr:uid="{00000000-0005-0000-0000-000015010000}"/>
    <cellStyle name="20% - Accent1 2 5 2 4 2" xfId="1373" xr:uid="{00000000-0005-0000-0000-000016010000}"/>
    <cellStyle name="20% - Accent1 2 5 2 5" xfId="1374" xr:uid="{00000000-0005-0000-0000-000017010000}"/>
    <cellStyle name="20% - Accent1 2 5 2 6" xfId="1375" xr:uid="{00000000-0005-0000-0000-000018010000}"/>
    <cellStyle name="20% - Accent1 2 5 3" xfId="1376" xr:uid="{00000000-0005-0000-0000-000019010000}"/>
    <cellStyle name="20% - Accent1 2 5 3 2" xfId="1377" xr:uid="{00000000-0005-0000-0000-00001A010000}"/>
    <cellStyle name="20% - Accent1 2 5 3 2 2" xfId="1378" xr:uid="{00000000-0005-0000-0000-00001B010000}"/>
    <cellStyle name="20% - Accent1 2 5 3 3" xfId="1379" xr:uid="{00000000-0005-0000-0000-00001C010000}"/>
    <cellStyle name="20% - Accent1 2 5 3 3 2" xfId="1380" xr:uid="{00000000-0005-0000-0000-00001D010000}"/>
    <cellStyle name="20% - Accent1 2 5 3 4" xfId="1381" xr:uid="{00000000-0005-0000-0000-00001E010000}"/>
    <cellStyle name="20% - Accent1 2 5 3 4 2" xfId="1382" xr:uid="{00000000-0005-0000-0000-00001F010000}"/>
    <cellStyle name="20% - Accent1 2 5 3 5" xfId="1383" xr:uid="{00000000-0005-0000-0000-000020010000}"/>
    <cellStyle name="20% - Accent1 2 5 3 6" xfId="1384" xr:uid="{00000000-0005-0000-0000-000021010000}"/>
    <cellStyle name="20% - Accent1 2 5 4" xfId="1385" xr:uid="{00000000-0005-0000-0000-000022010000}"/>
    <cellStyle name="20% - Accent1 2 5 4 2" xfId="1386" xr:uid="{00000000-0005-0000-0000-000023010000}"/>
    <cellStyle name="20% - Accent1 2 5 4 2 2" xfId="1387" xr:uid="{00000000-0005-0000-0000-000024010000}"/>
    <cellStyle name="20% - Accent1 2 5 4 3" xfId="1388" xr:uid="{00000000-0005-0000-0000-000025010000}"/>
    <cellStyle name="20% - Accent1 2 5 4 3 2" xfId="1389" xr:uid="{00000000-0005-0000-0000-000026010000}"/>
    <cellStyle name="20% - Accent1 2 5 4 4" xfId="1390" xr:uid="{00000000-0005-0000-0000-000027010000}"/>
    <cellStyle name="20% - Accent1 2 5 4 4 2" xfId="1391" xr:uid="{00000000-0005-0000-0000-000028010000}"/>
    <cellStyle name="20% - Accent1 2 5 4 5" xfId="1392" xr:uid="{00000000-0005-0000-0000-000029010000}"/>
    <cellStyle name="20% - Accent1 2 5 4 6" xfId="1393" xr:uid="{00000000-0005-0000-0000-00002A010000}"/>
    <cellStyle name="20% - Accent1 2 5 5" xfId="1394" xr:uid="{00000000-0005-0000-0000-00002B010000}"/>
    <cellStyle name="20% - Accent1 2 5 5 2" xfId="1395" xr:uid="{00000000-0005-0000-0000-00002C010000}"/>
    <cellStyle name="20% - Accent1 2 5 6" xfId="1396" xr:uid="{00000000-0005-0000-0000-00002D010000}"/>
    <cellStyle name="20% - Accent1 2 5 6 2" xfId="1397" xr:uid="{00000000-0005-0000-0000-00002E010000}"/>
    <cellStyle name="20% - Accent1 2 5 7" xfId="1398" xr:uid="{00000000-0005-0000-0000-00002F010000}"/>
    <cellStyle name="20% - Accent1 2 5 7 2" xfId="1399" xr:uid="{00000000-0005-0000-0000-000030010000}"/>
    <cellStyle name="20% - Accent1 2 5 8" xfId="1400" xr:uid="{00000000-0005-0000-0000-000031010000}"/>
    <cellStyle name="20% - Accent1 2 5 8 2" xfId="1401" xr:uid="{00000000-0005-0000-0000-000032010000}"/>
    <cellStyle name="20% - Accent1 2 5 9" xfId="1402" xr:uid="{00000000-0005-0000-0000-000033010000}"/>
    <cellStyle name="20% - Accent1 2 6" xfId="1403" xr:uid="{00000000-0005-0000-0000-000034010000}"/>
    <cellStyle name="20% - Accent1 2 6 10" xfId="1404" xr:uid="{00000000-0005-0000-0000-000035010000}"/>
    <cellStyle name="20% - Accent1 2 6 2" xfId="1405" xr:uid="{00000000-0005-0000-0000-000036010000}"/>
    <cellStyle name="20% - Accent1 2 6 2 2" xfId="1406" xr:uid="{00000000-0005-0000-0000-000037010000}"/>
    <cellStyle name="20% - Accent1 2 6 2 2 2" xfId="1407" xr:uid="{00000000-0005-0000-0000-000038010000}"/>
    <cellStyle name="20% - Accent1 2 6 2 3" xfId="1408" xr:uid="{00000000-0005-0000-0000-000039010000}"/>
    <cellStyle name="20% - Accent1 2 6 2 3 2" xfId="1409" xr:uid="{00000000-0005-0000-0000-00003A010000}"/>
    <cellStyle name="20% - Accent1 2 6 2 4" xfId="1410" xr:uid="{00000000-0005-0000-0000-00003B010000}"/>
    <cellStyle name="20% - Accent1 2 6 2 4 2" xfId="1411" xr:uid="{00000000-0005-0000-0000-00003C010000}"/>
    <cellStyle name="20% - Accent1 2 6 2 5" xfId="1412" xr:uid="{00000000-0005-0000-0000-00003D010000}"/>
    <cellStyle name="20% - Accent1 2 6 2 6" xfId="1413" xr:uid="{00000000-0005-0000-0000-00003E010000}"/>
    <cellStyle name="20% - Accent1 2 6 3" xfId="1414" xr:uid="{00000000-0005-0000-0000-00003F010000}"/>
    <cellStyle name="20% - Accent1 2 6 3 2" xfId="1415" xr:uid="{00000000-0005-0000-0000-000040010000}"/>
    <cellStyle name="20% - Accent1 2 6 3 2 2" xfId="1416" xr:uid="{00000000-0005-0000-0000-000041010000}"/>
    <cellStyle name="20% - Accent1 2 6 3 3" xfId="1417" xr:uid="{00000000-0005-0000-0000-000042010000}"/>
    <cellStyle name="20% - Accent1 2 6 3 3 2" xfId="1418" xr:uid="{00000000-0005-0000-0000-000043010000}"/>
    <cellStyle name="20% - Accent1 2 6 3 4" xfId="1419" xr:uid="{00000000-0005-0000-0000-000044010000}"/>
    <cellStyle name="20% - Accent1 2 6 3 4 2" xfId="1420" xr:uid="{00000000-0005-0000-0000-000045010000}"/>
    <cellStyle name="20% - Accent1 2 6 3 5" xfId="1421" xr:uid="{00000000-0005-0000-0000-000046010000}"/>
    <cellStyle name="20% - Accent1 2 6 3 6" xfId="1422" xr:uid="{00000000-0005-0000-0000-000047010000}"/>
    <cellStyle name="20% - Accent1 2 6 4" xfId="1423" xr:uid="{00000000-0005-0000-0000-000048010000}"/>
    <cellStyle name="20% - Accent1 2 6 4 2" xfId="1424" xr:uid="{00000000-0005-0000-0000-000049010000}"/>
    <cellStyle name="20% - Accent1 2 6 4 2 2" xfId="1425" xr:uid="{00000000-0005-0000-0000-00004A010000}"/>
    <cellStyle name="20% - Accent1 2 6 4 3" xfId="1426" xr:uid="{00000000-0005-0000-0000-00004B010000}"/>
    <cellStyle name="20% - Accent1 2 6 4 3 2" xfId="1427" xr:uid="{00000000-0005-0000-0000-00004C010000}"/>
    <cellStyle name="20% - Accent1 2 6 4 4" xfId="1428" xr:uid="{00000000-0005-0000-0000-00004D010000}"/>
    <cellStyle name="20% - Accent1 2 6 4 4 2" xfId="1429" xr:uid="{00000000-0005-0000-0000-00004E010000}"/>
    <cellStyle name="20% - Accent1 2 6 4 5" xfId="1430" xr:uid="{00000000-0005-0000-0000-00004F010000}"/>
    <cellStyle name="20% - Accent1 2 6 4 6" xfId="1431" xr:uid="{00000000-0005-0000-0000-000050010000}"/>
    <cellStyle name="20% - Accent1 2 6 5" xfId="1432" xr:uid="{00000000-0005-0000-0000-000051010000}"/>
    <cellStyle name="20% - Accent1 2 6 5 2" xfId="1433" xr:uid="{00000000-0005-0000-0000-000052010000}"/>
    <cellStyle name="20% - Accent1 2 6 6" xfId="1434" xr:uid="{00000000-0005-0000-0000-000053010000}"/>
    <cellStyle name="20% - Accent1 2 6 6 2" xfId="1435" xr:uid="{00000000-0005-0000-0000-000054010000}"/>
    <cellStyle name="20% - Accent1 2 6 7" xfId="1436" xr:uid="{00000000-0005-0000-0000-000055010000}"/>
    <cellStyle name="20% - Accent1 2 6 7 2" xfId="1437" xr:uid="{00000000-0005-0000-0000-000056010000}"/>
    <cellStyle name="20% - Accent1 2 6 8" xfId="1438" xr:uid="{00000000-0005-0000-0000-000057010000}"/>
    <cellStyle name="20% - Accent1 2 6 8 2" xfId="1439" xr:uid="{00000000-0005-0000-0000-000058010000}"/>
    <cellStyle name="20% - Accent1 2 6 9" xfId="1440" xr:uid="{00000000-0005-0000-0000-000059010000}"/>
    <cellStyle name="20% - Accent1 2 7" xfId="1441" xr:uid="{00000000-0005-0000-0000-00005A010000}"/>
    <cellStyle name="20% - Accent1 2 7 10" xfId="1442" xr:uid="{00000000-0005-0000-0000-00005B010000}"/>
    <cellStyle name="20% - Accent1 2 7 2" xfId="1443" xr:uid="{00000000-0005-0000-0000-00005C010000}"/>
    <cellStyle name="20% - Accent1 2 7 2 2" xfId="1444" xr:uid="{00000000-0005-0000-0000-00005D010000}"/>
    <cellStyle name="20% - Accent1 2 7 2 2 2" xfId="1445" xr:uid="{00000000-0005-0000-0000-00005E010000}"/>
    <cellStyle name="20% - Accent1 2 7 2 3" xfId="1446" xr:uid="{00000000-0005-0000-0000-00005F010000}"/>
    <cellStyle name="20% - Accent1 2 7 2 3 2" xfId="1447" xr:uid="{00000000-0005-0000-0000-000060010000}"/>
    <cellStyle name="20% - Accent1 2 7 2 4" xfId="1448" xr:uid="{00000000-0005-0000-0000-000061010000}"/>
    <cellStyle name="20% - Accent1 2 7 2 4 2" xfId="1449" xr:uid="{00000000-0005-0000-0000-000062010000}"/>
    <cellStyle name="20% - Accent1 2 7 2 5" xfId="1450" xr:uid="{00000000-0005-0000-0000-000063010000}"/>
    <cellStyle name="20% - Accent1 2 7 2 6" xfId="1451" xr:uid="{00000000-0005-0000-0000-000064010000}"/>
    <cellStyle name="20% - Accent1 2 7 3" xfId="1452" xr:uid="{00000000-0005-0000-0000-000065010000}"/>
    <cellStyle name="20% - Accent1 2 7 3 2" xfId="1453" xr:uid="{00000000-0005-0000-0000-000066010000}"/>
    <cellStyle name="20% - Accent1 2 7 3 2 2" xfId="1454" xr:uid="{00000000-0005-0000-0000-000067010000}"/>
    <cellStyle name="20% - Accent1 2 7 3 3" xfId="1455" xr:uid="{00000000-0005-0000-0000-000068010000}"/>
    <cellStyle name="20% - Accent1 2 7 3 3 2" xfId="1456" xr:uid="{00000000-0005-0000-0000-000069010000}"/>
    <cellStyle name="20% - Accent1 2 7 3 4" xfId="1457" xr:uid="{00000000-0005-0000-0000-00006A010000}"/>
    <cellStyle name="20% - Accent1 2 7 3 4 2" xfId="1458" xr:uid="{00000000-0005-0000-0000-00006B010000}"/>
    <cellStyle name="20% - Accent1 2 7 3 5" xfId="1459" xr:uid="{00000000-0005-0000-0000-00006C010000}"/>
    <cellStyle name="20% - Accent1 2 7 3 6" xfId="1460" xr:uid="{00000000-0005-0000-0000-00006D010000}"/>
    <cellStyle name="20% - Accent1 2 7 4" xfId="1461" xr:uid="{00000000-0005-0000-0000-00006E010000}"/>
    <cellStyle name="20% - Accent1 2 7 4 2" xfId="1462" xr:uid="{00000000-0005-0000-0000-00006F010000}"/>
    <cellStyle name="20% - Accent1 2 7 4 2 2" xfId="1463" xr:uid="{00000000-0005-0000-0000-000070010000}"/>
    <cellStyle name="20% - Accent1 2 7 4 3" xfId="1464" xr:uid="{00000000-0005-0000-0000-000071010000}"/>
    <cellStyle name="20% - Accent1 2 7 4 3 2" xfId="1465" xr:uid="{00000000-0005-0000-0000-000072010000}"/>
    <cellStyle name="20% - Accent1 2 7 4 4" xfId="1466" xr:uid="{00000000-0005-0000-0000-000073010000}"/>
    <cellStyle name="20% - Accent1 2 7 4 4 2" xfId="1467" xr:uid="{00000000-0005-0000-0000-000074010000}"/>
    <cellStyle name="20% - Accent1 2 7 4 5" xfId="1468" xr:uid="{00000000-0005-0000-0000-000075010000}"/>
    <cellStyle name="20% - Accent1 2 7 4 6" xfId="1469" xr:uid="{00000000-0005-0000-0000-000076010000}"/>
    <cellStyle name="20% - Accent1 2 7 5" xfId="1470" xr:uid="{00000000-0005-0000-0000-000077010000}"/>
    <cellStyle name="20% - Accent1 2 7 5 2" xfId="1471" xr:uid="{00000000-0005-0000-0000-000078010000}"/>
    <cellStyle name="20% - Accent1 2 7 6" xfId="1472" xr:uid="{00000000-0005-0000-0000-000079010000}"/>
    <cellStyle name="20% - Accent1 2 7 6 2" xfId="1473" xr:uid="{00000000-0005-0000-0000-00007A010000}"/>
    <cellStyle name="20% - Accent1 2 7 7" xfId="1474" xr:uid="{00000000-0005-0000-0000-00007B010000}"/>
    <cellStyle name="20% - Accent1 2 7 7 2" xfId="1475" xr:uid="{00000000-0005-0000-0000-00007C010000}"/>
    <cellStyle name="20% - Accent1 2 7 8" xfId="1476" xr:uid="{00000000-0005-0000-0000-00007D010000}"/>
    <cellStyle name="20% - Accent1 2 7 8 2" xfId="1477" xr:uid="{00000000-0005-0000-0000-00007E010000}"/>
    <cellStyle name="20% - Accent1 2 7 9" xfId="1478" xr:uid="{00000000-0005-0000-0000-00007F010000}"/>
    <cellStyle name="20% - Accent1 2 8" xfId="1479" xr:uid="{00000000-0005-0000-0000-000080010000}"/>
    <cellStyle name="20% - Accent1 2 8 2" xfId="1480" xr:uid="{00000000-0005-0000-0000-000081010000}"/>
    <cellStyle name="20% - Accent1 2 8 2 2" xfId="1481" xr:uid="{00000000-0005-0000-0000-000082010000}"/>
    <cellStyle name="20% - Accent1 2 8 3" xfId="1482" xr:uid="{00000000-0005-0000-0000-000083010000}"/>
    <cellStyle name="20% - Accent1 2 8 3 2" xfId="1483" xr:uid="{00000000-0005-0000-0000-000084010000}"/>
    <cellStyle name="20% - Accent1 2 8 4" xfId="1484" xr:uid="{00000000-0005-0000-0000-000085010000}"/>
    <cellStyle name="20% - Accent1 2 8 4 2" xfId="1485" xr:uid="{00000000-0005-0000-0000-000086010000}"/>
    <cellStyle name="20% - Accent1 2 8 5" xfId="1486" xr:uid="{00000000-0005-0000-0000-000087010000}"/>
    <cellStyle name="20% - Accent1 2 8 6" xfId="1487" xr:uid="{00000000-0005-0000-0000-000088010000}"/>
    <cellStyle name="20% - Accent1 2 9" xfId="1488" xr:uid="{00000000-0005-0000-0000-000089010000}"/>
    <cellStyle name="20% - Accent1 2 9 2" xfId="1489" xr:uid="{00000000-0005-0000-0000-00008A010000}"/>
    <cellStyle name="20% - Accent1 2 9 2 2" xfId="1490" xr:uid="{00000000-0005-0000-0000-00008B010000}"/>
    <cellStyle name="20% - Accent1 2 9 3" xfId="1491" xr:uid="{00000000-0005-0000-0000-00008C010000}"/>
    <cellStyle name="20% - Accent1 2 9 3 2" xfId="1492" xr:uid="{00000000-0005-0000-0000-00008D010000}"/>
    <cellStyle name="20% - Accent1 2 9 4" xfId="1493" xr:uid="{00000000-0005-0000-0000-00008E010000}"/>
    <cellStyle name="20% - Accent1 2 9 4 2" xfId="1494" xr:uid="{00000000-0005-0000-0000-00008F010000}"/>
    <cellStyle name="20% - Accent1 2 9 5" xfId="1495" xr:uid="{00000000-0005-0000-0000-000090010000}"/>
    <cellStyle name="20% - Accent1 2 9 6" xfId="1496" xr:uid="{00000000-0005-0000-0000-000091010000}"/>
    <cellStyle name="20% - Accent1 3" xfId="821" xr:uid="{00000000-0005-0000-0000-000092010000}"/>
    <cellStyle name="20% - Accent1 3 10" xfId="1497" xr:uid="{00000000-0005-0000-0000-000093010000}"/>
    <cellStyle name="20% - Accent1 3 10 2" xfId="1498" xr:uid="{00000000-0005-0000-0000-000094010000}"/>
    <cellStyle name="20% - Accent1 3 10 2 2" xfId="1499" xr:uid="{00000000-0005-0000-0000-000095010000}"/>
    <cellStyle name="20% - Accent1 3 10 3" xfId="1500" xr:uid="{00000000-0005-0000-0000-000096010000}"/>
    <cellStyle name="20% - Accent1 3 10 3 2" xfId="1501" xr:uid="{00000000-0005-0000-0000-000097010000}"/>
    <cellStyle name="20% - Accent1 3 10 4" xfId="1502" xr:uid="{00000000-0005-0000-0000-000098010000}"/>
    <cellStyle name="20% - Accent1 3 10 4 2" xfId="1503" xr:uid="{00000000-0005-0000-0000-000099010000}"/>
    <cellStyle name="20% - Accent1 3 10 5" xfId="1504" xr:uid="{00000000-0005-0000-0000-00009A010000}"/>
    <cellStyle name="20% - Accent1 3 10 6" xfId="1505" xr:uid="{00000000-0005-0000-0000-00009B010000}"/>
    <cellStyle name="20% - Accent1 3 11" xfId="1506" xr:uid="{00000000-0005-0000-0000-00009C010000}"/>
    <cellStyle name="20% - Accent1 3 11 2" xfId="1507" xr:uid="{00000000-0005-0000-0000-00009D010000}"/>
    <cellStyle name="20% - Accent1 3 11 2 2" xfId="1508" xr:uid="{00000000-0005-0000-0000-00009E010000}"/>
    <cellStyle name="20% - Accent1 3 11 3" xfId="1509" xr:uid="{00000000-0005-0000-0000-00009F010000}"/>
    <cellStyle name="20% - Accent1 3 11 3 2" xfId="1510" xr:uid="{00000000-0005-0000-0000-0000A0010000}"/>
    <cellStyle name="20% - Accent1 3 11 4" xfId="1511" xr:uid="{00000000-0005-0000-0000-0000A1010000}"/>
    <cellStyle name="20% - Accent1 3 11 4 2" xfId="1512" xr:uid="{00000000-0005-0000-0000-0000A2010000}"/>
    <cellStyle name="20% - Accent1 3 11 5" xfId="1513" xr:uid="{00000000-0005-0000-0000-0000A3010000}"/>
    <cellStyle name="20% - Accent1 3 11 6" xfId="1514" xr:uid="{00000000-0005-0000-0000-0000A4010000}"/>
    <cellStyle name="20% - Accent1 3 12" xfId="1515" xr:uid="{00000000-0005-0000-0000-0000A5010000}"/>
    <cellStyle name="20% - Accent1 3 12 2" xfId="1516" xr:uid="{00000000-0005-0000-0000-0000A6010000}"/>
    <cellStyle name="20% - Accent1 3 12 2 2" xfId="1517" xr:uid="{00000000-0005-0000-0000-0000A7010000}"/>
    <cellStyle name="20% - Accent1 3 12 3" xfId="1518" xr:uid="{00000000-0005-0000-0000-0000A8010000}"/>
    <cellStyle name="20% - Accent1 3 12 3 2" xfId="1519" xr:uid="{00000000-0005-0000-0000-0000A9010000}"/>
    <cellStyle name="20% - Accent1 3 12 4" xfId="1520" xr:uid="{00000000-0005-0000-0000-0000AA010000}"/>
    <cellStyle name="20% - Accent1 3 12 4 2" xfId="1521" xr:uid="{00000000-0005-0000-0000-0000AB010000}"/>
    <cellStyle name="20% - Accent1 3 12 5" xfId="1522" xr:uid="{00000000-0005-0000-0000-0000AC010000}"/>
    <cellStyle name="20% - Accent1 3 12 6" xfId="1523" xr:uid="{00000000-0005-0000-0000-0000AD010000}"/>
    <cellStyle name="20% - Accent1 3 13" xfId="1524" xr:uid="{00000000-0005-0000-0000-0000AE010000}"/>
    <cellStyle name="20% - Accent1 3 13 2" xfId="1525" xr:uid="{00000000-0005-0000-0000-0000AF010000}"/>
    <cellStyle name="20% - Accent1 3 13 2 2" xfId="1526" xr:uid="{00000000-0005-0000-0000-0000B0010000}"/>
    <cellStyle name="20% - Accent1 3 13 3" xfId="1527" xr:uid="{00000000-0005-0000-0000-0000B1010000}"/>
    <cellStyle name="20% - Accent1 3 13 3 2" xfId="1528" xr:uid="{00000000-0005-0000-0000-0000B2010000}"/>
    <cellStyle name="20% - Accent1 3 13 4" xfId="1529" xr:uid="{00000000-0005-0000-0000-0000B3010000}"/>
    <cellStyle name="20% - Accent1 3 13 4 2" xfId="1530" xr:uid="{00000000-0005-0000-0000-0000B4010000}"/>
    <cellStyle name="20% - Accent1 3 13 5" xfId="1531" xr:uid="{00000000-0005-0000-0000-0000B5010000}"/>
    <cellStyle name="20% - Accent1 3 13 6" xfId="1532" xr:uid="{00000000-0005-0000-0000-0000B6010000}"/>
    <cellStyle name="20% - Accent1 3 14" xfId="1533" xr:uid="{00000000-0005-0000-0000-0000B7010000}"/>
    <cellStyle name="20% - Accent1 3 14 2" xfId="1534" xr:uid="{00000000-0005-0000-0000-0000B8010000}"/>
    <cellStyle name="20% - Accent1 3 14 2 2" xfId="1535" xr:uid="{00000000-0005-0000-0000-0000B9010000}"/>
    <cellStyle name="20% - Accent1 3 14 3" xfId="1536" xr:uid="{00000000-0005-0000-0000-0000BA010000}"/>
    <cellStyle name="20% - Accent1 3 14 3 2" xfId="1537" xr:uid="{00000000-0005-0000-0000-0000BB010000}"/>
    <cellStyle name="20% - Accent1 3 14 4" xfId="1538" xr:uid="{00000000-0005-0000-0000-0000BC010000}"/>
    <cellStyle name="20% - Accent1 3 14 4 2" xfId="1539" xr:uid="{00000000-0005-0000-0000-0000BD010000}"/>
    <cellStyle name="20% - Accent1 3 14 5" xfId="1540" xr:uid="{00000000-0005-0000-0000-0000BE010000}"/>
    <cellStyle name="20% - Accent1 3 14 6" xfId="1541" xr:uid="{00000000-0005-0000-0000-0000BF010000}"/>
    <cellStyle name="20% - Accent1 3 15" xfId="1542" xr:uid="{00000000-0005-0000-0000-0000C0010000}"/>
    <cellStyle name="20% - Accent1 3 15 2" xfId="1543" xr:uid="{00000000-0005-0000-0000-0000C1010000}"/>
    <cellStyle name="20% - Accent1 3 16" xfId="1544" xr:uid="{00000000-0005-0000-0000-0000C2010000}"/>
    <cellStyle name="20% - Accent1 3 16 2" xfId="1545" xr:uid="{00000000-0005-0000-0000-0000C3010000}"/>
    <cellStyle name="20% - Accent1 3 17" xfId="1546" xr:uid="{00000000-0005-0000-0000-0000C4010000}"/>
    <cellStyle name="20% - Accent1 3 17 2" xfId="1547" xr:uid="{00000000-0005-0000-0000-0000C5010000}"/>
    <cellStyle name="20% - Accent1 3 18" xfId="1548" xr:uid="{00000000-0005-0000-0000-0000C6010000}"/>
    <cellStyle name="20% - Accent1 3 18 2" xfId="1549" xr:uid="{00000000-0005-0000-0000-0000C7010000}"/>
    <cellStyle name="20% - Accent1 3 19" xfId="1550" xr:uid="{00000000-0005-0000-0000-0000C8010000}"/>
    <cellStyle name="20% - Accent1 3 2" xfId="1551" xr:uid="{00000000-0005-0000-0000-0000C9010000}"/>
    <cellStyle name="20% - Accent1 3 2 10" xfId="1552" xr:uid="{00000000-0005-0000-0000-0000CA010000}"/>
    <cellStyle name="20% - Accent1 3 2 11" xfId="1553" xr:uid="{00000000-0005-0000-0000-0000CB010000}"/>
    <cellStyle name="20% - Accent1 3 2 2" xfId="1554" xr:uid="{00000000-0005-0000-0000-0000CC010000}"/>
    <cellStyle name="20% - Accent1 3 2 2 10" xfId="1555" xr:uid="{00000000-0005-0000-0000-0000CD010000}"/>
    <cellStyle name="20% - Accent1 3 2 2 2" xfId="1556" xr:uid="{00000000-0005-0000-0000-0000CE010000}"/>
    <cellStyle name="20% - Accent1 3 2 2 2 2" xfId="1557" xr:uid="{00000000-0005-0000-0000-0000CF010000}"/>
    <cellStyle name="20% - Accent1 3 2 2 2 2 2" xfId="1558" xr:uid="{00000000-0005-0000-0000-0000D0010000}"/>
    <cellStyle name="20% - Accent1 3 2 2 2 3" xfId="1559" xr:uid="{00000000-0005-0000-0000-0000D1010000}"/>
    <cellStyle name="20% - Accent1 3 2 2 2 3 2" xfId="1560" xr:uid="{00000000-0005-0000-0000-0000D2010000}"/>
    <cellStyle name="20% - Accent1 3 2 2 2 4" xfId="1561" xr:uid="{00000000-0005-0000-0000-0000D3010000}"/>
    <cellStyle name="20% - Accent1 3 2 2 2 4 2" xfId="1562" xr:uid="{00000000-0005-0000-0000-0000D4010000}"/>
    <cellStyle name="20% - Accent1 3 2 2 2 5" xfId="1563" xr:uid="{00000000-0005-0000-0000-0000D5010000}"/>
    <cellStyle name="20% - Accent1 3 2 2 2 6" xfId="1564" xr:uid="{00000000-0005-0000-0000-0000D6010000}"/>
    <cellStyle name="20% - Accent1 3 2 2 3" xfId="1565" xr:uid="{00000000-0005-0000-0000-0000D7010000}"/>
    <cellStyle name="20% - Accent1 3 2 2 3 2" xfId="1566" xr:uid="{00000000-0005-0000-0000-0000D8010000}"/>
    <cellStyle name="20% - Accent1 3 2 2 3 2 2" xfId="1567" xr:uid="{00000000-0005-0000-0000-0000D9010000}"/>
    <cellStyle name="20% - Accent1 3 2 2 3 3" xfId="1568" xr:uid="{00000000-0005-0000-0000-0000DA010000}"/>
    <cellStyle name="20% - Accent1 3 2 2 3 3 2" xfId="1569" xr:uid="{00000000-0005-0000-0000-0000DB010000}"/>
    <cellStyle name="20% - Accent1 3 2 2 3 4" xfId="1570" xr:uid="{00000000-0005-0000-0000-0000DC010000}"/>
    <cellStyle name="20% - Accent1 3 2 2 3 4 2" xfId="1571" xr:uid="{00000000-0005-0000-0000-0000DD010000}"/>
    <cellStyle name="20% - Accent1 3 2 2 3 5" xfId="1572" xr:uid="{00000000-0005-0000-0000-0000DE010000}"/>
    <cellStyle name="20% - Accent1 3 2 2 3 6" xfId="1573" xr:uid="{00000000-0005-0000-0000-0000DF010000}"/>
    <cellStyle name="20% - Accent1 3 2 2 4" xfId="1574" xr:uid="{00000000-0005-0000-0000-0000E0010000}"/>
    <cellStyle name="20% - Accent1 3 2 2 4 2" xfId="1575" xr:uid="{00000000-0005-0000-0000-0000E1010000}"/>
    <cellStyle name="20% - Accent1 3 2 2 4 2 2" xfId="1576" xr:uid="{00000000-0005-0000-0000-0000E2010000}"/>
    <cellStyle name="20% - Accent1 3 2 2 4 3" xfId="1577" xr:uid="{00000000-0005-0000-0000-0000E3010000}"/>
    <cellStyle name="20% - Accent1 3 2 2 4 3 2" xfId="1578" xr:uid="{00000000-0005-0000-0000-0000E4010000}"/>
    <cellStyle name="20% - Accent1 3 2 2 4 4" xfId="1579" xr:uid="{00000000-0005-0000-0000-0000E5010000}"/>
    <cellStyle name="20% - Accent1 3 2 2 4 4 2" xfId="1580" xr:uid="{00000000-0005-0000-0000-0000E6010000}"/>
    <cellStyle name="20% - Accent1 3 2 2 4 5" xfId="1581" xr:uid="{00000000-0005-0000-0000-0000E7010000}"/>
    <cellStyle name="20% - Accent1 3 2 2 4 6" xfId="1582" xr:uid="{00000000-0005-0000-0000-0000E8010000}"/>
    <cellStyle name="20% - Accent1 3 2 2 5" xfId="1583" xr:uid="{00000000-0005-0000-0000-0000E9010000}"/>
    <cellStyle name="20% - Accent1 3 2 2 5 2" xfId="1584" xr:uid="{00000000-0005-0000-0000-0000EA010000}"/>
    <cellStyle name="20% - Accent1 3 2 2 6" xfId="1585" xr:uid="{00000000-0005-0000-0000-0000EB010000}"/>
    <cellStyle name="20% - Accent1 3 2 2 6 2" xfId="1586" xr:uid="{00000000-0005-0000-0000-0000EC010000}"/>
    <cellStyle name="20% - Accent1 3 2 2 7" xfId="1587" xr:uid="{00000000-0005-0000-0000-0000ED010000}"/>
    <cellStyle name="20% - Accent1 3 2 2 7 2" xfId="1588" xr:uid="{00000000-0005-0000-0000-0000EE010000}"/>
    <cellStyle name="20% - Accent1 3 2 2 8" xfId="1589" xr:uid="{00000000-0005-0000-0000-0000EF010000}"/>
    <cellStyle name="20% - Accent1 3 2 2 8 2" xfId="1590" xr:uid="{00000000-0005-0000-0000-0000F0010000}"/>
    <cellStyle name="20% - Accent1 3 2 2 9" xfId="1591" xr:uid="{00000000-0005-0000-0000-0000F1010000}"/>
    <cellStyle name="20% - Accent1 3 2 3" xfId="1592" xr:uid="{00000000-0005-0000-0000-0000F2010000}"/>
    <cellStyle name="20% - Accent1 3 2 3 2" xfId="1593" xr:uid="{00000000-0005-0000-0000-0000F3010000}"/>
    <cellStyle name="20% - Accent1 3 2 3 2 2" xfId="1594" xr:uid="{00000000-0005-0000-0000-0000F4010000}"/>
    <cellStyle name="20% - Accent1 3 2 3 3" xfId="1595" xr:uid="{00000000-0005-0000-0000-0000F5010000}"/>
    <cellStyle name="20% - Accent1 3 2 3 3 2" xfId="1596" xr:uid="{00000000-0005-0000-0000-0000F6010000}"/>
    <cellStyle name="20% - Accent1 3 2 3 4" xfId="1597" xr:uid="{00000000-0005-0000-0000-0000F7010000}"/>
    <cellStyle name="20% - Accent1 3 2 3 4 2" xfId="1598" xr:uid="{00000000-0005-0000-0000-0000F8010000}"/>
    <cellStyle name="20% - Accent1 3 2 3 5" xfId="1599" xr:uid="{00000000-0005-0000-0000-0000F9010000}"/>
    <cellStyle name="20% - Accent1 3 2 3 6" xfId="1600" xr:uid="{00000000-0005-0000-0000-0000FA010000}"/>
    <cellStyle name="20% - Accent1 3 2 4" xfId="1601" xr:uid="{00000000-0005-0000-0000-0000FB010000}"/>
    <cellStyle name="20% - Accent1 3 2 4 2" xfId="1602" xr:uid="{00000000-0005-0000-0000-0000FC010000}"/>
    <cellStyle name="20% - Accent1 3 2 4 2 2" xfId="1603" xr:uid="{00000000-0005-0000-0000-0000FD010000}"/>
    <cellStyle name="20% - Accent1 3 2 4 3" xfId="1604" xr:uid="{00000000-0005-0000-0000-0000FE010000}"/>
    <cellStyle name="20% - Accent1 3 2 4 3 2" xfId="1605" xr:uid="{00000000-0005-0000-0000-0000FF010000}"/>
    <cellStyle name="20% - Accent1 3 2 4 4" xfId="1606" xr:uid="{00000000-0005-0000-0000-000000020000}"/>
    <cellStyle name="20% - Accent1 3 2 4 4 2" xfId="1607" xr:uid="{00000000-0005-0000-0000-000001020000}"/>
    <cellStyle name="20% - Accent1 3 2 4 5" xfId="1608" xr:uid="{00000000-0005-0000-0000-000002020000}"/>
    <cellStyle name="20% - Accent1 3 2 4 6" xfId="1609" xr:uid="{00000000-0005-0000-0000-000003020000}"/>
    <cellStyle name="20% - Accent1 3 2 5" xfId="1610" xr:uid="{00000000-0005-0000-0000-000004020000}"/>
    <cellStyle name="20% - Accent1 3 2 5 2" xfId="1611" xr:uid="{00000000-0005-0000-0000-000005020000}"/>
    <cellStyle name="20% - Accent1 3 2 5 2 2" xfId="1612" xr:uid="{00000000-0005-0000-0000-000006020000}"/>
    <cellStyle name="20% - Accent1 3 2 5 3" xfId="1613" xr:uid="{00000000-0005-0000-0000-000007020000}"/>
    <cellStyle name="20% - Accent1 3 2 5 3 2" xfId="1614" xr:uid="{00000000-0005-0000-0000-000008020000}"/>
    <cellStyle name="20% - Accent1 3 2 5 4" xfId="1615" xr:uid="{00000000-0005-0000-0000-000009020000}"/>
    <cellStyle name="20% - Accent1 3 2 5 4 2" xfId="1616" xr:uid="{00000000-0005-0000-0000-00000A020000}"/>
    <cellStyle name="20% - Accent1 3 2 5 5" xfId="1617" xr:uid="{00000000-0005-0000-0000-00000B020000}"/>
    <cellStyle name="20% - Accent1 3 2 5 6" xfId="1618" xr:uid="{00000000-0005-0000-0000-00000C020000}"/>
    <cellStyle name="20% - Accent1 3 2 6" xfId="1619" xr:uid="{00000000-0005-0000-0000-00000D020000}"/>
    <cellStyle name="20% - Accent1 3 2 6 2" xfId="1620" xr:uid="{00000000-0005-0000-0000-00000E020000}"/>
    <cellStyle name="20% - Accent1 3 2 7" xfId="1621" xr:uid="{00000000-0005-0000-0000-00000F020000}"/>
    <cellStyle name="20% - Accent1 3 2 7 2" xfId="1622" xr:uid="{00000000-0005-0000-0000-000010020000}"/>
    <cellStyle name="20% - Accent1 3 2 8" xfId="1623" xr:uid="{00000000-0005-0000-0000-000011020000}"/>
    <cellStyle name="20% - Accent1 3 2 8 2" xfId="1624" xr:uid="{00000000-0005-0000-0000-000012020000}"/>
    <cellStyle name="20% - Accent1 3 2 9" xfId="1625" xr:uid="{00000000-0005-0000-0000-000013020000}"/>
    <cellStyle name="20% - Accent1 3 2 9 2" xfId="1626" xr:uid="{00000000-0005-0000-0000-000014020000}"/>
    <cellStyle name="20% - Accent1 3 20" xfId="1627" xr:uid="{00000000-0005-0000-0000-000015020000}"/>
    <cellStyle name="20% - Accent1 3 21" xfId="1628" xr:uid="{00000000-0005-0000-0000-000016020000}"/>
    <cellStyle name="20% - Accent1 3 3" xfId="1629" xr:uid="{00000000-0005-0000-0000-000017020000}"/>
    <cellStyle name="20% - Accent1 3 3 10" xfId="1630" xr:uid="{00000000-0005-0000-0000-000018020000}"/>
    <cellStyle name="20% - Accent1 3 3 2" xfId="1631" xr:uid="{00000000-0005-0000-0000-000019020000}"/>
    <cellStyle name="20% - Accent1 3 3 2 2" xfId="1632" xr:uid="{00000000-0005-0000-0000-00001A020000}"/>
    <cellStyle name="20% - Accent1 3 3 2 2 2" xfId="1633" xr:uid="{00000000-0005-0000-0000-00001B020000}"/>
    <cellStyle name="20% - Accent1 3 3 2 3" xfId="1634" xr:uid="{00000000-0005-0000-0000-00001C020000}"/>
    <cellStyle name="20% - Accent1 3 3 2 3 2" xfId="1635" xr:uid="{00000000-0005-0000-0000-00001D020000}"/>
    <cellStyle name="20% - Accent1 3 3 2 4" xfId="1636" xr:uid="{00000000-0005-0000-0000-00001E020000}"/>
    <cellStyle name="20% - Accent1 3 3 2 4 2" xfId="1637" xr:uid="{00000000-0005-0000-0000-00001F020000}"/>
    <cellStyle name="20% - Accent1 3 3 2 5" xfId="1638" xr:uid="{00000000-0005-0000-0000-000020020000}"/>
    <cellStyle name="20% - Accent1 3 3 2 6" xfId="1639" xr:uid="{00000000-0005-0000-0000-000021020000}"/>
    <cellStyle name="20% - Accent1 3 3 3" xfId="1640" xr:uid="{00000000-0005-0000-0000-000022020000}"/>
    <cellStyle name="20% - Accent1 3 3 3 2" xfId="1641" xr:uid="{00000000-0005-0000-0000-000023020000}"/>
    <cellStyle name="20% - Accent1 3 3 3 2 2" xfId="1642" xr:uid="{00000000-0005-0000-0000-000024020000}"/>
    <cellStyle name="20% - Accent1 3 3 3 3" xfId="1643" xr:uid="{00000000-0005-0000-0000-000025020000}"/>
    <cellStyle name="20% - Accent1 3 3 3 3 2" xfId="1644" xr:uid="{00000000-0005-0000-0000-000026020000}"/>
    <cellStyle name="20% - Accent1 3 3 3 4" xfId="1645" xr:uid="{00000000-0005-0000-0000-000027020000}"/>
    <cellStyle name="20% - Accent1 3 3 3 4 2" xfId="1646" xr:uid="{00000000-0005-0000-0000-000028020000}"/>
    <cellStyle name="20% - Accent1 3 3 3 5" xfId="1647" xr:uid="{00000000-0005-0000-0000-000029020000}"/>
    <cellStyle name="20% - Accent1 3 3 3 6" xfId="1648" xr:uid="{00000000-0005-0000-0000-00002A020000}"/>
    <cellStyle name="20% - Accent1 3 3 4" xfId="1649" xr:uid="{00000000-0005-0000-0000-00002B020000}"/>
    <cellStyle name="20% - Accent1 3 3 4 2" xfId="1650" xr:uid="{00000000-0005-0000-0000-00002C020000}"/>
    <cellStyle name="20% - Accent1 3 3 4 2 2" xfId="1651" xr:uid="{00000000-0005-0000-0000-00002D020000}"/>
    <cellStyle name="20% - Accent1 3 3 4 3" xfId="1652" xr:uid="{00000000-0005-0000-0000-00002E020000}"/>
    <cellStyle name="20% - Accent1 3 3 4 3 2" xfId="1653" xr:uid="{00000000-0005-0000-0000-00002F020000}"/>
    <cellStyle name="20% - Accent1 3 3 4 4" xfId="1654" xr:uid="{00000000-0005-0000-0000-000030020000}"/>
    <cellStyle name="20% - Accent1 3 3 4 4 2" xfId="1655" xr:uid="{00000000-0005-0000-0000-000031020000}"/>
    <cellStyle name="20% - Accent1 3 3 4 5" xfId="1656" xr:uid="{00000000-0005-0000-0000-000032020000}"/>
    <cellStyle name="20% - Accent1 3 3 4 6" xfId="1657" xr:uid="{00000000-0005-0000-0000-000033020000}"/>
    <cellStyle name="20% - Accent1 3 3 5" xfId="1658" xr:uid="{00000000-0005-0000-0000-000034020000}"/>
    <cellStyle name="20% - Accent1 3 3 5 2" xfId="1659" xr:uid="{00000000-0005-0000-0000-000035020000}"/>
    <cellStyle name="20% - Accent1 3 3 6" xfId="1660" xr:uid="{00000000-0005-0000-0000-000036020000}"/>
    <cellStyle name="20% - Accent1 3 3 6 2" xfId="1661" xr:uid="{00000000-0005-0000-0000-000037020000}"/>
    <cellStyle name="20% - Accent1 3 3 7" xfId="1662" xr:uid="{00000000-0005-0000-0000-000038020000}"/>
    <cellStyle name="20% - Accent1 3 3 7 2" xfId="1663" xr:uid="{00000000-0005-0000-0000-000039020000}"/>
    <cellStyle name="20% - Accent1 3 3 8" xfId="1664" xr:uid="{00000000-0005-0000-0000-00003A020000}"/>
    <cellStyle name="20% - Accent1 3 3 8 2" xfId="1665" xr:uid="{00000000-0005-0000-0000-00003B020000}"/>
    <cellStyle name="20% - Accent1 3 3 9" xfId="1666" xr:uid="{00000000-0005-0000-0000-00003C020000}"/>
    <cellStyle name="20% - Accent1 3 4" xfId="1667" xr:uid="{00000000-0005-0000-0000-00003D020000}"/>
    <cellStyle name="20% - Accent1 3 4 10" xfId="1668" xr:uid="{00000000-0005-0000-0000-00003E020000}"/>
    <cellStyle name="20% - Accent1 3 4 2" xfId="1669" xr:uid="{00000000-0005-0000-0000-00003F020000}"/>
    <cellStyle name="20% - Accent1 3 4 2 2" xfId="1670" xr:uid="{00000000-0005-0000-0000-000040020000}"/>
    <cellStyle name="20% - Accent1 3 4 2 2 2" xfId="1671" xr:uid="{00000000-0005-0000-0000-000041020000}"/>
    <cellStyle name="20% - Accent1 3 4 2 3" xfId="1672" xr:uid="{00000000-0005-0000-0000-000042020000}"/>
    <cellStyle name="20% - Accent1 3 4 2 3 2" xfId="1673" xr:uid="{00000000-0005-0000-0000-000043020000}"/>
    <cellStyle name="20% - Accent1 3 4 2 4" xfId="1674" xr:uid="{00000000-0005-0000-0000-000044020000}"/>
    <cellStyle name="20% - Accent1 3 4 2 4 2" xfId="1675" xr:uid="{00000000-0005-0000-0000-000045020000}"/>
    <cellStyle name="20% - Accent1 3 4 2 5" xfId="1676" xr:uid="{00000000-0005-0000-0000-000046020000}"/>
    <cellStyle name="20% - Accent1 3 4 2 6" xfId="1677" xr:uid="{00000000-0005-0000-0000-000047020000}"/>
    <cellStyle name="20% - Accent1 3 4 3" xfId="1678" xr:uid="{00000000-0005-0000-0000-000048020000}"/>
    <cellStyle name="20% - Accent1 3 4 3 2" xfId="1679" xr:uid="{00000000-0005-0000-0000-000049020000}"/>
    <cellStyle name="20% - Accent1 3 4 3 2 2" xfId="1680" xr:uid="{00000000-0005-0000-0000-00004A020000}"/>
    <cellStyle name="20% - Accent1 3 4 3 3" xfId="1681" xr:uid="{00000000-0005-0000-0000-00004B020000}"/>
    <cellStyle name="20% - Accent1 3 4 3 3 2" xfId="1682" xr:uid="{00000000-0005-0000-0000-00004C020000}"/>
    <cellStyle name="20% - Accent1 3 4 3 4" xfId="1683" xr:uid="{00000000-0005-0000-0000-00004D020000}"/>
    <cellStyle name="20% - Accent1 3 4 3 4 2" xfId="1684" xr:uid="{00000000-0005-0000-0000-00004E020000}"/>
    <cellStyle name="20% - Accent1 3 4 3 5" xfId="1685" xr:uid="{00000000-0005-0000-0000-00004F020000}"/>
    <cellStyle name="20% - Accent1 3 4 3 6" xfId="1686" xr:uid="{00000000-0005-0000-0000-000050020000}"/>
    <cellStyle name="20% - Accent1 3 4 4" xfId="1687" xr:uid="{00000000-0005-0000-0000-000051020000}"/>
    <cellStyle name="20% - Accent1 3 4 4 2" xfId="1688" xr:uid="{00000000-0005-0000-0000-000052020000}"/>
    <cellStyle name="20% - Accent1 3 4 4 2 2" xfId="1689" xr:uid="{00000000-0005-0000-0000-000053020000}"/>
    <cellStyle name="20% - Accent1 3 4 4 3" xfId="1690" xr:uid="{00000000-0005-0000-0000-000054020000}"/>
    <cellStyle name="20% - Accent1 3 4 4 3 2" xfId="1691" xr:uid="{00000000-0005-0000-0000-000055020000}"/>
    <cellStyle name="20% - Accent1 3 4 4 4" xfId="1692" xr:uid="{00000000-0005-0000-0000-000056020000}"/>
    <cellStyle name="20% - Accent1 3 4 4 4 2" xfId="1693" xr:uid="{00000000-0005-0000-0000-000057020000}"/>
    <cellStyle name="20% - Accent1 3 4 4 5" xfId="1694" xr:uid="{00000000-0005-0000-0000-000058020000}"/>
    <cellStyle name="20% - Accent1 3 4 4 6" xfId="1695" xr:uid="{00000000-0005-0000-0000-000059020000}"/>
    <cellStyle name="20% - Accent1 3 4 5" xfId="1696" xr:uid="{00000000-0005-0000-0000-00005A020000}"/>
    <cellStyle name="20% - Accent1 3 4 5 2" xfId="1697" xr:uid="{00000000-0005-0000-0000-00005B020000}"/>
    <cellStyle name="20% - Accent1 3 4 6" xfId="1698" xr:uid="{00000000-0005-0000-0000-00005C020000}"/>
    <cellStyle name="20% - Accent1 3 4 6 2" xfId="1699" xr:uid="{00000000-0005-0000-0000-00005D020000}"/>
    <cellStyle name="20% - Accent1 3 4 7" xfId="1700" xr:uid="{00000000-0005-0000-0000-00005E020000}"/>
    <cellStyle name="20% - Accent1 3 4 7 2" xfId="1701" xr:uid="{00000000-0005-0000-0000-00005F020000}"/>
    <cellStyle name="20% - Accent1 3 4 8" xfId="1702" xr:uid="{00000000-0005-0000-0000-000060020000}"/>
    <cellStyle name="20% - Accent1 3 4 8 2" xfId="1703" xr:uid="{00000000-0005-0000-0000-000061020000}"/>
    <cellStyle name="20% - Accent1 3 4 9" xfId="1704" xr:uid="{00000000-0005-0000-0000-000062020000}"/>
    <cellStyle name="20% - Accent1 3 5" xfId="1705" xr:uid="{00000000-0005-0000-0000-000063020000}"/>
    <cellStyle name="20% - Accent1 3 5 10" xfId="1706" xr:uid="{00000000-0005-0000-0000-000064020000}"/>
    <cellStyle name="20% - Accent1 3 5 2" xfId="1707" xr:uid="{00000000-0005-0000-0000-000065020000}"/>
    <cellStyle name="20% - Accent1 3 5 2 2" xfId="1708" xr:uid="{00000000-0005-0000-0000-000066020000}"/>
    <cellStyle name="20% - Accent1 3 5 2 2 2" xfId="1709" xr:uid="{00000000-0005-0000-0000-000067020000}"/>
    <cellStyle name="20% - Accent1 3 5 2 3" xfId="1710" xr:uid="{00000000-0005-0000-0000-000068020000}"/>
    <cellStyle name="20% - Accent1 3 5 2 3 2" xfId="1711" xr:uid="{00000000-0005-0000-0000-000069020000}"/>
    <cellStyle name="20% - Accent1 3 5 2 4" xfId="1712" xr:uid="{00000000-0005-0000-0000-00006A020000}"/>
    <cellStyle name="20% - Accent1 3 5 2 4 2" xfId="1713" xr:uid="{00000000-0005-0000-0000-00006B020000}"/>
    <cellStyle name="20% - Accent1 3 5 2 5" xfId="1714" xr:uid="{00000000-0005-0000-0000-00006C020000}"/>
    <cellStyle name="20% - Accent1 3 5 2 6" xfId="1715" xr:uid="{00000000-0005-0000-0000-00006D020000}"/>
    <cellStyle name="20% - Accent1 3 5 3" xfId="1716" xr:uid="{00000000-0005-0000-0000-00006E020000}"/>
    <cellStyle name="20% - Accent1 3 5 3 2" xfId="1717" xr:uid="{00000000-0005-0000-0000-00006F020000}"/>
    <cellStyle name="20% - Accent1 3 5 3 2 2" xfId="1718" xr:uid="{00000000-0005-0000-0000-000070020000}"/>
    <cellStyle name="20% - Accent1 3 5 3 3" xfId="1719" xr:uid="{00000000-0005-0000-0000-000071020000}"/>
    <cellStyle name="20% - Accent1 3 5 3 3 2" xfId="1720" xr:uid="{00000000-0005-0000-0000-000072020000}"/>
    <cellStyle name="20% - Accent1 3 5 3 4" xfId="1721" xr:uid="{00000000-0005-0000-0000-000073020000}"/>
    <cellStyle name="20% - Accent1 3 5 3 4 2" xfId="1722" xr:uid="{00000000-0005-0000-0000-000074020000}"/>
    <cellStyle name="20% - Accent1 3 5 3 5" xfId="1723" xr:uid="{00000000-0005-0000-0000-000075020000}"/>
    <cellStyle name="20% - Accent1 3 5 3 6" xfId="1724" xr:uid="{00000000-0005-0000-0000-000076020000}"/>
    <cellStyle name="20% - Accent1 3 5 4" xfId="1725" xr:uid="{00000000-0005-0000-0000-000077020000}"/>
    <cellStyle name="20% - Accent1 3 5 4 2" xfId="1726" xr:uid="{00000000-0005-0000-0000-000078020000}"/>
    <cellStyle name="20% - Accent1 3 5 4 2 2" xfId="1727" xr:uid="{00000000-0005-0000-0000-000079020000}"/>
    <cellStyle name="20% - Accent1 3 5 4 3" xfId="1728" xr:uid="{00000000-0005-0000-0000-00007A020000}"/>
    <cellStyle name="20% - Accent1 3 5 4 3 2" xfId="1729" xr:uid="{00000000-0005-0000-0000-00007B020000}"/>
    <cellStyle name="20% - Accent1 3 5 4 4" xfId="1730" xr:uid="{00000000-0005-0000-0000-00007C020000}"/>
    <cellStyle name="20% - Accent1 3 5 4 4 2" xfId="1731" xr:uid="{00000000-0005-0000-0000-00007D020000}"/>
    <cellStyle name="20% - Accent1 3 5 4 5" xfId="1732" xr:uid="{00000000-0005-0000-0000-00007E020000}"/>
    <cellStyle name="20% - Accent1 3 5 4 6" xfId="1733" xr:uid="{00000000-0005-0000-0000-00007F020000}"/>
    <cellStyle name="20% - Accent1 3 5 5" xfId="1734" xr:uid="{00000000-0005-0000-0000-000080020000}"/>
    <cellStyle name="20% - Accent1 3 5 5 2" xfId="1735" xr:uid="{00000000-0005-0000-0000-000081020000}"/>
    <cellStyle name="20% - Accent1 3 5 6" xfId="1736" xr:uid="{00000000-0005-0000-0000-000082020000}"/>
    <cellStyle name="20% - Accent1 3 5 6 2" xfId="1737" xr:uid="{00000000-0005-0000-0000-000083020000}"/>
    <cellStyle name="20% - Accent1 3 5 7" xfId="1738" xr:uid="{00000000-0005-0000-0000-000084020000}"/>
    <cellStyle name="20% - Accent1 3 5 7 2" xfId="1739" xr:uid="{00000000-0005-0000-0000-000085020000}"/>
    <cellStyle name="20% - Accent1 3 5 8" xfId="1740" xr:uid="{00000000-0005-0000-0000-000086020000}"/>
    <cellStyle name="20% - Accent1 3 5 8 2" xfId="1741" xr:uid="{00000000-0005-0000-0000-000087020000}"/>
    <cellStyle name="20% - Accent1 3 5 9" xfId="1742" xr:uid="{00000000-0005-0000-0000-000088020000}"/>
    <cellStyle name="20% - Accent1 3 6" xfId="1743" xr:uid="{00000000-0005-0000-0000-000089020000}"/>
    <cellStyle name="20% - Accent1 3 6 10" xfId="1744" xr:uid="{00000000-0005-0000-0000-00008A020000}"/>
    <cellStyle name="20% - Accent1 3 6 2" xfId="1745" xr:uid="{00000000-0005-0000-0000-00008B020000}"/>
    <cellStyle name="20% - Accent1 3 6 2 2" xfId="1746" xr:uid="{00000000-0005-0000-0000-00008C020000}"/>
    <cellStyle name="20% - Accent1 3 6 2 2 2" xfId="1747" xr:uid="{00000000-0005-0000-0000-00008D020000}"/>
    <cellStyle name="20% - Accent1 3 6 2 3" xfId="1748" xr:uid="{00000000-0005-0000-0000-00008E020000}"/>
    <cellStyle name="20% - Accent1 3 6 2 3 2" xfId="1749" xr:uid="{00000000-0005-0000-0000-00008F020000}"/>
    <cellStyle name="20% - Accent1 3 6 2 4" xfId="1750" xr:uid="{00000000-0005-0000-0000-000090020000}"/>
    <cellStyle name="20% - Accent1 3 6 2 4 2" xfId="1751" xr:uid="{00000000-0005-0000-0000-000091020000}"/>
    <cellStyle name="20% - Accent1 3 6 2 5" xfId="1752" xr:uid="{00000000-0005-0000-0000-000092020000}"/>
    <cellStyle name="20% - Accent1 3 6 2 6" xfId="1753" xr:uid="{00000000-0005-0000-0000-000093020000}"/>
    <cellStyle name="20% - Accent1 3 6 3" xfId="1754" xr:uid="{00000000-0005-0000-0000-000094020000}"/>
    <cellStyle name="20% - Accent1 3 6 3 2" xfId="1755" xr:uid="{00000000-0005-0000-0000-000095020000}"/>
    <cellStyle name="20% - Accent1 3 6 3 2 2" xfId="1756" xr:uid="{00000000-0005-0000-0000-000096020000}"/>
    <cellStyle name="20% - Accent1 3 6 3 3" xfId="1757" xr:uid="{00000000-0005-0000-0000-000097020000}"/>
    <cellStyle name="20% - Accent1 3 6 3 3 2" xfId="1758" xr:uid="{00000000-0005-0000-0000-000098020000}"/>
    <cellStyle name="20% - Accent1 3 6 3 4" xfId="1759" xr:uid="{00000000-0005-0000-0000-000099020000}"/>
    <cellStyle name="20% - Accent1 3 6 3 4 2" xfId="1760" xr:uid="{00000000-0005-0000-0000-00009A020000}"/>
    <cellStyle name="20% - Accent1 3 6 3 5" xfId="1761" xr:uid="{00000000-0005-0000-0000-00009B020000}"/>
    <cellStyle name="20% - Accent1 3 6 3 6" xfId="1762" xr:uid="{00000000-0005-0000-0000-00009C020000}"/>
    <cellStyle name="20% - Accent1 3 6 4" xfId="1763" xr:uid="{00000000-0005-0000-0000-00009D020000}"/>
    <cellStyle name="20% - Accent1 3 6 4 2" xfId="1764" xr:uid="{00000000-0005-0000-0000-00009E020000}"/>
    <cellStyle name="20% - Accent1 3 6 4 2 2" xfId="1765" xr:uid="{00000000-0005-0000-0000-00009F020000}"/>
    <cellStyle name="20% - Accent1 3 6 4 3" xfId="1766" xr:uid="{00000000-0005-0000-0000-0000A0020000}"/>
    <cellStyle name="20% - Accent1 3 6 4 3 2" xfId="1767" xr:uid="{00000000-0005-0000-0000-0000A1020000}"/>
    <cellStyle name="20% - Accent1 3 6 4 4" xfId="1768" xr:uid="{00000000-0005-0000-0000-0000A2020000}"/>
    <cellStyle name="20% - Accent1 3 6 4 4 2" xfId="1769" xr:uid="{00000000-0005-0000-0000-0000A3020000}"/>
    <cellStyle name="20% - Accent1 3 6 4 5" xfId="1770" xr:uid="{00000000-0005-0000-0000-0000A4020000}"/>
    <cellStyle name="20% - Accent1 3 6 4 6" xfId="1771" xr:uid="{00000000-0005-0000-0000-0000A5020000}"/>
    <cellStyle name="20% - Accent1 3 6 5" xfId="1772" xr:uid="{00000000-0005-0000-0000-0000A6020000}"/>
    <cellStyle name="20% - Accent1 3 6 5 2" xfId="1773" xr:uid="{00000000-0005-0000-0000-0000A7020000}"/>
    <cellStyle name="20% - Accent1 3 6 6" xfId="1774" xr:uid="{00000000-0005-0000-0000-0000A8020000}"/>
    <cellStyle name="20% - Accent1 3 6 6 2" xfId="1775" xr:uid="{00000000-0005-0000-0000-0000A9020000}"/>
    <cellStyle name="20% - Accent1 3 6 7" xfId="1776" xr:uid="{00000000-0005-0000-0000-0000AA020000}"/>
    <cellStyle name="20% - Accent1 3 6 7 2" xfId="1777" xr:uid="{00000000-0005-0000-0000-0000AB020000}"/>
    <cellStyle name="20% - Accent1 3 6 8" xfId="1778" xr:uid="{00000000-0005-0000-0000-0000AC020000}"/>
    <cellStyle name="20% - Accent1 3 6 8 2" xfId="1779" xr:uid="{00000000-0005-0000-0000-0000AD020000}"/>
    <cellStyle name="20% - Accent1 3 6 9" xfId="1780" xr:uid="{00000000-0005-0000-0000-0000AE020000}"/>
    <cellStyle name="20% - Accent1 3 7" xfId="1781" xr:uid="{00000000-0005-0000-0000-0000AF020000}"/>
    <cellStyle name="20% - Accent1 3 7 10" xfId="1782" xr:uid="{00000000-0005-0000-0000-0000B0020000}"/>
    <cellStyle name="20% - Accent1 3 7 2" xfId="1783" xr:uid="{00000000-0005-0000-0000-0000B1020000}"/>
    <cellStyle name="20% - Accent1 3 7 2 2" xfId="1784" xr:uid="{00000000-0005-0000-0000-0000B2020000}"/>
    <cellStyle name="20% - Accent1 3 7 2 2 2" xfId="1785" xr:uid="{00000000-0005-0000-0000-0000B3020000}"/>
    <cellStyle name="20% - Accent1 3 7 2 3" xfId="1786" xr:uid="{00000000-0005-0000-0000-0000B4020000}"/>
    <cellStyle name="20% - Accent1 3 7 2 3 2" xfId="1787" xr:uid="{00000000-0005-0000-0000-0000B5020000}"/>
    <cellStyle name="20% - Accent1 3 7 2 4" xfId="1788" xr:uid="{00000000-0005-0000-0000-0000B6020000}"/>
    <cellStyle name="20% - Accent1 3 7 2 4 2" xfId="1789" xr:uid="{00000000-0005-0000-0000-0000B7020000}"/>
    <cellStyle name="20% - Accent1 3 7 2 5" xfId="1790" xr:uid="{00000000-0005-0000-0000-0000B8020000}"/>
    <cellStyle name="20% - Accent1 3 7 2 6" xfId="1791" xr:uid="{00000000-0005-0000-0000-0000B9020000}"/>
    <cellStyle name="20% - Accent1 3 7 3" xfId="1792" xr:uid="{00000000-0005-0000-0000-0000BA020000}"/>
    <cellStyle name="20% - Accent1 3 7 3 2" xfId="1793" xr:uid="{00000000-0005-0000-0000-0000BB020000}"/>
    <cellStyle name="20% - Accent1 3 7 3 2 2" xfId="1794" xr:uid="{00000000-0005-0000-0000-0000BC020000}"/>
    <cellStyle name="20% - Accent1 3 7 3 3" xfId="1795" xr:uid="{00000000-0005-0000-0000-0000BD020000}"/>
    <cellStyle name="20% - Accent1 3 7 3 3 2" xfId="1796" xr:uid="{00000000-0005-0000-0000-0000BE020000}"/>
    <cellStyle name="20% - Accent1 3 7 3 4" xfId="1797" xr:uid="{00000000-0005-0000-0000-0000BF020000}"/>
    <cellStyle name="20% - Accent1 3 7 3 4 2" xfId="1798" xr:uid="{00000000-0005-0000-0000-0000C0020000}"/>
    <cellStyle name="20% - Accent1 3 7 3 5" xfId="1799" xr:uid="{00000000-0005-0000-0000-0000C1020000}"/>
    <cellStyle name="20% - Accent1 3 7 3 6" xfId="1800" xr:uid="{00000000-0005-0000-0000-0000C2020000}"/>
    <cellStyle name="20% - Accent1 3 7 4" xfId="1801" xr:uid="{00000000-0005-0000-0000-0000C3020000}"/>
    <cellStyle name="20% - Accent1 3 7 4 2" xfId="1802" xr:uid="{00000000-0005-0000-0000-0000C4020000}"/>
    <cellStyle name="20% - Accent1 3 7 4 2 2" xfId="1803" xr:uid="{00000000-0005-0000-0000-0000C5020000}"/>
    <cellStyle name="20% - Accent1 3 7 4 3" xfId="1804" xr:uid="{00000000-0005-0000-0000-0000C6020000}"/>
    <cellStyle name="20% - Accent1 3 7 4 3 2" xfId="1805" xr:uid="{00000000-0005-0000-0000-0000C7020000}"/>
    <cellStyle name="20% - Accent1 3 7 4 4" xfId="1806" xr:uid="{00000000-0005-0000-0000-0000C8020000}"/>
    <cellStyle name="20% - Accent1 3 7 4 4 2" xfId="1807" xr:uid="{00000000-0005-0000-0000-0000C9020000}"/>
    <cellStyle name="20% - Accent1 3 7 4 5" xfId="1808" xr:uid="{00000000-0005-0000-0000-0000CA020000}"/>
    <cellStyle name="20% - Accent1 3 7 4 6" xfId="1809" xr:uid="{00000000-0005-0000-0000-0000CB020000}"/>
    <cellStyle name="20% - Accent1 3 7 5" xfId="1810" xr:uid="{00000000-0005-0000-0000-0000CC020000}"/>
    <cellStyle name="20% - Accent1 3 7 5 2" xfId="1811" xr:uid="{00000000-0005-0000-0000-0000CD020000}"/>
    <cellStyle name="20% - Accent1 3 7 6" xfId="1812" xr:uid="{00000000-0005-0000-0000-0000CE020000}"/>
    <cellStyle name="20% - Accent1 3 7 6 2" xfId="1813" xr:uid="{00000000-0005-0000-0000-0000CF020000}"/>
    <cellStyle name="20% - Accent1 3 7 7" xfId="1814" xr:uid="{00000000-0005-0000-0000-0000D0020000}"/>
    <cellStyle name="20% - Accent1 3 7 7 2" xfId="1815" xr:uid="{00000000-0005-0000-0000-0000D1020000}"/>
    <cellStyle name="20% - Accent1 3 7 8" xfId="1816" xr:uid="{00000000-0005-0000-0000-0000D2020000}"/>
    <cellStyle name="20% - Accent1 3 7 8 2" xfId="1817" xr:uid="{00000000-0005-0000-0000-0000D3020000}"/>
    <cellStyle name="20% - Accent1 3 7 9" xfId="1818" xr:uid="{00000000-0005-0000-0000-0000D4020000}"/>
    <cellStyle name="20% - Accent1 3 8" xfId="1819" xr:uid="{00000000-0005-0000-0000-0000D5020000}"/>
    <cellStyle name="20% - Accent1 3 8 2" xfId="1820" xr:uid="{00000000-0005-0000-0000-0000D6020000}"/>
    <cellStyle name="20% - Accent1 3 8 2 2" xfId="1821" xr:uid="{00000000-0005-0000-0000-0000D7020000}"/>
    <cellStyle name="20% - Accent1 3 8 3" xfId="1822" xr:uid="{00000000-0005-0000-0000-0000D8020000}"/>
    <cellStyle name="20% - Accent1 3 8 3 2" xfId="1823" xr:uid="{00000000-0005-0000-0000-0000D9020000}"/>
    <cellStyle name="20% - Accent1 3 8 4" xfId="1824" xr:uid="{00000000-0005-0000-0000-0000DA020000}"/>
    <cellStyle name="20% - Accent1 3 8 4 2" xfId="1825" xr:uid="{00000000-0005-0000-0000-0000DB020000}"/>
    <cellStyle name="20% - Accent1 3 8 5" xfId="1826" xr:uid="{00000000-0005-0000-0000-0000DC020000}"/>
    <cellStyle name="20% - Accent1 3 8 6" xfId="1827" xr:uid="{00000000-0005-0000-0000-0000DD020000}"/>
    <cellStyle name="20% - Accent1 3 9" xfId="1828" xr:uid="{00000000-0005-0000-0000-0000DE020000}"/>
    <cellStyle name="20% - Accent1 3 9 2" xfId="1829" xr:uid="{00000000-0005-0000-0000-0000DF020000}"/>
    <cellStyle name="20% - Accent1 3 9 2 2" xfId="1830" xr:uid="{00000000-0005-0000-0000-0000E0020000}"/>
    <cellStyle name="20% - Accent1 3 9 3" xfId="1831" xr:uid="{00000000-0005-0000-0000-0000E1020000}"/>
    <cellStyle name="20% - Accent1 3 9 3 2" xfId="1832" xr:uid="{00000000-0005-0000-0000-0000E2020000}"/>
    <cellStyle name="20% - Accent1 3 9 4" xfId="1833" xr:uid="{00000000-0005-0000-0000-0000E3020000}"/>
    <cellStyle name="20% - Accent1 3 9 4 2" xfId="1834" xr:uid="{00000000-0005-0000-0000-0000E4020000}"/>
    <cellStyle name="20% - Accent1 3 9 5" xfId="1835" xr:uid="{00000000-0005-0000-0000-0000E5020000}"/>
    <cellStyle name="20% - Accent1 3 9 6" xfId="1836" xr:uid="{00000000-0005-0000-0000-0000E6020000}"/>
    <cellStyle name="20% - Accent1 4" xfId="822" xr:uid="{00000000-0005-0000-0000-0000E7020000}"/>
    <cellStyle name="20% - Accent1 4 10" xfId="1837" xr:uid="{00000000-0005-0000-0000-0000E8020000}"/>
    <cellStyle name="20% - Accent1 4 10 2" xfId="1838" xr:uid="{00000000-0005-0000-0000-0000E9020000}"/>
    <cellStyle name="20% - Accent1 4 10 2 2" xfId="1839" xr:uid="{00000000-0005-0000-0000-0000EA020000}"/>
    <cellStyle name="20% - Accent1 4 10 3" xfId="1840" xr:uid="{00000000-0005-0000-0000-0000EB020000}"/>
    <cellStyle name="20% - Accent1 4 10 3 2" xfId="1841" xr:uid="{00000000-0005-0000-0000-0000EC020000}"/>
    <cellStyle name="20% - Accent1 4 10 4" xfId="1842" xr:uid="{00000000-0005-0000-0000-0000ED020000}"/>
    <cellStyle name="20% - Accent1 4 10 4 2" xfId="1843" xr:uid="{00000000-0005-0000-0000-0000EE020000}"/>
    <cellStyle name="20% - Accent1 4 10 5" xfId="1844" xr:uid="{00000000-0005-0000-0000-0000EF020000}"/>
    <cellStyle name="20% - Accent1 4 10 6" xfId="1845" xr:uid="{00000000-0005-0000-0000-0000F0020000}"/>
    <cellStyle name="20% - Accent1 4 11" xfId="1846" xr:uid="{00000000-0005-0000-0000-0000F1020000}"/>
    <cellStyle name="20% - Accent1 4 11 2" xfId="1847" xr:uid="{00000000-0005-0000-0000-0000F2020000}"/>
    <cellStyle name="20% - Accent1 4 11 2 2" xfId="1848" xr:uid="{00000000-0005-0000-0000-0000F3020000}"/>
    <cellStyle name="20% - Accent1 4 11 3" xfId="1849" xr:uid="{00000000-0005-0000-0000-0000F4020000}"/>
    <cellStyle name="20% - Accent1 4 11 3 2" xfId="1850" xr:uid="{00000000-0005-0000-0000-0000F5020000}"/>
    <cellStyle name="20% - Accent1 4 11 4" xfId="1851" xr:uid="{00000000-0005-0000-0000-0000F6020000}"/>
    <cellStyle name="20% - Accent1 4 11 4 2" xfId="1852" xr:uid="{00000000-0005-0000-0000-0000F7020000}"/>
    <cellStyle name="20% - Accent1 4 11 5" xfId="1853" xr:uid="{00000000-0005-0000-0000-0000F8020000}"/>
    <cellStyle name="20% - Accent1 4 11 6" xfId="1854" xr:uid="{00000000-0005-0000-0000-0000F9020000}"/>
    <cellStyle name="20% - Accent1 4 12" xfId="1855" xr:uid="{00000000-0005-0000-0000-0000FA020000}"/>
    <cellStyle name="20% - Accent1 4 12 2" xfId="1856" xr:uid="{00000000-0005-0000-0000-0000FB020000}"/>
    <cellStyle name="20% - Accent1 4 12 2 2" xfId="1857" xr:uid="{00000000-0005-0000-0000-0000FC020000}"/>
    <cellStyle name="20% - Accent1 4 12 3" xfId="1858" xr:uid="{00000000-0005-0000-0000-0000FD020000}"/>
    <cellStyle name="20% - Accent1 4 12 3 2" xfId="1859" xr:uid="{00000000-0005-0000-0000-0000FE020000}"/>
    <cellStyle name="20% - Accent1 4 12 4" xfId="1860" xr:uid="{00000000-0005-0000-0000-0000FF020000}"/>
    <cellStyle name="20% - Accent1 4 12 4 2" xfId="1861" xr:uid="{00000000-0005-0000-0000-000000030000}"/>
    <cellStyle name="20% - Accent1 4 12 5" xfId="1862" xr:uid="{00000000-0005-0000-0000-000001030000}"/>
    <cellStyle name="20% - Accent1 4 12 6" xfId="1863" xr:uid="{00000000-0005-0000-0000-000002030000}"/>
    <cellStyle name="20% - Accent1 4 13" xfId="1864" xr:uid="{00000000-0005-0000-0000-000003030000}"/>
    <cellStyle name="20% - Accent1 4 13 2" xfId="1865" xr:uid="{00000000-0005-0000-0000-000004030000}"/>
    <cellStyle name="20% - Accent1 4 13 2 2" xfId="1866" xr:uid="{00000000-0005-0000-0000-000005030000}"/>
    <cellStyle name="20% - Accent1 4 13 3" xfId="1867" xr:uid="{00000000-0005-0000-0000-000006030000}"/>
    <cellStyle name="20% - Accent1 4 13 3 2" xfId="1868" xr:uid="{00000000-0005-0000-0000-000007030000}"/>
    <cellStyle name="20% - Accent1 4 13 4" xfId="1869" xr:uid="{00000000-0005-0000-0000-000008030000}"/>
    <cellStyle name="20% - Accent1 4 13 4 2" xfId="1870" xr:uid="{00000000-0005-0000-0000-000009030000}"/>
    <cellStyle name="20% - Accent1 4 13 5" xfId="1871" xr:uid="{00000000-0005-0000-0000-00000A030000}"/>
    <cellStyle name="20% - Accent1 4 13 6" xfId="1872" xr:uid="{00000000-0005-0000-0000-00000B030000}"/>
    <cellStyle name="20% - Accent1 4 14" xfId="1873" xr:uid="{00000000-0005-0000-0000-00000C030000}"/>
    <cellStyle name="20% - Accent1 4 14 2" xfId="1874" xr:uid="{00000000-0005-0000-0000-00000D030000}"/>
    <cellStyle name="20% - Accent1 4 14 2 2" xfId="1875" xr:uid="{00000000-0005-0000-0000-00000E030000}"/>
    <cellStyle name="20% - Accent1 4 14 3" xfId="1876" xr:uid="{00000000-0005-0000-0000-00000F030000}"/>
    <cellStyle name="20% - Accent1 4 14 3 2" xfId="1877" xr:uid="{00000000-0005-0000-0000-000010030000}"/>
    <cellStyle name="20% - Accent1 4 14 4" xfId="1878" xr:uid="{00000000-0005-0000-0000-000011030000}"/>
    <cellStyle name="20% - Accent1 4 14 4 2" xfId="1879" xr:uid="{00000000-0005-0000-0000-000012030000}"/>
    <cellStyle name="20% - Accent1 4 14 5" xfId="1880" xr:uid="{00000000-0005-0000-0000-000013030000}"/>
    <cellStyle name="20% - Accent1 4 14 6" xfId="1881" xr:uid="{00000000-0005-0000-0000-000014030000}"/>
    <cellStyle name="20% - Accent1 4 15" xfId="1882" xr:uid="{00000000-0005-0000-0000-000015030000}"/>
    <cellStyle name="20% - Accent1 4 15 2" xfId="1883" xr:uid="{00000000-0005-0000-0000-000016030000}"/>
    <cellStyle name="20% - Accent1 4 16" xfId="1884" xr:uid="{00000000-0005-0000-0000-000017030000}"/>
    <cellStyle name="20% - Accent1 4 16 2" xfId="1885" xr:uid="{00000000-0005-0000-0000-000018030000}"/>
    <cellStyle name="20% - Accent1 4 17" xfId="1886" xr:uid="{00000000-0005-0000-0000-000019030000}"/>
    <cellStyle name="20% - Accent1 4 17 2" xfId="1887" xr:uid="{00000000-0005-0000-0000-00001A030000}"/>
    <cellStyle name="20% - Accent1 4 18" xfId="1888" xr:uid="{00000000-0005-0000-0000-00001B030000}"/>
    <cellStyle name="20% - Accent1 4 18 2" xfId="1889" xr:uid="{00000000-0005-0000-0000-00001C030000}"/>
    <cellStyle name="20% - Accent1 4 19" xfId="1890" xr:uid="{00000000-0005-0000-0000-00001D030000}"/>
    <cellStyle name="20% - Accent1 4 2" xfId="1891" xr:uid="{00000000-0005-0000-0000-00001E030000}"/>
    <cellStyle name="20% - Accent1 4 2 10" xfId="1892" xr:uid="{00000000-0005-0000-0000-00001F030000}"/>
    <cellStyle name="20% - Accent1 4 2 11" xfId="1893" xr:uid="{00000000-0005-0000-0000-000020030000}"/>
    <cellStyle name="20% - Accent1 4 2 2" xfId="1894" xr:uid="{00000000-0005-0000-0000-000021030000}"/>
    <cellStyle name="20% - Accent1 4 2 2 10" xfId="1895" xr:uid="{00000000-0005-0000-0000-000022030000}"/>
    <cellStyle name="20% - Accent1 4 2 2 2" xfId="1896" xr:uid="{00000000-0005-0000-0000-000023030000}"/>
    <cellStyle name="20% - Accent1 4 2 2 2 2" xfId="1897" xr:uid="{00000000-0005-0000-0000-000024030000}"/>
    <cellStyle name="20% - Accent1 4 2 2 2 2 2" xfId="1898" xr:uid="{00000000-0005-0000-0000-000025030000}"/>
    <cellStyle name="20% - Accent1 4 2 2 2 3" xfId="1899" xr:uid="{00000000-0005-0000-0000-000026030000}"/>
    <cellStyle name="20% - Accent1 4 2 2 2 3 2" xfId="1900" xr:uid="{00000000-0005-0000-0000-000027030000}"/>
    <cellStyle name="20% - Accent1 4 2 2 2 4" xfId="1901" xr:uid="{00000000-0005-0000-0000-000028030000}"/>
    <cellStyle name="20% - Accent1 4 2 2 2 4 2" xfId="1902" xr:uid="{00000000-0005-0000-0000-000029030000}"/>
    <cellStyle name="20% - Accent1 4 2 2 2 5" xfId="1903" xr:uid="{00000000-0005-0000-0000-00002A030000}"/>
    <cellStyle name="20% - Accent1 4 2 2 2 6" xfId="1904" xr:uid="{00000000-0005-0000-0000-00002B030000}"/>
    <cellStyle name="20% - Accent1 4 2 2 3" xfId="1905" xr:uid="{00000000-0005-0000-0000-00002C030000}"/>
    <cellStyle name="20% - Accent1 4 2 2 3 2" xfId="1906" xr:uid="{00000000-0005-0000-0000-00002D030000}"/>
    <cellStyle name="20% - Accent1 4 2 2 3 2 2" xfId="1907" xr:uid="{00000000-0005-0000-0000-00002E030000}"/>
    <cellStyle name="20% - Accent1 4 2 2 3 3" xfId="1908" xr:uid="{00000000-0005-0000-0000-00002F030000}"/>
    <cellStyle name="20% - Accent1 4 2 2 3 3 2" xfId="1909" xr:uid="{00000000-0005-0000-0000-000030030000}"/>
    <cellStyle name="20% - Accent1 4 2 2 3 4" xfId="1910" xr:uid="{00000000-0005-0000-0000-000031030000}"/>
    <cellStyle name="20% - Accent1 4 2 2 3 4 2" xfId="1911" xr:uid="{00000000-0005-0000-0000-000032030000}"/>
    <cellStyle name="20% - Accent1 4 2 2 3 5" xfId="1912" xr:uid="{00000000-0005-0000-0000-000033030000}"/>
    <cellStyle name="20% - Accent1 4 2 2 3 6" xfId="1913" xr:uid="{00000000-0005-0000-0000-000034030000}"/>
    <cellStyle name="20% - Accent1 4 2 2 4" xfId="1914" xr:uid="{00000000-0005-0000-0000-000035030000}"/>
    <cellStyle name="20% - Accent1 4 2 2 4 2" xfId="1915" xr:uid="{00000000-0005-0000-0000-000036030000}"/>
    <cellStyle name="20% - Accent1 4 2 2 4 2 2" xfId="1916" xr:uid="{00000000-0005-0000-0000-000037030000}"/>
    <cellStyle name="20% - Accent1 4 2 2 4 3" xfId="1917" xr:uid="{00000000-0005-0000-0000-000038030000}"/>
    <cellStyle name="20% - Accent1 4 2 2 4 3 2" xfId="1918" xr:uid="{00000000-0005-0000-0000-000039030000}"/>
    <cellStyle name="20% - Accent1 4 2 2 4 4" xfId="1919" xr:uid="{00000000-0005-0000-0000-00003A030000}"/>
    <cellStyle name="20% - Accent1 4 2 2 4 4 2" xfId="1920" xr:uid="{00000000-0005-0000-0000-00003B030000}"/>
    <cellStyle name="20% - Accent1 4 2 2 4 5" xfId="1921" xr:uid="{00000000-0005-0000-0000-00003C030000}"/>
    <cellStyle name="20% - Accent1 4 2 2 4 6" xfId="1922" xr:uid="{00000000-0005-0000-0000-00003D030000}"/>
    <cellStyle name="20% - Accent1 4 2 2 5" xfId="1923" xr:uid="{00000000-0005-0000-0000-00003E030000}"/>
    <cellStyle name="20% - Accent1 4 2 2 5 2" xfId="1924" xr:uid="{00000000-0005-0000-0000-00003F030000}"/>
    <cellStyle name="20% - Accent1 4 2 2 6" xfId="1925" xr:uid="{00000000-0005-0000-0000-000040030000}"/>
    <cellStyle name="20% - Accent1 4 2 2 6 2" xfId="1926" xr:uid="{00000000-0005-0000-0000-000041030000}"/>
    <cellStyle name="20% - Accent1 4 2 2 7" xfId="1927" xr:uid="{00000000-0005-0000-0000-000042030000}"/>
    <cellStyle name="20% - Accent1 4 2 2 7 2" xfId="1928" xr:uid="{00000000-0005-0000-0000-000043030000}"/>
    <cellStyle name="20% - Accent1 4 2 2 8" xfId="1929" xr:uid="{00000000-0005-0000-0000-000044030000}"/>
    <cellStyle name="20% - Accent1 4 2 2 8 2" xfId="1930" xr:uid="{00000000-0005-0000-0000-000045030000}"/>
    <cellStyle name="20% - Accent1 4 2 2 9" xfId="1931" xr:uid="{00000000-0005-0000-0000-000046030000}"/>
    <cellStyle name="20% - Accent1 4 2 3" xfId="1932" xr:uid="{00000000-0005-0000-0000-000047030000}"/>
    <cellStyle name="20% - Accent1 4 2 3 2" xfId="1933" xr:uid="{00000000-0005-0000-0000-000048030000}"/>
    <cellStyle name="20% - Accent1 4 2 3 2 2" xfId="1934" xr:uid="{00000000-0005-0000-0000-000049030000}"/>
    <cellStyle name="20% - Accent1 4 2 3 3" xfId="1935" xr:uid="{00000000-0005-0000-0000-00004A030000}"/>
    <cellStyle name="20% - Accent1 4 2 3 3 2" xfId="1936" xr:uid="{00000000-0005-0000-0000-00004B030000}"/>
    <cellStyle name="20% - Accent1 4 2 3 4" xfId="1937" xr:uid="{00000000-0005-0000-0000-00004C030000}"/>
    <cellStyle name="20% - Accent1 4 2 3 4 2" xfId="1938" xr:uid="{00000000-0005-0000-0000-00004D030000}"/>
    <cellStyle name="20% - Accent1 4 2 3 5" xfId="1939" xr:uid="{00000000-0005-0000-0000-00004E030000}"/>
    <cellStyle name="20% - Accent1 4 2 3 6" xfId="1940" xr:uid="{00000000-0005-0000-0000-00004F030000}"/>
    <cellStyle name="20% - Accent1 4 2 4" xfId="1941" xr:uid="{00000000-0005-0000-0000-000050030000}"/>
    <cellStyle name="20% - Accent1 4 2 4 2" xfId="1942" xr:uid="{00000000-0005-0000-0000-000051030000}"/>
    <cellStyle name="20% - Accent1 4 2 4 2 2" xfId="1943" xr:uid="{00000000-0005-0000-0000-000052030000}"/>
    <cellStyle name="20% - Accent1 4 2 4 3" xfId="1944" xr:uid="{00000000-0005-0000-0000-000053030000}"/>
    <cellStyle name="20% - Accent1 4 2 4 3 2" xfId="1945" xr:uid="{00000000-0005-0000-0000-000054030000}"/>
    <cellStyle name="20% - Accent1 4 2 4 4" xfId="1946" xr:uid="{00000000-0005-0000-0000-000055030000}"/>
    <cellStyle name="20% - Accent1 4 2 4 4 2" xfId="1947" xr:uid="{00000000-0005-0000-0000-000056030000}"/>
    <cellStyle name="20% - Accent1 4 2 4 5" xfId="1948" xr:uid="{00000000-0005-0000-0000-000057030000}"/>
    <cellStyle name="20% - Accent1 4 2 4 6" xfId="1949" xr:uid="{00000000-0005-0000-0000-000058030000}"/>
    <cellStyle name="20% - Accent1 4 2 5" xfId="1950" xr:uid="{00000000-0005-0000-0000-000059030000}"/>
    <cellStyle name="20% - Accent1 4 2 5 2" xfId="1951" xr:uid="{00000000-0005-0000-0000-00005A030000}"/>
    <cellStyle name="20% - Accent1 4 2 5 2 2" xfId="1952" xr:uid="{00000000-0005-0000-0000-00005B030000}"/>
    <cellStyle name="20% - Accent1 4 2 5 3" xfId="1953" xr:uid="{00000000-0005-0000-0000-00005C030000}"/>
    <cellStyle name="20% - Accent1 4 2 5 3 2" xfId="1954" xr:uid="{00000000-0005-0000-0000-00005D030000}"/>
    <cellStyle name="20% - Accent1 4 2 5 4" xfId="1955" xr:uid="{00000000-0005-0000-0000-00005E030000}"/>
    <cellStyle name="20% - Accent1 4 2 5 4 2" xfId="1956" xr:uid="{00000000-0005-0000-0000-00005F030000}"/>
    <cellStyle name="20% - Accent1 4 2 5 5" xfId="1957" xr:uid="{00000000-0005-0000-0000-000060030000}"/>
    <cellStyle name="20% - Accent1 4 2 5 6" xfId="1958" xr:uid="{00000000-0005-0000-0000-000061030000}"/>
    <cellStyle name="20% - Accent1 4 2 6" xfId="1959" xr:uid="{00000000-0005-0000-0000-000062030000}"/>
    <cellStyle name="20% - Accent1 4 2 6 2" xfId="1960" xr:uid="{00000000-0005-0000-0000-000063030000}"/>
    <cellStyle name="20% - Accent1 4 2 7" xfId="1961" xr:uid="{00000000-0005-0000-0000-000064030000}"/>
    <cellStyle name="20% - Accent1 4 2 7 2" xfId="1962" xr:uid="{00000000-0005-0000-0000-000065030000}"/>
    <cellStyle name="20% - Accent1 4 2 8" xfId="1963" xr:uid="{00000000-0005-0000-0000-000066030000}"/>
    <cellStyle name="20% - Accent1 4 2 8 2" xfId="1964" xr:uid="{00000000-0005-0000-0000-000067030000}"/>
    <cellStyle name="20% - Accent1 4 2 9" xfId="1965" xr:uid="{00000000-0005-0000-0000-000068030000}"/>
    <cellStyle name="20% - Accent1 4 2 9 2" xfId="1966" xr:uid="{00000000-0005-0000-0000-000069030000}"/>
    <cellStyle name="20% - Accent1 4 20" xfId="1967" xr:uid="{00000000-0005-0000-0000-00006A030000}"/>
    <cellStyle name="20% - Accent1 4 3" xfId="1968" xr:uid="{00000000-0005-0000-0000-00006B030000}"/>
    <cellStyle name="20% - Accent1 4 3 10" xfId="1969" xr:uid="{00000000-0005-0000-0000-00006C030000}"/>
    <cellStyle name="20% - Accent1 4 3 2" xfId="1970" xr:uid="{00000000-0005-0000-0000-00006D030000}"/>
    <cellStyle name="20% - Accent1 4 3 2 2" xfId="1971" xr:uid="{00000000-0005-0000-0000-00006E030000}"/>
    <cellStyle name="20% - Accent1 4 3 2 2 2" xfId="1972" xr:uid="{00000000-0005-0000-0000-00006F030000}"/>
    <cellStyle name="20% - Accent1 4 3 2 3" xfId="1973" xr:uid="{00000000-0005-0000-0000-000070030000}"/>
    <cellStyle name="20% - Accent1 4 3 2 3 2" xfId="1974" xr:uid="{00000000-0005-0000-0000-000071030000}"/>
    <cellStyle name="20% - Accent1 4 3 2 4" xfId="1975" xr:uid="{00000000-0005-0000-0000-000072030000}"/>
    <cellStyle name="20% - Accent1 4 3 2 4 2" xfId="1976" xr:uid="{00000000-0005-0000-0000-000073030000}"/>
    <cellStyle name="20% - Accent1 4 3 2 5" xfId="1977" xr:uid="{00000000-0005-0000-0000-000074030000}"/>
    <cellStyle name="20% - Accent1 4 3 2 6" xfId="1978" xr:uid="{00000000-0005-0000-0000-000075030000}"/>
    <cellStyle name="20% - Accent1 4 3 3" xfId="1979" xr:uid="{00000000-0005-0000-0000-000076030000}"/>
    <cellStyle name="20% - Accent1 4 3 3 2" xfId="1980" xr:uid="{00000000-0005-0000-0000-000077030000}"/>
    <cellStyle name="20% - Accent1 4 3 3 2 2" xfId="1981" xr:uid="{00000000-0005-0000-0000-000078030000}"/>
    <cellStyle name="20% - Accent1 4 3 3 3" xfId="1982" xr:uid="{00000000-0005-0000-0000-000079030000}"/>
    <cellStyle name="20% - Accent1 4 3 3 3 2" xfId="1983" xr:uid="{00000000-0005-0000-0000-00007A030000}"/>
    <cellStyle name="20% - Accent1 4 3 3 4" xfId="1984" xr:uid="{00000000-0005-0000-0000-00007B030000}"/>
    <cellStyle name="20% - Accent1 4 3 3 4 2" xfId="1985" xr:uid="{00000000-0005-0000-0000-00007C030000}"/>
    <cellStyle name="20% - Accent1 4 3 3 5" xfId="1986" xr:uid="{00000000-0005-0000-0000-00007D030000}"/>
    <cellStyle name="20% - Accent1 4 3 3 6" xfId="1987" xr:uid="{00000000-0005-0000-0000-00007E030000}"/>
    <cellStyle name="20% - Accent1 4 3 4" xfId="1988" xr:uid="{00000000-0005-0000-0000-00007F030000}"/>
    <cellStyle name="20% - Accent1 4 3 4 2" xfId="1989" xr:uid="{00000000-0005-0000-0000-000080030000}"/>
    <cellStyle name="20% - Accent1 4 3 4 2 2" xfId="1990" xr:uid="{00000000-0005-0000-0000-000081030000}"/>
    <cellStyle name="20% - Accent1 4 3 4 3" xfId="1991" xr:uid="{00000000-0005-0000-0000-000082030000}"/>
    <cellStyle name="20% - Accent1 4 3 4 3 2" xfId="1992" xr:uid="{00000000-0005-0000-0000-000083030000}"/>
    <cellStyle name="20% - Accent1 4 3 4 4" xfId="1993" xr:uid="{00000000-0005-0000-0000-000084030000}"/>
    <cellStyle name="20% - Accent1 4 3 4 4 2" xfId="1994" xr:uid="{00000000-0005-0000-0000-000085030000}"/>
    <cellStyle name="20% - Accent1 4 3 4 5" xfId="1995" xr:uid="{00000000-0005-0000-0000-000086030000}"/>
    <cellStyle name="20% - Accent1 4 3 4 6" xfId="1996" xr:uid="{00000000-0005-0000-0000-000087030000}"/>
    <cellStyle name="20% - Accent1 4 3 5" xfId="1997" xr:uid="{00000000-0005-0000-0000-000088030000}"/>
    <cellStyle name="20% - Accent1 4 3 5 2" xfId="1998" xr:uid="{00000000-0005-0000-0000-000089030000}"/>
    <cellStyle name="20% - Accent1 4 3 6" xfId="1999" xr:uid="{00000000-0005-0000-0000-00008A030000}"/>
    <cellStyle name="20% - Accent1 4 3 6 2" xfId="2000" xr:uid="{00000000-0005-0000-0000-00008B030000}"/>
    <cellStyle name="20% - Accent1 4 3 7" xfId="2001" xr:uid="{00000000-0005-0000-0000-00008C030000}"/>
    <cellStyle name="20% - Accent1 4 3 7 2" xfId="2002" xr:uid="{00000000-0005-0000-0000-00008D030000}"/>
    <cellStyle name="20% - Accent1 4 3 8" xfId="2003" xr:uid="{00000000-0005-0000-0000-00008E030000}"/>
    <cellStyle name="20% - Accent1 4 3 8 2" xfId="2004" xr:uid="{00000000-0005-0000-0000-00008F030000}"/>
    <cellStyle name="20% - Accent1 4 3 9" xfId="2005" xr:uid="{00000000-0005-0000-0000-000090030000}"/>
    <cellStyle name="20% - Accent1 4 4" xfId="2006" xr:uid="{00000000-0005-0000-0000-000091030000}"/>
    <cellStyle name="20% - Accent1 4 4 10" xfId="2007" xr:uid="{00000000-0005-0000-0000-000092030000}"/>
    <cellStyle name="20% - Accent1 4 4 2" xfId="2008" xr:uid="{00000000-0005-0000-0000-000093030000}"/>
    <cellStyle name="20% - Accent1 4 4 2 2" xfId="2009" xr:uid="{00000000-0005-0000-0000-000094030000}"/>
    <cellStyle name="20% - Accent1 4 4 2 2 2" xfId="2010" xr:uid="{00000000-0005-0000-0000-000095030000}"/>
    <cellStyle name="20% - Accent1 4 4 2 3" xfId="2011" xr:uid="{00000000-0005-0000-0000-000096030000}"/>
    <cellStyle name="20% - Accent1 4 4 2 3 2" xfId="2012" xr:uid="{00000000-0005-0000-0000-000097030000}"/>
    <cellStyle name="20% - Accent1 4 4 2 4" xfId="2013" xr:uid="{00000000-0005-0000-0000-000098030000}"/>
    <cellStyle name="20% - Accent1 4 4 2 4 2" xfId="2014" xr:uid="{00000000-0005-0000-0000-000099030000}"/>
    <cellStyle name="20% - Accent1 4 4 2 5" xfId="2015" xr:uid="{00000000-0005-0000-0000-00009A030000}"/>
    <cellStyle name="20% - Accent1 4 4 2 6" xfId="2016" xr:uid="{00000000-0005-0000-0000-00009B030000}"/>
    <cellStyle name="20% - Accent1 4 4 3" xfId="2017" xr:uid="{00000000-0005-0000-0000-00009C030000}"/>
    <cellStyle name="20% - Accent1 4 4 3 2" xfId="2018" xr:uid="{00000000-0005-0000-0000-00009D030000}"/>
    <cellStyle name="20% - Accent1 4 4 3 2 2" xfId="2019" xr:uid="{00000000-0005-0000-0000-00009E030000}"/>
    <cellStyle name="20% - Accent1 4 4 3 3" xfId="2020" xr:uid="{00000000-0005-0000-0000-00009F030000}"/>
    <cellStyle name="20% - Accent1 4 4 3 3 2" xfId="2021" xr:uid="{00000000-0005-0000-0000-0000A0030000}"/>
    <cellStyle name="20% - Accent1 4 4 3 4" xfId="2022" xr:uid="{00000000-0005-0000-0000-0000A1030000}"/>
    <cellStyle name="20% - Accent1 4 4 3 4 2" xfId="2023" xr:uid="{00000000-0005-0000-0000-0000A2030000}"/>
    <cellStyle name="20% - Accent1 4 4 3 5" xfId="2024" xr:uid="{00000000-0005-0000-0000-0000A3030000}"/>
    <cellStyle name="20% - Accent1 4 4 3 6" xfId="2025" xr:uid="{00000000-0005-0000-0000-0000A4030000}"/>
    <cellStyle name="20% - Accent1 4 4 4" xfId="2026" xr:uid="{00000000-0005-0000-0000-0000A5030000}"/>
    <cellStyle name="20% - Accent1 4 4 4 2" xfId="2027" xr:uid="{00000000-0005-0000-0000-0000A6030000}"/>
    <cellStyle name="20% - Accent1 4 4 4 2 2" xfId="2028" xr:uid="{00000000-0005-0000-0000-0000A7030000}"/>
    <cellStyle name="20% - Accent1 4 4 4 3" xfId="2029" xr:uid="{00000000-0005-0000-0000-0000A8030000}"/>
    <cellStyle name="20% - Accent1 4 4 4 3 2" xfId="2030" xr:uid="{00000000-0005-0000-0000-0000A9030000}"/>
    <cellStyle name="20% - Accent1 4 4 4 4" xfId="2031" xr:uid="{00000000-0005-0000-0000-0000AA030000}"/>
    <cellStyle name="20% - Accent1 4 4 4 4 2" xfId="2032" xr:uid="{00000000-0005-0000-0000-0000AB030000}"/>
    <cellStyle name="20% - Accent1 4 4 4 5" xfId="2033" xr:uid="{00000000-0005-0000-0000-0000AC030000}"/>
    <cellStyle name="20% - Accent1 4 4 4 6" xfId="2034" xr:uid="{00000000-0005-0000-0000-0000AD030000}"/>
    <cellStyle name="20% - Accent1 4 4 5" xfId="2035" xr:uid="{00000000-0005-0000-0000-0000AE030000}"/>
    <cellStyle name="20% - Accent1 4 4 5 2" xfId="2036" xr:uid="{00000000-0005-0000-0000-0000AF030000}"/>
    <cellStyle name="20% - Accent1 4 4 6" xfId="2037" xr:uid="{00000000-0005-0000-0000-0000B0030000}"/>
    <cellStyle name="20% - Accent1 4 4 6 2" xfId="2038" xr:uid="{00000000-0005-0000-0000-0000B1030000}"/>
    <cellStyle name="20% - Accent1 4 4 7" xfId="2039" xr:uid="{00000000-0005-0000-0000-0000B2030000}"/>
    <cellStyle name="20% - Accent1 4 4 7 2" xfId="2040" xr:uid="{00000000-0005-0000-0000-0000B3030000}"/>
    <cellStyle name="20% - Accent1 4 4 8" xfId="2041" xr:uid="{00000000-0005-0000-0000-0000B4030000}"/>
    <cellStyle name="20% - Accent1 4 4 8 2" xfId="2042" xr:uid="{00000000-0005-0000-0000-0000B5030000}"/>
    <cellStyle name="20% - Accent1 4 4 9" xfId="2043" xr:uid="{00000000-0005-0000-0000-0000B6030000}"/>
    <cellStyle name="20% - Accent1 4 5" xfId="2044" xr:uid="{00000000-0005-0000-0000-0000B7030000}"/>
    <cellStyle name="20% - Accent1 4 5 10" xfId="2045" xr:uid="{00000000-0005-0000-0000-0000B8030000}"/>
    <cellStyle name="20% - Accent1 4 5 2" xfId="2046" xr:uid="{00000000-0005-0000-0000-0000B9030000}"/>
    <cellStyle name="20% - Accent1 4 5 2 2" xfId="2047" xr:uid="{00000000-0005-0000-0000-0000BA030000}"/>
    <cellStyle name="20% - Accent1 4 5 2 2 2" xfId="2048" xr:uid="{00000000-0005-0000-0000-0000BB030000}"/>
    <cellStyle name="20% - Accent1 4 5 2 3" xfId="2049" xr:uid="{00000000-0005-0000-0000-0000BC030000}"/>
    <cellStyle name="20% - Accent1 4 5 2 3 2" xfId="2050" xr:uid="{00000000-0005-0000-0000-0000BD030000}"/>
    <cellStyle name="20% - Accent1 4 5 2 4" xfId="2051" xr:uid="{00000000-0005-0000-0000-0000BE030000}"/>
    <cellStyle name="20% - Accent1 4 5 2 4 2" xfId="2052" xr:uid="{00000000-0005-0000-0000-0000BF030000}"/>
    <cellStyle name="20% - Accent1 4 5 2 5" xfId="2053" xr:uid="{00000000-0005-0000-0000-0000C0030000}"/>
    <cellStyle name="20% - Accent1 4 5 2 6" xfId="2054" xr:uid="{00000000-0005-0000-0000-0000C1030000}"/>
    <cellStyle name="20% - Accent1 4 5 3" xfId="2055" xr:uid="{00000000-0005-0000-0000-0000C2030000}"/>
    <cellStyle name="20% - Accent1 4 5 3 2" xfId="2056" xr:uid="{00000000-0005-0000-0000-0000C3030000}"/>
    <cellStyle name="20% - Accent1 4 5 3 2 2" xfId="2057" xr:uid="{00000000-0005-0000-0000-0000C4030000}"/>
    <cellStyle name="20% - Accent1 4 5 3 3" xfId="2058" xr:uid="{00000000-0005-0000-0000-0000C5030000}"/>
    <cellStyle name="20% - Accent1 4 5 3 3 2" xfId="2059" xr:uid="{00000000-0005-0000-0000-0000C6030000}"/>
    <cellStyle name="20% - Accent1 4 5 3 4" xfId="2060" xr:uid="{00000000-0005-0000-0000-0000C7030000}"/>
    <cellStyle name="20% - Accent1 4 5 3 4 2" xfId="2061" xr:uid="{00000000-0005-0000-0000-0000C8030000}"/>
    <cellStyle name="20% - Accent1 4 5 3 5" xfId="2062" xr:uid="{00000000-0005-0000-0000-0000C9030000}"/>
    <cellStyle name="20% - Accent1 4 5 3 6" xfId="2063" xr:uid="{00000000-0005-0000-0000-0000CA030000}"/>
    <cellStyle name="20% - Accent1 4 5 4" xfId="2064" xr:uid="{00000000-0005-0000-0000-0000CB030000}"/>
    <cellStyle name="20% - Accent1 4 5 4 2" xfId="2065" xr:uid="{00000000-0005-0000-0000-0000CC030000}"/>
    <cellStyle name="20% - Accent1 4 5 4 2 2" xfId="2066" xr:uid="{00000000-0005-0000-0000-0000CD030000}"/>
    <cellStyle name="20% - Accent1 4 5 4 3" xfId="2067" xr:uid="{00000000-0005-0000-0000-0000CE030000}"/>
    <cellStyle name="20% - Accent1 4 5 4 3 2" xfId="2068" xr:uid="{00000000-0005-0000-0000-0000CF030000}"/>
    <cellStyle name="20% - Accent1 4 5 4 4" xfId="2069" xr:uid="{00000000-0005-0000-0000-0000D0030000}"/>
    <cellStyle name="20% - Accent1 4 5 4 4 2" xfId="2070" xr:uid="{00000000-0005-0000-0000-0000D1030000}"/>
    <cellStyle name="20% - Accent1 4 5 4 5" xfId="2071" xr:uid="{00000000-0005-0000-0000-0000D2030000}"/>
    <cellStyle name="20% - Accent1 4 5 4 6" xfId="2072" xr:uid="{00000000-0005-0000-0000-0000D3030000}"/>
    <cellStyle name="20% - Accent1 4 5 5" xfId="2073" xr:uid="{00000000-0005-0000-0000-0000D4030000}"/>
    <cellStyle name="20% - Accent1 4 5 5 2" xfId="2074" xr:uid="{00000000-0005-0000-0000-0000D5030000}"/>
    <cellStyle name="20% - Accent1 4 5 6" xfId="2075" xr:uid="{00000000-0005-0000-0000-0000D6030000}"/>
    <cellStyle name="20% - Accent1 4 5 6 2" xfId="2076" xr:uid="{00000000-0005-0000-0000-0000D7030000}"/>
    <cellStyle name="20% - Accent1 4 5 7" xfId="2077" xr:uid="{00000000-0005-0000-0000-0000D8030000}"/>
    <cellStyle name="20% - Accent1 4 5 7 2" xfId="2078" xr:uid="{00000000-0005-0000-0000-0000D9030000}"/>
    <cellStyle name="20% - Accent1 4 5 8" xfId="2079" xr:uid="{00000000-0005-0000-0000-0000DA030000}"/>
    <cellStyle name="20% - Accent1 4 5 8 2" xfId="2080" xr:uid="{00000000-0005-0000-0000-0000DB030000}"/>
    <cellStyle name="20% - Accent1 4 5 9" xfId="2081" xr:uid="{00000000-0005-0000-0000-0000DC030000}"/>
    <cellStyle name="20% - Accent1 4 6" xfId="2082" xr:uid="{00000000-0005-0000-0000-0000DD030000}"/>
    <cellStyle name="20% - Accent1 4 6 10" xfId="2083" xr:uid="{00000000-0005-0000-0000-0000DE030000}"/>
    <cellStyle name="20% - Accent1 4 6 2" xfId="2084" xr:uid="{00000000-0005-0000-0000-0000DF030000}"/>
    <cellStyle name="20% - Accent1 4 6 2 2" xfId="2085" xr:uid="{00000000-0005-0000-0000-0000E0030000}"/>
    <cellStyle name="20% - Accent1 4 6 2 2 2" xfId="2086" xr:uid="{00000000-0005-0000-0000-0000E1030000}"/>
    <cellStyle name="20% - Accent1 4 6 2 3" xfId="2087" xr:uid="{00000000-0005-0000-0000-0000E2030000}"/>
    <cellStyle name="20% - Accent1 4 6 2 3 2" xfId="2088" xr:uid="{00000000-0005-0000-0000-0000E3030000}"/>
    <cellStyle name="20% - Accent1 4 6 2 4" xfId="2089" xr:uid="{00000000-0005-0000-0000-0000E4030000}"/>
    <cellStyle name="20% - Accent1 4 6 2 4 2" xfId="2090" xr:uid="{00000000-0005-0000-0000-0000E5030000}"/>
    <cellStyle name="20% - Accent1 4 6 2 5" xfId="2091" xr:uid="{00000000-0005-0000-0000-0000E6030000}"/>
    <cellStyle name="20% - Accent1 4 6 2 6" xfId="2092" xr:uid="{00000000-0005-0000-0000-0000E7030000}"/>
    <cellStyle name="20% - Accent1 4 6 3" xfId="2093" xr:uid="{00000000-0005-0000-0000-0000E8030000}"/>
    <cellStyle name="20% - Accent1 4 6 3 2" xfId="2094" xr:uid="{00000000-0005-0000-0000-0000E9030000}"/>
    <cellStyle name="20% - Accent1 4 6 3 2 2" xfId="2095" xr:uid="{00000000-0005-0000-0000-0000EA030000}"/>
    <cellStyle name="20% - Accent1 4 6 3 3" xfId="2096" xr:uid="{00000000-0005-0000-0000-0000EB030000}"/>
    <cellStyle name="20% - Accent1 4 6 3 3 2" xfId="2097" xr:uid="{00000000-0005-0000-0000-0000EC030000}"/>
    <cellStyle name="20% - Accent1 4 6 3 4" xfId="2098" xr:uid="{00000000-0005-0000-0000-0000ED030000}"/>
    <cellStyle name="20% - Accent1 4 6 3 4 2" xfId="2099" xr:uid="{00000000-0005-0000-0000-0000EE030000}"/>
    <cellStyle name="20% - Accent1 4 6 3 5" xfId="2100" xr:uid="{00000000-0005-0000-0000-0000EF030000}"/>
    <cellStyle name="20% - Accent1 4 6 3 6" xfId="2101" xr:uid="{00000000-0005-0000-0000-0000F0030000}"/>
    <cellStyle name="20% - Accent1 4 6 4" xfId="2102" xr:uid="{00000000-0005-0000-0000-0000F1030000}"/>
    <cellStyle name="20% - Accent1 4 6 4 2" xfId="2103" xr:uid="{00000000-0005-0000-0000-0000F2030000}"/>
    <cellStyle name="20% - Accent1 4 6 4 2 2" xfId="2104" xr:uid="{00000000-0005-0000-0000-0000F3030000}"/>
    <cellStyle name="20% - Accent1 4 6 4 3" xfId="2105" xr:uid="{00000000-0005-0000-0000-0000F4030000}"/>
    <cellStyle name="20% - Accent1 4 6 4 3 2" xfId="2106" xr:uid="{00000000-0005-0000-0000-0000F5030000}"/>
    <cellStyle name="20% - Accent1 4 6 4 4" xfId="2107" xr:uid="{00000000-0005-0000-0000-0000F6030000}"/>
    <cellStyle name="20% - Accent1 4 6 4 4 2" xfId="2108" xr:uid="{00000000-0005-0000-0000-0000F7030000}"/>
    <cellStyle name="20% - Accent1 4 6 4 5" xfId="2109" xr:uid="{00000000-0005-0000-0000-0000F8030000}"/>
    <cellStyle name="20% - Accent1 4 6 4 6" xfId="2110" xr:uid="{00000000-0005-0000-0000-0000F9030000}"/>
    <cellStyle name="20% - Accent1 4 6 5" xfId="2111" xr:uid="{00000000-0005-0000-0000-0000FA030000}"/>
    <cellStyle name="20% - Accent1 4 6 5 2" xfId="2112" xr:uid="{00000000-0005-0000-0000-0000FB030000}"/>
    <cellStyle name="20% - Accent1 4 6 6" xfId="2113" xr:uid="{00000000-0005-0000-0000-0000FC030000}"/>
    <cellStyle name="20% - Accent1 4 6 6 2" xfId="2114" xr:uid="{00000000-0005-0000-0000-0000FD030000}"/>
    <cellStyle name="20% - Accent1 4 6 7" xfId="2115" xr:uid="{00000000-0005-0000-0000-0000FE030000}"/>
    <cellStyle name="20% - Accent1 4 6 7 2" xfId="2116" xr:uid="{00000000-0005-0000-0000-0000FF030000}"/>
    <cellStyle name="20% - Accent1 4 6 8" xfId="2117" xr:uid="{00000000-0005-0000-0000-000000040000}"/>
    <cellStyle name="20% - Accent1 4 6 8 2" xfId="2118" xr:uid="{00000000-0005-0000-0000-000001040000}"/>
    <cellStyle name="20% - Accent1 4 6 9" xfId="2119" xr:uid="{00000000-0005-0000-0000-000002040000}"/>
    <cellStyle name="20% - Accent1 4 7" xfId="2120" xr:uid="{00000000-0005-0000-0000-000003040000}"/>
    <cellStyle name="20% - Accent1 4 7 10" xfId="2121" xr:uid="{00000000-0005-0000-0000-000004040000}"/>
    <cellStyle name="20% - Accent1 4 7 2" xfId="2122" xr:uid="{00000000-0005-0000-0000-000005040000}"/>
    <cellStyle name="20% - Accent1 4 7 2 2" xfId="2123" xr:uid="{00000000-0005-0000-0000-000006040000}"/>
    <cellStyle name="20% - Accent1 4 7 2 2 2" xfId="2124" xr:uid="{00000000-0005-0000-0000-000007040000}"/>
    <cellStyle name="20% - Accent1 4 7 2 3" xfId="2125" xr:uid="{00000000-0005-0000-0000-000008040000}"/>
    <cellStyle name="20% - Accent1 4 7 2 3 2" xfId="2126" xr:uid="{00000000-0005-0000-0000-000009040000}"/>
    <cellStyle name="20% - Accent1 4 7 2 4" xfId="2127" xr:uid="{00000000-0005-0000-0000-00000A040000}"/>
    <cellStyle name="20% - Accent1 4 7 2 4 2" xfId="2128" xr:uid="{00000000-0005-0000-0000-00000B040000}"/>
    <cellStyle name="20% - Accent1 4 7 2 5" xfId="2129" xr:uid="{00000000-0005-0000-0000-00000C040000}"/>
    <cellStyle name="20% - Accent1 4 7 2 6" xfId="2130" xr:uid="{00000000-0005-0000-0000-00000D040000}"/>
    <cellStyle name="20% - Accent1 4 7 3" xfId="2131" xr:uid="{00000000-0005-0000-0000-00000E040000}"/>
    <cellStyle name="20% - Accent1 4 7 3 2" xfId="2132" xr:uid="{00000000-0005-0000-0000-00000F040000}"/>
    <cellStyle name="20% - Accent1 4 7 3 2 2" xfId="2133" xr:uid="{00000000-0005-0000-0000-000010040000}"/>
    <cellStyle name="20% - Accent1 4 7 3 3" xfId="2134" xr:uid="{00000000-0005-0000-0000-000011040000}"/>
    <cellStyle name="20% - Accent1 4 7 3 3 2" xfId="2135" xr:uid="{00000000-0005-0000-0000-000012040000}"/>
    <cellStyle name="20% - Accent1 4 7 3 4" xfId="2136" xr:uid="{00000000-0005-0000-0000-000013040000}"/>
    <cellStyle name="20% - Accent1 4 7 3 4 2" xfId="2137" xr:uid="{00000000-0005-0000-0000-000014040000}"/>
    <cellStyle name="20% - Accent1 4 7 3 5" xfId="2138" xr:uid="{00000000-0005-0000-0000-000015040000}"/>
    <cellStyle name="20% - Accent1 4 7 3 6" xfId="2139" xr:uid="{00000000-0005-0000-0000-000016040000}"/>
    <cellStyle name="20% - Accent1 4 7 4" xfId="2140" xr:uid="{00000000-0005-0000-0000-000017040000}"/>
    <cellStyle name="20% - Accent1 4 7 4 2" xfId="2141" xr:uid="{00000000-0005-0000-0000-000018040000}"/>
    <cellStyle name="20% - Accent1 4 7 4 2 2" xfId="2142" xr:uid="{00000000-0005-0000-0000-000019040000}"/>
    <cellStyle name="20% - Accent1 4 7 4 3" xfId="2143" xr:uid="{00000000-0005-0000-0000-00001A040000}"/>
    <cellStyle name="20% - Accent1 4 7 4 3 2" xfId="2144" xr:uid="{00000000-0005-0000-0000-00001B040000}"/>
    <cellStyle name="20% - Accent1 4 7 4 4" xfId="2145" xr:uid="{00000000-0005-0000-0000-00001C040000}"/>
    <cellStyle name="20% - Accent1 4 7 4 4 2" xfId="2146" xr:uid="{00000000-0005-0000-0000-00001D040000}"/>
    <cellStyle name="20% - Accent1 4 7 4 5" xfId="2147" xr:uid="{00000000-0005-0000-0000-00001E040000}"/>
    <cellStyle name="20% - Accent1 4 7 4 6" xfId="2148" xr:uid="{00000000-0005-0000-0000-00001F040000}"/>
    <cellStyle name="20% - Accent1 4 7 5" xfId="2149" xr:uid="{00000000-0005-0000-0000-000020040000}"/>
    <cellStyle name="20% - Accent1 4 7 5 2" xfId="2150" xr:uid="{00000000-0005-0000-0000-000021040000}"/>
    <cellStyle name="20% - Accent1 4 7 6" xfId="2151" xr:uid="{00000000-0005-0000-0000-000022040000}"/>
    <cellStyle name="20% - Accent1 4 7 6 2" xfId="2152" xr:uid="{00000000-0005-0000-0000-000023040000}"/>
    <cellStyle name="20% - Accent1 4 7 7" xfId="2153" xr:uid="{00000000-0005-0000-0000-000024040000}"/>
    <cellStyle name="20% - Accent1 4 7 7 2" xfId="2154" xr:uid="{00000000-0005-0000-0000-000025040000}"/>
    <cellStyle name="20% - Accent1 4 7 8" xfId="2155" xr:uid="{00000000-0005-0000-0000-000026040000}"/>
    <cellStyle name="20% - Accent1 4 7 8 2" xfId="2156" xr:uid="{00000000-0005-0000-0000-000027040000}"/>
    <cellStyle name="20% - Accent1 4 7 9" xfId="2157" xr:uid="{00000000-0005-0000-0000-000028040000}"/>
    <cellStyle name="20% - Accent1 4 8" xfId="2158" xr:uid="{00000000-0005-0000-0000-000029040000}"/>
    <cellStyle name="20% - Accent1 4 8 2" xfId="2159" xr:uid="{00000000-0005-0000-0000-00002A040000}"/>
    <cellStyle name="20% - Accent1 4 8 2 2" xfId="2160" xr:uid="{00000000-0005-0000-0000-00002B040000}"/>
    <cellStyle name="20% - Accent1 4 8 3" xfId="2161" xr:uid="{00000000-0005-0000-0000-00002C040000}"/>
    <cellStyle name="20% - Accent1 4 8 3 2" xfId="2162" xr:uid="{00000000-0005-0000-0000-00002D040000}"/>
    <cellStyle name="20% - Accent1 4 8 4" xfId="2163" xr:uid="{00000000-0005-0000-0000-00002E040000}"/>
    <cellStyle name="20% - Accent1 4 8 4 2" xfId="2164" xr:uid="{00000000-0005-0000-0000-00002F040000}"/>
    <cellStyle name="20% - Accent1 4 8 5" xfId="2165" xr:uid="{00000000-0005-0000-0000-000030040000}"/>
    <cellStyle name="20% - Accent1 4 8 6" xfId="2166" xr:uid="{00000000-0005-0000-0000-000031040000}"/>
    <cellStyle name="20% - Accent1 4 9" xfId="2167" xr:uid="{00000000-0005-0000-0000-000032040000}"/>
    <cellStyle name="20% - Accent1 4 9 2" xfId="2168" xr:uid="{00000000-0005-0000-0000-000033040000}"/>
    <cellStyle name="20% - Accent1 4 9 2 2" xfId="2169" xr:uid="{00000000-0005-0000-0000-000034040000}"/>
    <cellStyle name="20% - Accent1 4 9 3" xfId="2170" xr:uid="{00000000-0005-0000-0000-000035040000}"/>
    <cellStyle name="20% - Accent1 4 9 3 2" xfId="2171" xr:uid="{00000000-0005-0000-0000-000036040000}"/>
    <cellStyle name="20% - Accent1 4 9 4" xfId="2172" xr:uid="{00000000-0005-0000-0000-000037040000}"/>
    <cellStyle name="20% - Accent1 4 9 4 2" xfId="2173" xr:uid="{00000000-0005-0000-0000-000038040000}"/>
    <cellStyle name="20% - Accent1 4 9 5" xfId="2174" xr:uid="{00000000-0005-0000-0000-000039040000}"/>
    <cellStyle name="20% - Accent1 4 9 6" xfId="2175" xr:uid="{00000000-0005-0000-0000-00003A040000}"/>
    <cellStyle name="20% - Accent1 5" xfId="823" xr:uid="{00000000-0005-0000-0000-00003B040000}"/>
    <cellStyle name="20% - Accent1 5 10" xfId="2176" xr:uid="{00000000-0005-0000-0000-00003C040000}"/>
    <cellStyle name="20% - Accent1 5 10 2" xfId="2177" xr:uid="{00000000-0005-0000-0000-00003D040000}"/>
    <cellStyle name="20% - Accent1 5 10 2 2" xfId="2178" xr:uid="{00000000-0005-0000-0000-00003E040000}"/>
    <cellStyle name="20% - Accent1 5 10 3" xfId="2179" xr:uid="{00000000-0005-0000-0000-00003F040000}"/>
    <cellStyle name="20% - Accent1 5 10 3 2" xfId="2180" xr:uid="{00000000-0005-0000-0000-000040040000}"/>
    <cellStyle name="20% - Accent1 5 10 4" xfId="2181" xr:uid="{00000000-0005-0000-0000-000041040000}"/>
    <cellStyle name="20% - Accent1 5 10 4 2" xfId="2182" xr:uid="{00000000-0005-0000-0000-000042040000}"/>
    <cellStyle name="20% - Accent1 5 10 5" xfId="2183" xr:uid="{00000000-0005-0000-0000-000043040000}"/>
    <cellStyle name="20% - Accent1 5 10 6" xfId="2184" xr:uid="{00000000-0005-0000-0000-000044040000}"/>
    <cellStyle name="20% - Accent1 5 11" xfId="2185" xr:uid="{00000000-0005-0000-0000-000045040000}"/>
    <cellStyle name="20% - Accent1 5 11 2" xfId="2186" xr:uid="{00000000-0005-0000-0000-000046040000}"/>
    <cellStyle name="20% - Accent1 5 11 2 2" xfId="2187" xr:uid="{00000000-0005-0000-0000-000047040000}"/>
    <cellStyle name="20% - Accent1 5 11 3" xfId="2188" xr:uid="{00000000-0005-0000-0000-000048040000}"/>
    <cellStyle name="20% - Accent1 5 11 3 2" xfId="2189" xr:uid="{00000000-0005-0000-0000-000049040000}"/>
    <cellStyle name="20% - Accent1 5 11 4" xfId="2190" xr:uid="{00000000-0005-0000-0000-00004A040000}"/>
    <cellStyle name="20% - Accent1 5 11 4 2" xfId="2191" xr:uid="{00000000-0005-0000-0000-00004B040000}"/>
    <cellStyle name="20% - Accent1 5 11 5" xfId="2192" xr:uid="{00000000-0005-0000-0000-00004C040000}"/>
    <cellStyle name="20% - Accent1 5 11 6" xfId="2193" xr:uid="{00000000-0005-0000-0000-00004D040000}"/>
    <cellStyle name="20% - Accent1 5 12" xfId="2194" xr:uid="{00000000-0005-0000-0000-00004E040000}"/>
    <cellStyle name="20% - Accent1 5 12 2" xfId="2195" xr:uid="{00000000-0005-0000-0000-00004F040000}"/>
    <cellStyle name="20% - Accent1 5 12 2 2" xfId="2196" xr:uid="{00000000-0005-0000-0000-000050040000}"/>
    <cellStyle name="20% - Accent1 5 12 3" xfId="2197" xr:uid="{00000000-0005-0000-0000-000051040000}"/>
    <cellStyle name="20% - Accent1 5 12 3 2" xfId="2198" xr:uid="{00000000-0005-0000-0000-000052040000}"/>
    <cellStyle name="20% - Accent1 5 12 4" xfId="2199" xr:uid="{00000000-0005-0000-0000-000053040000}"/>
    <cellStyle name="20% - Accent1 5 12 4 2" xfId="2200" xr:uid="{00000000-0005-0000-0000-000054040000}"/>
    <cellStyle name="20% - Accent1 5 12 5" xfId="2201" xr:uid="{00000000-0005-0000-0000-000055040000}"/>
    <cellStyle name="20% - Accent1 5 12 6" xfId="2202" xr:uid="{00000000-0005-0000-0000-000056040000}"/>
    <cellStyle name="20% - Accent1 5 13" xfId="2203" xr:uid="{00000000-0005-0000-0000-000057040000}"/>
    <cellStyle name="20% - Accent1 5 13 2" xfId="2204" xr:uid="{00000000-0005-0000-0000-000058040000}"/>
    <cellStyle name="20% - Accent1 5 13 2 2" xfId="2205" xr:uid="{00000000-0005-0000-0000-000059040000}"/>
    <cellStyle name="20% - Accent1 5 13 3" xfId="2206" xr:uid="{00000000-0005-0000-0000-00005A040000}"/>
    <cellStyle name="20% - Accent1 5 13 3 2" xfId="2207" xr:uid="{00000000-0005-0000-0000-00005B040000}"/>
    <cellStyle name="20% - Accent1 5 13 4" xfId="2208" xr:uid="{00000000-0005-0000-0000-00005C040000}"/>
    <cellStyle name="20% - Accent1 5 13 4 2" xfId="2209" xr:uid="{00000000-0005-0000-0000-00005D040000}"/>
    <cellStyle name="20% - Accent1 5 13 5" xfId="2210" xr:uid="{00000000-0005-0000-0000-00005E040000}"/>
    <cellStyle name="20% - Accent1 5 13 6" xfId="2211" xr:uid="{00000000-0005-0000-0000-00005F040000}"/>
    <cellStyle name="20% - Accent1 5 14" xfId="2212" xr:uid="{00000000-0005-0000-0000-000060040000}"/>
    <cellStyle name="20% - Accent1 5 14 2" xfId="2213" xr:uid="{00000000-0005-0000-0000-000061040000}"/>
    <cellStyle name="20% - Accent1 5 14 2 2" xfId="2214" xr:uid="{00000000-0005-0000-0000-000062040000}"/>
    <cellStyle name="20% - Accent1 5 14 3" xfId="2215" xr:uid="{00000000-0005-0000-0000-000063040000}"/>
    <cellStyle name="20% - Accent1 5 14 3 2" xfId="2216" xr:uid="{00000000-0005-0000-0000-000064040000}"/>
    <cellStyle name="20% - Accent1 5 14 4" xfId="2217" xr:uid="{00000000-0005-0000-0000-000065040000}"/>
    <cellStyle name="20% - Accent1 5 14 4 2" xfId="2218" xr:uid="{00000000-0005-0000-0000-000066040000}"/>
    <cellStyle name="20% - Accent1 5 14 5" xfId="2219" xr:uid="{00000000-0005-0000-0000-000067040000}"/>
    <cellStyle name="20% - Accent1 5 14 6" xfId="2220" xr:uid="{00000000-0005-0000-0000-000068040000}"/>
    <cellStyle name="20% - Accent1 5 15" xfId="2221" xr:uid="{00000000-0005-0000-0000-000069040000}"/>
    <cellStyle name="20% - Accent1 5 15 2" xfId="2222" xr:uid="{00000000-0005-0000-0000-00006A040000}"/>
    <cellStyle name="20% - Accent1 5 16" xfId="2223" xr:uid="{00000000-0005-0000-0000-00006B040000}"/>
    <cellStyle name="20% - Accent1 5 16 2" xfId="2224" xr:uid="{00000000-0005-0000-0000-00006C040000}"/>
    <cellStyle name="20% - Accent1 5 17" xfId="2225" xr:uid="{00000000-0005-0000-0000-00006D040000}"/>
    <cellStyle name="20% - Accent1 5 17 2" xfId="2226" xr:uid="{00000000-0005-0000-0000-00006E040000}"/>
    <cellStyle name="20% - Accent1 5 18" xfId="2227" xr:uid="{00000000-0005-0000-0000-00006F040000}"/>
    <cellStyle name="20% - Accent1 5 18 2" xfId="2228" xr:uid="{00000000-0005-0000-0000-000070040000}"/>
    <cellStyle name="20% - Accent1 5 19" xfId="2229" xr:uid="{00000000-0005-0000-0000-000071040000}"/>
    <cellStyle name="20% - Accent1 5 2" xfId="2230" xr:uid="{00000000-0005-0000-0000-000072040000}"/>
    <cellStyle name="20% - Accent1 5 2 10" xfId="2231" xr:uid="{00000000-0005-0000-0000-000073040000}"/>
    <cellStyle name="20% - Accent1 5 2 11" xfId="2232" xr:uid="{00000000-0005-0000-0000-000074040000}"/>
    <cellStyle name="20% - Accent1 5 2 2" xfId="2233" xr:uid="{00000000-0005-0000-0000-000075040000}"/>
    <cellStyle name="20% - Accent1 5 2 2 10" xfId="2234" xr:uid="{00000000-0005-0000-0000-000076040000}"/>
    <cellStyle name="20% - Accent1 5 2 2 2" xfId="2235" xr:uid="{00000000-0005-0000-0000-000077040000}"/>
    <cellStyle name="20% - Accent1 5 2 2 2 2" xfId="2236" xr:uid="{00000000-0005-0000-0000-000078040000}"/>
    <cellStyle name="20% - Accent1 5 2 2 2 2 2" xfId="2237" xr:uid="{00000000-0005-0000-0000-000079040000}"/>
    <cellStyle name="20% - Accent1 5 2 2 2 3" xfId="2238" xr:uid="{00000000-0005-0000-0000-00007A040000}"/>
    <cellStyle name="20% - Accent1 5 2 2 2 3 2" xfId="2239" xr:uid="{00000000-0005-0000-0000-00007B040000}"/>
    <cellStyle name="20% - Accent1 5 2 2 2 4" xfId="2240" xr:uid="{00000000-0005-0000-0000-00007C040000}"/>
    <cellStyle name="20% - Accent1 5 2 2 2 4 2" xfId="2241" xr:uid="{00000000-0005-0000-0000-00007D040000}"/>
    <cellStyle name="20% - Accent1 5 2 2 2 5" xfId="2242" xr:uid="{00000000-0005-0000-0000-00007E040000}"/>
    <cellStyle name="20% - Accent1 5 2 2 2 6" xfId="2243" xr:uid="{00000000-0005-0000-0000-00007F040000}"/>
    <cellStyle name="20% - Accent1 5 2 2 3" xfId="2244" xr:uid="{00000000-0005-0000-0000-000080040000}"/>
    <cellStyle name="20% - Accent1 5 2 2 3 2" xfId="2245" xr:uid="{00000000-0005-0000-0000-000081040000}"/>
    <cellStyle name="20% - Accent1 5 2 2 3 2 2" xfId="2246" xr:uid="{00000000-0005-0000-0000-000082040000}"/>
    <cellStyle name="20% - Accent1 5 2 2 3 3" xfId="2247" xr:uid="{00000000-0005-0000-0000-000083040000}"/>
    <cellStyle name="20% - Accent1 5 2 2 3 3 2" xfId="2248" xr:uid="{00000000-0005-0000-0000-000084040000}"/>
    <cellStyle name="20% - Accent1 5 2 2 3 4" xfId="2249" xr:uid="{00000000-0005-0000-0000-000085040000}"/>
    <cellStyle name="20% - Accent1 5 2 2 3 4 2" xfId="2250" xr:uid="{00000000-0005-0000-0000-000086040000}"/>
    <cellStyle name="20% - Accent1 5 2 2 3 5" xfId="2251" xr:uid="{00000000-0005-0000-0000-000087040000}"/>
    <cellStyle name="20% - Accent1 5 2 2 3 6" xfId="2252" xr:uid="{00000000-0005-0000-0000-000088040000}"/>
    <cellStyle name="20% - Accent1 5 2 2 4" xfId="2253" xr:uid="{00000000-0005-0000-0000-000089040000}"/>
    <cellStyle name="20% - Accent1 5 2 2 4 2" xfId="2254" xr:uid="{00000000-0005-0000-0000-00008A040000}"/>
    <cellStyle name="20% - Accent1 5 2 2 4 2 2" xfId="2255" xr:uid="{00000000-0005-0000-0000-00008B040000}"/>
    <cellStyle name="20% - Accent1 5 2 2 4 3" xfId="2256" xr:uid="{00000000-0005-0000-0000-00008C040000}"/>
    <cellStyle name="20% - Accent1 5 2 2 4 3 2" xfId="2257" xr:uid="{00000000-0005-0000-0000-00008D040000}"/>
    <cellStyle name="20% - Accent1 5 2 2 4 4" xfId="2258" xr:uid="{00000000-0005-0000-0000-00008E040000}"/>
    <cellStyle name="20% - Accent1 5 2 2 4 4 2" xfId="2259" xr:uid="{00000000-0005-0000-0000-00008F040000}"/>
    <cellStyle name="20% - Accent1 5 2 2 4 5" xfId="2260" xr:uid="{00000000-0005-0000-0000-000090040000}"/>
    <cellStyle name="20% - Accent1 5 2 2 4 6" xfId="2261" xr:uid="{00000000-0005-0000-0000-000091040000}"/>
    <cellStyle name="20% - Accent1 5 2 2 5" xfId="2262" xr:uid="{00000000-0005-0000-0000-000092040000}"/>
    <cellStyle name="20% - Accent1 5 2 2 5 2" xfId="2263" xr:uid="{00000000-0005-0000-0000-000093040000}"/>
    <cellStyle name="20% - Accent1 5 2 2 6" xfId="2264" xr:uid="{00000000-0005-0000-0000-000094040000}"/>
    <cellStyle name="20% - Accent1 5 2 2 6 2" xfId="2265" xr:uid="{00000000-0005-0000-0000-000095040000}"/>
    <cellStyle name="20% - Accent1 5 2 2 7" xfId="2266" xr:uid="{00000000-0005-0000-0000-000096040000}"/>
    <cellStyle name="20% - Accent1 5 2 2 7 2" xfId="2267" xr:uid="{00000000-0005-0000-0000-000097040000}"/>
    <cellStyle name="20% - Accent1 5 2 2 8" xfId="2268" xr:uid="{00000000-0005-0000-0000-000098040000}"/>
    <cellStyle name="20% - Accent1 5 2 2 8 2" xfId="2269" xr:uid="{00000000-0005-0000-0000-000099040000}"/>
    <cellStyle name="20% - Accent1 5 2 2 9" xfId="2270" xr:uid="{00000000-0005-0000-0000-00009A040000}"/>
    <cellStyle name="20% - Accent1 5 2 3" xfId="2271" xr:uid="{00000000-0005-0000-0000-00009B040000}"/>
    <cellStyle name="20% - Accent1 5 2 3 2" xfId="2272" xr:uid="{00000000-0005-0000-0000-00009C040000}"/>
    <cellStyle name="20% - Accent1 5 2 3 2 2" xfId="2273" xr:uid="{00000000-0005-0000-0000-00009D040000}"/>
    <cellStyle name="20% - Accent1 5 2 3 3" xfId="2274" xr:uid="{00000000-0005-0000-0000-00009E040000}"/>
    <cellStyle name="20% - Accent1 5 2 3 3 2" xfId="2275" xr:uid="{00000000-0005-0000-0000-00009F040000}"/>
    <cellStyle name="20% - Accent1 5 2 3 4" xfId="2276" xr:uid="{00000000-0005-0000-0000-0000A0040000}"/>
    <cellStyle name="20% - Accent1 5 2 3 4 2" xfId="2277" xr:uid="{00000000-0005-0000-0000-0000A1040000}"/>
    <cellStyle name="20% - Accent1 5 2 3 5" xfId="2278" xr:uid="{00000000-0005-0000-0000-0000A2040000}"/>
    <cellStyle name="20% - Accent1 5 2 3 6" xfId="2279" xr:uid="{00000000-0005-0000-0000-0000A3040000}"/>
    <cellStyle name="20% - Accent1 5 2 4" xfId="2280" xr:uid="{00000000-0005-0000-0000-0000A4040000}"/>
    <cellStyle name="20% - Accent1 5 2 4 2" xfId="2281" xr:uid="{00000000-0005-0000-0000-0000A5040000}"/>
    <cellStyle name="20% - Accent1 5 2 4 2 2" xfId="2282" xr:uid="{00000000-0005-0000-0000-0000A6040000}"/>
    <cellStyle name="20% - Accent1 5 2 4 3" xfId="2283" xr:uid="{00000000-0005-0000-0000-0000A7040000}"/>
    <cellStyle name="20% - Accent1 5 2 4 3 2" xfId="2284" xr:uid="{00000000-0005-0000-0000-0000A8040000}"/>
    <cellStyle name="20% - Accent1 5 2 4 4" xfId="2285" xr:uid="{00000000-0005-0000-0000-0000A9040000}"/>
    <cellStyle name="20% - Accent1 5 2 4 4 2" xfId="2286" xr:uid="{00000000-0005-0000-0000-0000AA040000}"/>
    <cellStyle name="20% - Accent1 5 2 4 5" xfId="2287" xr:uid="{00000000-0005-0000-0000-0000AB040000}"/>
    <cellStyle name="20% - Accent1 5 2 4 6" xfId="2288" xr:uid="{00000000-0005-0000-0000-0000AC040000}"/>
    <cellStyle name="20% - Accent1 5 2 5" xfId="2289" xr:uid="{00000000-0005-0000-0000-0000AD040000}"/>
    <cellStyle name="20% - Accent1 5 2 5 2" xfId="2290" xr:uid="{00000000-0005-0000-0000-0000AE040000}"/>
    <cellStyle name="20% - Accent1 5 2 5 2 2" xfId="2291" xr:uid="{00000000-0005-0000-0000-0000AF040000}"/>
    <cellStyle name="20% - Accent1 5 2 5 3" xfId="2292" xr:uid="{00000000-0005-0000-0000-0000B0040000}"/>
    <cellStyle name="20% - Accent1 5 2 5 3 2" xfId="2293" xr:uid="{00000000-0005-0000-0000-0000B1040000}"/>
    <cellStyle name="20% - Accent1 5 2 5 4" xfId="2294" xr:uid="{00000000-0005-0000-0000-0000B2040000}"/>
    <cellStyle name="20% - Accent1 5 2 5 4 2" xfId="2295" xr:uid="{00000000-0005-0000-0000-0000B3040000}"/>
    <cellStyle name="20% - Accent1 5 2 5 5" xfId="2296" xr:uid="{00000000-0005-0000-0000-0000B4040000}"/>
    <cellStyle name="20% - Accent1 5 2 5 6" xfId="2297" xr:uid="{00000000-0005-0000-0000-0000B5040000}"/>
    <cellStyle name="20% - Accent1 5 2 6" xfId="2298" xr:uid="{00000000-0005-0000-0000-0000B6040000}"/>
    <cellStyle name="20% - Accent1 5 2 6 2" xfId="2299" xr:uid="{00000000-0005-0000-0000-0000B7040000}"/>
    <cellStyle name="20% - Accent1 5 2 7" xfId="2300" xr:uid="{00000000-0005-0000-0000-0000B8040000}"/>
    <cellStyle name="20% - Accent1 5 2 7 2" xfId="2301" xr:uid="{00000000-0005-0000-0000-0000B9040000}"/>
    <cellStyle name="20% - Accent1 5 2 8" xfId="2302" xr:uid="{00000000-0005-0000-0000-0000BA040000}"/>
    <cellStyle name="20% - Accent1 5 2 8 2" xfId="2303" xr:uid="{00000000-0005-0000-0000-0000BB040000}"/>
    <cellStyle name="20% - Accent1 5 2 9" xfId="2304" xr:uid="{00000000-0005-0000-0000-0000BC040000}"/>
    <cellStyle name="20% - Accent1 5 2 9 2" xfId="2305" xr:uid="{00000000-0005-0000-0000-0000BD040000}"/>
    <cellStyle name="20% - Accent1 5 20" xfId="2306" xr:uid="{00000000-0005-0000-0000-0000BE040000}"/>
    <cellStyle name="20% - Accent1 5 3" xfId="2307" xr:uid="{00000000-0005-0000-0000-0000BF040000}"/>
    <cellStyle name="20% - Accent1 5 3 10" xfId="2308" xr:uid="{00000000-0005-0000-0000-0000C0040000}"/>
    <cellStyle name="20% - Accent1 5 3 2" xfId="2309" xr:uid="{00000000-0005-0000-0000-0000C1040000}"/>
    <cellStyle name="20% - Accent1 5 3 2 2" xfId="2310" xr:uid="{00000000-0005-0000-0000-0000C2040000}"/>
    <cellStyle name="20% - Accent1 5 3 2 2 2" xfId="2311" xr:uid="{00000000-0005-0000-0000-0000C3040000}"/>
    <cellStyle name="20% - Accent1 5 3 2 3" xfId="2312" xr:uid="{00000000-0005-0000-0000-0000C4040000}"/>
    <cellStyle name="20% - Accent1 5 3 2 3 2" xfId="2313" xr:uid="{00000000-0005-0000-0000-0000C5040000}"/>
    <cellStyle name="20% - Accent1 5 3 2 4" xfId="2314" xr:uid="{00000000-0005-0000-0000-0000C6040000}"/>
    <cellStyle name="20% - Accent1 5 3 2 4 2" xfId="2315" xr:uid="{00000000-0005-0000-0000-0000C7040000}"/>
    <cellStyle name="20% - Accent1 5 3 2 5" xfId="2316" xr:uid="{00000000-0005-0000-0000-0000C8040000}"/>
    <cellStyle name="20% - Accent1 5 3 2 6" xfId="2317" xr:uid="{00000000-0005-0000-0000-0000C9040000}"/>
    <cellStyle name="20% - Accent1 5 3 3" xfId="2318" xr:uid="{00000000-0005-0000-0000-0000CA040000}"/>
    <cellStyle name="20% - Accent1 5 3 3 2" xfId="2319" xr:uid="{00000000-0005-0000-0000-0000CB040000}"/>
    <cellStyle name="20% - Accent1 5 3 3 2 2" xfId="2320" xr:uid="{00000000-0005-0000-0000-0000CC040000}"/>
    <cellStyle name="20% - Accent1 5 3 3 3" xfId="2321" xr:uid="{00000000-0005-0000-0000-0000CD040000}"/>
    <cellStyle name="20% - Accent1 5 3 3 3 2" xfId="2322" xr:uid="{00000000-0005-0000-0000-0000CE040000}"/>
    <cellStyle name="20% - Accent1 5 3 3 4" xfId="2323" xr:uid="{00000000-0005-0000-0000-0000CF040000}"/>
    <cellStyle name="20% - Accent1 5 3 3 4 2" xfId="2324" xr:uid="{00000000-0005-0000-0000-0000D0040000}"/>
    <cellStyle name="20% - Accent1 5 3 3 5" xfId="2325" xr:uid="{00000000-0005-0000-0000-0000D1040000}"/>
    <cellStyle name="20% - Accent1 5 3 3 6" xfId="2326" xr:uid="{00000000-0005-0000-0000-0000D2040000}"/>
    <cellStyle name="20% - Accent1 5 3 4" xfId="2327" xr:uid="{00000000-0005-0000-0000-0000D3040000}"/>
    <cellStyle name="20% - Accent1 5 3 4 2" xfId="2328" xr:uid="{00000000-0005-0000-0000-0000D4040000}"/>
    <cellStyle name="20% - Accent1 5 3 4 2 2" xfId="2329" xr:uid="{00000000-0005-0000-0000-0000D5040000}"/>
    <cellStyle name="20% - Accent1 5 3 4 3" xfId="2330" xr:uid="{00000000-0005-0000-0000-0000D6040000}"/>
    <cellStyle name="20% - Accent1 5 3 4 3 2" xfId="2331" xr:uid="{00000000-0005-0000-0000-0000D7040000}"/>
    <cellStyle name="20% - Accent1 5 3 4 4" xfId="2332" xr:uid="{00000000-0005-0000-0000-0000D8040000}"/>
    <cellStyle name="20% - Accent1 5 3 4 4 2" xfId="2333" xr:uid="{00000000-0005-0000-0000-0000D9040000}"/>
    <cellStyle name="20% - Accent1 5 3 4 5" xfId="2334" xr:uid="{00000000-0005-0000-0000-0000DA040000}"/>
    <cellStyle name="20% - Accent1 5 3 4 6" xfId="2335" xr:uid="{00000000-0005-0000-0000-0000DB040000}"/>
    <cellStyle name="20% - Accent1 5 3 5" xfId="2336" xr:uid="{00000000-0005-0000-0000-0000DC040000}"/>
    <cellStyle name="20% - Accent1 5 3 5 2" xfId="2337" xr:uid="{00000000-0005-0000-0000-0000DD040000}"/>
    <cellStyle name="20% - Accent1 5 3 6" xfId="2338" xr:uid="{00000000-0005-0000-0000-0000DE040000}"/>
    <cellStyle name="20% - Accent1 5 3 6 2" xfId="2339" xr:uid="{00000000-0005-0000-0000-0000DF040000}"/>
    <cellStyle name="20% - Accent1 5 3 7" xfId="2340" xr:uid="{00000000-0005-0000-0000-0000E0040000}"/>
    <cellStyle name="20% - Accent1 5 3 7 2" xfId="2341" xr:uid="{00000000-0005-0000-0000-0000E1040000}"/>
    <cellStyle name="20% - Accent1 5 3 8" xfId="2342" xr:uid="{00000000-0005-0000-0000-0000E2040000}"/>
    <cellStyle name="20% - Accent1 5 3 8 2" xfId="2343" xr:uid="{00000000-0005-0000-0000-0000E3040000}"/>
    <cellStyle name="20% - Accent1 5 3 9" xfId="2344" xr:uid="{00000000-0005-0000-0000-0000E4040000}"/>
    <cellStyle name="20% - Accent1 5 4" xfId="2345" xr:uid="{00000000-0005-0000-0000-0000E5040000}"/>
    <cellStyle name="20% - Accent1 5 4 10" xfId="2346" xr:uid="{00000000-0005-0000-0000-0000E6040000}"/>
    <cellStyle name="20% - Accent1 5 4 2" xfId="2347" xr:uid="{00000000-0005-0000-0000-0000E7040000}"/>
    <cellStyle name="20% - Accent1 5 4 2 2" xfId="2348" xr:uid="{00000000-0005-0000-0000-0000E8040000}"/>
    <cellStyle name="20% - Accent1 5 4 2 2 2" xfId="2349" xr:uid="{00000000-0005-0000-0000-0000E9040000}"/>
    <cellStyle name="20% - Accent1 5 4 2 3" xfId="2350" xr:uid="{00000000-0005-0000-0000-0000EA040000}"/>
    <cellStyle name="20% - Accent1 5 4 2 3 2" xfId="2351" xr:uid="{00000000-0005-0000-0000-0000EB040000}"/>
    <cellStyle name="20% - Accent1 5 4 2 4" xfId="2352" xr:uid="{00000000-0005-0000-0000-0000EC040000}"/>
    <cellStyle name="20% - Accent1 5 4 2 4 2" xfId="2353" xr:uid="{00000000-0005-0000-0000-0000ED040000}"/>
    <cellStyle name="20% - Accent1 5 4 2 5" xfId="2354" xr:uid="{00000000-0005-0000-0000-0000EE040000}"/>
    <cellStyle name="20% - Accent1 5 4 2 6" xfId="2355" xr:uid="{00000000-0005-0000-0000-0000EF040000}"/>
    <cellStyle name="20% - Accent1 5 4 3" xfId="2356" xr:uid="{00000000-0005-0000-0000-0000F0040000}"/>
    <cellStyle name="20% - Accent1 5 4 3 2" xfId="2357" xr:uid="{00000000-0005-0000-0000-0000F1040000}"/>
    <cellStyle name="20% - Accent1 5 4 3 2 2" xfId="2358" xr:uid="{00000000-0005-0000-0000-0000F2040000}"/>
    <cellStyle name="20% - Accent1 5 4 3 3" xfId="2359" xr:uid="{00000000-0005-0000-0000-0000F3040000}"/>
    <cellStyle name="20% - Accent1 5 4 3 3 2" xfId="2360" xr:uid="{00000000-0005-0000-0000-0000F4040000}"/>
    <cellStyle name="20% - Accent1 5 4 3 4" xfId="2361" xr:uid="{00000000-0005-0000-0000-0000F5040000}"/>
    <cellStyle name="20% - Accent1 5 4 3 4 2" xfId="2362" xr:uid="{00000000-0005-0000-0000-0000F6040000}"/>
    <cellStyle name="20% - Accent1 5 4 3 5" xfId="2363" xr:uid="{00000000-0005-0000-0000-0000F7040000}"/>
    <cellStyle name="20% - Accent1 5 4 3 6" xfId="2364" xr:uid="{00000000-0005-0000-0000-0000F8040000}"/>
    <cellStyle name="20% - Accent1 5 4 4" xfId="2365" xr:uid="{00000000-0005-0000-0000-0000F9040000}"/>
    <cellStyle name="20% - Accent1 5 4 4 2" xfId="2366" xr:uid="{00000000-0005-0000-0000-0000FA040000}"/>
    <cellStyle name="20% - Accent1 5 4 4 2 2" xfId="2367" xr:uid="{00000000-0005-0000-0000-0000FB040000}"/>
    <cellStyle name="20% - Accent1 5 4 4 3" xfId="2368" xr:uid="{00000000-0005-0000-0000-0000FC040000}"/>
    <cellStyle name="20% - Accent1 5 4 4 3 2" xfId="2369" xr:uid="{00000000-0005-0000-0000-0000FD040000}"/>
    <cellStyle name="20% - Accent1 5 4 4 4" xfId="2370" xr:uid="{00000000-0005-0000-0000-0000FE040000}"/>
    <cellStyle name="20% - Accent1 5 4 4 4 2" xfId="2371" xr:uid="{00000000-0005-0000-0000-0000FF040000}"/>
    <cellStyle name="20% - Accent1 5 4 4 5" xfId="2372" xr:uid="{00000000-0005-0000-0000-000000050000}"/>
    <cellStyle name="20% - Accent1 5 4 4 6" xfId="2373" xr:uid="{00000000-0005-0000-0000-000001050000}"/>
    <cellStyle name="20% - Accent1 5 4 5" xfId="2374" xr:uid="{00000000-0005-0000-0000-000002050000}"/>
    <cellStyle name="20% - Accent1 5 4 5 2" xfId="2375" xr:uid="{00000000-0005-0000-0000-000003050000}"/>
    <cellStyle name="20% - Accent1 5 4 6" xfId="2376" xr:uid="{00000000-0005-0000-0000-000004050000}"/>
    <cellStyle name="20% - Accent1 5 4 6 2" xfId="2377" xr:uid="{00000000-0005-0000-0000-000005050000}"/>
    <cellStyle name="20% - Accent1 5 4 7" xfId="2378" xr:uid="{00000000-0005-0000-0000-000006050000}"/>
    <cellStyle name="20% - Accent1 5 4 7 2" xfId="2379" xr:uid="{00000000-0005-0000-0000-000007050000}"/>
    <cellStyle name="20% - Accent1 5 4 8" xfId="2380" xr:uid="{00000000-0005-0000-0000-000008050000}"/>
    <cellStyle name="20% - Accent1 5 4 8 2" xfId="2381" xr:uid="{00000000-0005-0000-0000-000009050000}"/>
    <cellStyle name="20% - Accent1 5 4 9" xfId="2382" xr:uid="{00000000-0005-0000-0000-00000A050000}"/>
    <cellStyle name="20% - Accent1 5 5" xfId="2383" xr:uid="{00000000-0005-0000-0000-00000B050000}"/>
    <cellStyle name="20% - Accent1 5 5 10" xfId="2384" xr:uid="{00000000-0005-0000-0000-00000C050000}"/>
    <cellStyle name="20% - Accent1 5 5 2" xfId="2385" xr:uid="{00000000-0005-0000-0000-00000D050000}"/>
    <cellStyle name="20% - Accent1 5 5 2 2" xfId="2386" xr:uid="{00000000-0005-0000-0000-00000E050000}"/>
    <cellStyle name="20% - Accent1 5 5 2 2 2" xfId="2387" xr:uid="{00000000-0005-0000-0000-00000F050000}"/>
    <cellStyle name="20% - Accent1 5 5 2 3" xfId="2388" xr:uid="{00000000-0005-0000-0000-000010050000}"/>
    <cellStyle name="20% - Accent1 5 5 2 3 2" xfId="2389" xr:uid="{00000000-0005-0000-0000-000011050000}"/>
    <cellStyle name="20% - Accent1 5 5 2 4" xfId="2390" xr:uid="{00000000-0005-0000-0000-000012050000}"/>
    <cellStyle name="20% - Accent1 5 5 2 4 2" xfId="2391" xr:uid="{00000000-0005-0000-0000-000013050000}"/>
    <cellStyle name="20% - Accent1 5 5 2 5" xfId="2392" xr:uid="{00000000-0005-0000-0000-000014050000}"/>
    <cellStyle name="20% - Accent1 5 5 2 6" xfId="2393" xr:uid="{00000000-0005-0000-0000-000015050000}"/>
    <cellStyle name="20% - Accent1 5 5 3" xfId="2394" xr:uid="{00000000-0005-0000-0000-000016050000}"/>
    <cellStyle name="20% - Accent1 5 5 3 2" xfId="2395" xr:uid="{00000000-0005-0000-0000-000017050000}"/>
    <cellStyle name="20% - Accent1 5 5 3 2 2" xfId="2396" xr:uid="{00000000-0005-0000-0000-000018050000}"/>
    <cellStyle name="20% - Accent1 5 5 3 3" xfId="2397" xr:uid="{00000000-0005-0000-0000-000019050000}"/>
    <cellStyle name="20% - Accent1 5 5 3 3 2" xfId="2398" xr:uid="{00000000-0005-0000-0000-00001A050000}"/>
    <cellStyle name="20% - Accent1 5 5 3 4" xfId="2399" xr:uid="{00000000-0005-0000-0000-00001B050000}"/>
    <cellStyle name="20% - Accent1 5 5 3 4 2" xfId="2400" xr:uid="{00000000-0005-0000-0000-00001C050000}"/>
    <cellStyle name="20% - Accent1 5 5 3 5" xfId="2401" xr:uid="{00000000-0005-0000-0000-00001D050000}"/>
    <cellStyle name="20% - Accent1 5 5 3 6" xfId="2402" xr:uid="{00000000-0005-0000-0000-00001E050000}"/>
    <cellStyle name="20% - Accent1 5 5 4" xfId="2403" xr:uid="{00000000-0005-0000-0000-00001F050000}"/>
    <cellStyle name="20% - Accent1 5 5 4 2" xfId="2404" xr:uid="{00000000-0005-0000-0000-000020050000}"/>
    <cellStyle name="20% - Accent1 5 5 4 2 2" xfId="2405" xr:uid="{00000000-0005-0000-0000-000021050000}"/>
    <cellStyle name="20% - Accent1 5 5 4 3" xfId="2406" xr:uid="{00000000-0005-0000-0000-000022050000}"/>
    <cellStyle name="20% - Accent1 5 5 4 3 2" xfId="2407" xr:uid="{00000000-0005-0000-0000-000023050000}"/>
    <cellStyle name="20% - Accent1 5 5 4 4" xfId="2408" xr:uid="{00000000-0005-0000-0000-000024050000}"/>
    <cellStyle name="20% - Accent1 5 5 4 4 2" xfId="2409" xr:uid="{00000000-0005-0000-0000-000025050000}"/>
    <cellStyle name="20% - Accent1 5 5 4 5" xfId="2410" xr:uid="{00000000-0005-0000-0000-000026050000}"/>
    <cellStyle name="20% - Accent1 5 5 4 6" xfId="2411" xr:uid="{00000000-0005-0000-0000-000027050000}"/>
    <cellStyle name="20% - Accent1 5 5 5" xfId="2412" xr:uid="{00000000-0005-0000-0000-000028050000}"/>
    <cellStyle name="20% - Accent1 5 5 5 2" xfId="2413" xr:uid="{00000000-0005-0000-0000-000029050000}"/>
    <cellStyle name="20% - Accent1 5 5 6" xfId="2414" xr:uid="{00000000-0005-0000-0000-00002A050000}"/>
    <cellStyle name="20% - Accent1 5 5 6 2" xfId="2415" xr:uid="{00000000-0005-0000-0000-00002B050000}"/>
    <cellStyle name="20% - Accent1 5 5 7" xfId="2416" xr:uid="{00000000-0005-0000-0000-00002C050000}"/>
    <cellStyle name="20% - Accent1 5 5 7 2" xfId="2417" xr:uid="{00000000-0005-0000-0000-00002D050000}"/>
    <cellStyle name="20% - Accent1 5 5 8" xfId="2418" xr:uid="{00000000-0005-0000-0000-00002E050000}"/>
    <cellStyle name="20% - Accent1 5 5 8 2" xfId="2419" xr:uid="{00000000-0005-0000-0000-00002F050000}"/>
    <cellStyle name="20% - Accent1 5 5 9" xfId="2420" xr:uid="{00000000-0005-0000-0000-000030050000}"/>
    <cellStyle name="20% - Accent1 5 6" xfId="2421" xr:uid="{00000000-0005-0000-0000-000031050000}"/>
    <cellStyle name="20% - Accent1 5 6 10" xfId="2422" xr:uid="{00000000-0005-0000-0000-000032050000}"/>
    <cellStyle name="20% - Accent1 5 6 2" xfId="2423" xr:uid="{00000000-0005-0000-0000-000033050000}"/>
    <cellStyle name="20% - Accent1 5 6 2 2" xfId="2424" xr:uid="{00000000-0005-0000-0000-000034050000}"/>
    <cellStyle name="20% - Accent1 5 6 2 2 2" xfId="2425" xr:uid="{00000000-0005-0000-0000-000035050000}"/>
    <cellStyle name="20% - Accent1 5 6 2 3" xfId="2426" xr:uid="{00000000-0005-0000-0000-000036050000}"/>
    <cellStyle name="20% - Accent1 5 6 2 3 2" xfId="2427" xr:uid="{00000000-0005-0000-0000-000037050000}"/>
    <cellStyle name="20% - Accent1 5 6 2 4" xfId="2428" xr:uid="{00000000-0005-0000-0000-000038050000}"/>
    <cellStyle name="20% - Accent1 5 6 2 4 2" xfId="2429" xr:uid="{00000000-0005-0000-0000-000039050000}"/>
    <cellStyle name="20% - Accent1 5 6 2 5" xfId="2430" xr:uid="{00000000-0005-0000-0000-00003A050000}"/>
    <cellStyle name="20% - Accent1 5 6 2 6" xfId="2431" xr:uid="{00000000-0005-0000-0000-00003B050000}"/>
    <cellStyle name="20% - Accent1 5 6 3" xfId="2432" xr:uid="{00000000-0005-0000-0000-00003C050000}"/>
    <cellStyle name="20% - Accent1 5 6 3 2" xfId="2433" xr:uid="{00000000-0005-0000-0000-00003D050000}"/>
    <cellStyle name="20% - Accent1 5 6 3 2 2" xfId="2434" xr:uid="{00000000-0005-0000-0000-00003E050000}"/>
    <cellStyle name="20% - Accent1 5 6 3 3" xfId="2435" xr:uid="{00000000-0005-0000-0000-00003F050000}"/>
    <cellStyle name="20% - Accent1 5 6 3 3 2" xfId="2436" xr:uid="{00000000-0005-0000-0000-000040050000}"/>
    <cellStyle name="20% - Accent1 5 6 3 4" xfId="2437" xr:uid="{00000000-0005-0000-0000-000041050000}"/>
    <cellStyle name="20% - Accent1 5 6 3 4 2" xfId="2438" xr:uid="{00000000-0005-0000-0000-000042050000}"/>
    <cellStyle name="20% - Accent1 5 6 3 5" xfId="2439" xr:uid="{00000000-0005-0000-0000-000043050000}"/>
    <cellStyle name="20% - Accent1 5 6 3 6" xfId="2440" xr:uid="{00000000-0005-0000-0000-000044050000}"/>
    <cellStyle name="20% - Accent1 5 6 4" xfId="2441" xr:uid="{00000000-0005-0000-0000-000045050000}"/>
    <cellStyle name="20% - Accent1 5 6 4 2" xfId="2442" xr:uid="{00000000-0005-0000-0000-000046050000}"/>
    <cellStyle name="20% - Accent1 5 6 4 2 2" xfId="2443" xr:uid="{00000000-0005-0000-0000-000047050000}"/>
    <cellStyle name="20% - Accent1 5 6 4 3" xfId="2444" xr:uid="{00000000-0005-0000-0000-000048050000}"/>
    <cellStyle name="20% - Accent1 5 6 4 3 2" xfId="2445" xr:uid="{00000000-0005-0000-0000-000049050000}"/>
    <cellStyle name="20% - Accent1 5 6 4 4" xfId="2446" xr:uid="{00000000-0005-0000-0000-00004A050000}"/>
    <cellStyle name="20% - Accent1 5 6 4 4 2" xfId="2447" xr:uid="{00000000-0005-0000-0000-00004B050000}"/>
    <cellStyle name="20% - Accent1 5 6 4 5" xfId="2448" xr:uid="{00000000-0005-0000-0000-00004C050000}"/>
    <cellStyle name="20% - Accent1 5 6 4 6" xfId="2449" xr:uid="{00000000-0005-0000-0000-00004D050000}"/>
    <cellStyle name="20% - Accent1 5 6 5" xfId="2450" xr:uid="{00000000-0005-0000-0000-00004E050000}"/>
    <cellStyle name="20% - Accent1 5 6 5 2" xfId="2451" xr:uid="{00000000-0005-0000-0000-00004F050000}"/>
    <cellStyle name="20% - Accent1 5 6 6" xfId="2452" xr:uid="{00000000-0005-0000-0000-000050050000}"/>
    <cellStyle name="20% - Accent1 5 6 6 2" xfId="2453" xr:uid="{00000000-0005-0000-0000-000051050000}"/>
    <cellStyle name="20% - Accent1 5 6 7" xfId="2454" xr:uid="{00000000-0005-0000-0000-000052050000}"/>
    <cellStyle name="20% - Accent1 5 6 7 2" xfId="2455" xr:uid="{00000000-0005-0000-0000-000053050000}"/>
    <cellStyle name="20% - Accent1 5 6 8" xfId="2456" xr:uid="{00000000-0005-0000-0000-000054050000}"/>
    <cellStyle name="20% - Accent1 5 6 8 2" xfId="2457" xr:uid="{00000000-0005-0000-0000-000055050000}"/>
    <cellStyle name="20% - Accent1 5 6 9" xfId="2458" xr:uid="{00000000-0005-0000-0000-000056050000}"/>
    <cellStyle name="20% - Accent1 5 7" xfId="2459" xr:uid="{00000000-0005-0000-0000-000057050000}"/>
    <cellStyle name="20% - Accent1 5 7 10" xfId="2460" xr:uid="{00000000-0005-0000-0000-000058050000}"/>
    <cellStyle name="20% - Accent1 5 7 2" xfId="2461" xr:uid="{00000000-0005-0000-0000-000059050000}"/>
    <cellStyle name="20% - Accent1 5 7 2 2" xfId="2462" xr:uid="{00000000-0005-0000-0000-00005A050000}"/>
    <cellStyle name="20% - Accent1 5 7 2 2 2" xfId="2463" xr:uid="{00000000-0005-0000-0000-00005B050000}"/>
    <cellStyle name="20% - Accent1 5 7 2 3" xfId="2464" xr:uid="{00000000-0005-0000-0000-00005C050000}"/>
    <cellStyle name="20% - Accent1 5 7 2 3 2" xfId="2465" xr:uid="{00000000-0005-0000-0000-00005D050000}"/>
    <cellStyle name="20% - Accent1 5 7 2 4" xfId="2466" xr:uid="{00000000-0005-0000-0000-00005E050000}"/>
    <cellStyle name="20% - Accent1 5 7 2 4 2" xfId="2467" xr:uid="{00000000-0005-0000-0000-00005F050000}"/>
    <cellStyle name="20% - Accent1 5 7 2 5" xfId="2468" xr:uid="{00000000-0005-0000-0000-000060050000}"/>
    <cellStyle name="20% - Accent1 5 7 2 6" xfId="2469" xr:uid="{00000000-0005-0000-0000-000061050000}"/>
    <cellStyle name="20% - Accent1 5 7 3" xfId="2470" xr:uid="{00000000-0005-0000-0000-000062050000}"/>
    <cellStyle name="20% - Accent1 5 7 3 2" xfId="2471" xr:uid="{00000000-0005-0000-0000-000063050000}"/>
    <cellStyle name="20% - Accent1 5 7 3 2 2" xfId="2472" xr:uid="{00000000-0005-0000-0000-000064050000}"/>
    <cellStyle name="20% - Accent1 5 7 3 3" xfId="2473" xr:uid="{00000000-0005-0000-0000-000065050000}"/>
    <cellStyle name="20% - Accent1 5 7 3 3 2" xfId="2474" xr:uid="{00000000-0005-0000-0000-000066050000}"/>
    <cellStyle name="20% - Accent1 5 7 3 4" xfId="2475" xr:uid="{00000000-0005-0000-0000-000067050000}"/>
    <cellStyle name="20% - Accent1 5 7 3 4 2" xfId="2476" xr:uid="{00000000-0005-0000-0000-000068050000}"/>
    <cellStyle name="20% - Accent1 5 7 3 5" xfId="2477" xr:uid="{00000000-0005-0000-0000-000069050000}"/>
    <cellStyle name="20% - Accent1 5 7 3 6" xfId="2478" xr:uid="{00000000-0005-0000-0000-00006A050000}"/>
    <cellStyle name="20% - Accent1 5 7 4" xfId="2479" xr:uid="{00000000-0005-0000-0000-00006B050000}"/>
    <cellStyle name="20% - Accent1 5 7 4 2" xfId="2480" xr:uid="{00000000-0005-0000-0000-00006C050000}"/>
    <cellStyle name="20% - Accent1 5 7 4 2 2" xfId="2481" xr:uid="{00000000-0005-0000-0000-00006D050000}"/>
    <cellStyle name="20% - Accent1 5 7 4 3" xfId="2482" xr:uid="{00000000-0005-0000-0000-00006E050000}"/>
    <cellStyle name="20% - Accent1 5 7 4 3 2" xfId="2483" xr:uid="{00000000-0005-0000-0000-00006F050000}"/>
    <cellStyle name="20% - Accent1 5 7 4 4" xfId="2484" xr:uid="{00000000-0005-0000-0000-000070050000}"/>
    <cellStyle name="20% - Accent1 5 7 4 4 2" xfId="2485" xr:uid="{00000000-0005-0000-0000-000071050000}"/>
    <cellStyle name="20% - Accent1 5 7 4 5" xfId="2486" xr:uid="{00000000-0005-0000-0000-000072050000}"/>
    <cellStyle name="20% - Accent1 5 7 4 6" xfId="2487" xr:uid="{00000000-0005-0000-0000-000073050000}"/>
    <cellStyle name="20% - Accent1 5 7 5" xfId="2488" xr:uid="{00000000-0005-0000-0000-000074050000}"/>
    <cellStyle name="20% - Accent1 5 7 5 2" xfId="2489" xr:uid="{00000000-0005-0000-0000-000075050000}"/>
    <cellStyle name="20% - Accent1 5 7 6" xfId="2490" xr:uid="{00000000-0005-0000-0000-000076050000}"/>
    <cellStyle name="20% - Accent1 5 7 6 2" xfId="2491" xr:uid="{00000000-0005-0000-0000-000077050000}"/>
    <cellStyle name="20% - Accent1 5 7 7" xfId="2492" xr:uid="{00000000-0005-0000-0000-000078050000}"/>
    <cellStyle name="20% - Accent1 5 7 7 2" xfId="2493" xr:uid="{00000000-0005-0000-0000-000079050000}"/>
    <cellStyle name="20% - Accent1 5 7 8" xfId="2494" xr:uid="{00000000-0005-0000-0000-00007A050000}"/>
    <cellStyle name="20% - Accent1 5 7 8 2" xfId="2495" xr:uid="{00000000-0005-0000-0000-00007B050000}"/>
    <cellStyle name="20% - Accent1 5 7 9" xfId="2496" xr:uid="{00000000-0005-0000-0000-00007C050000}"/>
    <cellStyle name="20% - Accent1 5 8" xfId="2497" xr:uid="{00000000-0005-0000-0000-00007D050000}"/>
    <cellStyle name="20% - Accent1 5 8 2" xfId="2498" xr:uid="{00000000-0005-0000-0000-00007E050000}"/>
    <cellStyle name="20% - Accent1 5 8 2 2" xfId="2499" xr:uid="{00000000-0005-0000-0000-00007F050000}"/>
    <cellStyle name="20% - Accent1 5 8 3" xfId="2500" xr:uid="{00000000-0005-0000-0000-000080050000}"/>
    <cellStyle name="20% - Accent1 5 8 3 2" xfId="2501" xr:uid="{00000000-0005-0000-0000-000081050000}"/>
    <cellStyle name="20% - Accent1 5 8 4" xfId="2502" xr:uid="{00000000-0005-0000-0000-000082050000}"/>
    <cellStyle name="20% - Accent1 5 8 4 2" xfId="2503" xr:uid="{00000000-0005-0000-0000-000083050000}"/>
    <cellStyle name="20% - Accent1 5 8 5" xfId="2504" xr:uid="{00000000-0005-0000-0000-000084050000}"/>
    <cellStyle name="20% - Accent1 5 8 6" xfId="2505" xr:uid="{00000000-0005-0000-0000-000085050000}"/>
    <cellStyle name="20% - Accent1 5 9" xfId="2506" xr:uid="{00000000-0005-0000-0000-000086050000}"/>
    <cellStyle name="20% - Accent1 5 9 2" xfId="2507" xr:uid="{00000000-0005-0000-0000-000087050000}"/>
    <cellStyle name="20% - Accent1 5 9 2 2" xfId="2508" xr:uid="{00000000-0005-0000-0000-000088050000}"/>
    <cellStyle name="20% - Accent1 5 9 3" xfId="2509" xr:uid="{00000000-0005-0000-0000-000089050000}"/>
    <cellStyle name="20% - Accent1 5 9 3 2" xfId="2510" xr:uid="{00000000-0005-0000-0000-00008A050000}"/>
    <cellStyle name="20% - Accent1 5 9 4" xfId="2511" xr:uid="{00000000-0005-0000-0000-00008B050000}"/>
    <cellStyle name="20% - Accent1 5 9 4 2" xfId="2512" xr:uid="{00000000-0005-0000-0000-00008C050000}"/>
    <cellStyle name="20% - Accent1 5 9 5" xfId="2513" xr:uid="{00000000-0005-0000-0000-00008D050000}"/>
    <cellStyle name="20% - Accent1 5 9 6" xfId="2514" xr:uid="{00000000-0005-0000-0000-00008E050000}"/>
    <cellStyle name="20% - Accent1 6" xfId="2515" xr:uid="{00000000-0005-0000-0000-00008F050000}"/>
    <cellStyle name="20% - Accent1 7" xfId="2516" xr:uid="{00000000-0005-0000-0000-000090050000}"/>
    <cellStyle name="20% - Accent1 8" xfId="2517" xr:uid="{00000000-0005-0000-0000-000091050000}"/>
    <cellStyle name="20% - Accent2 2" xfId="824" xr:uid="{00000000-0005-0000-0000-000092050000}"/>
    <cellStyle name="20% - Accent2 2 10" xfId="2518" xr:uid="{00000000-0005-0000-0000-000093050000}"/>
    <cellStyle name="20% - Accent2 2 10 2" xfId="2519" xr:uid="{00000000-0005-0000-0000-000094050000}"/>
    <cellStyle name="20% - Accent2 2 10 2 2" xfId="2520" xr:uid="{00000000-0005-0000-0000-000095050000}"/>
    <cellStyle name="20% - Accent2 2 10 3" xfId="2521" xr:uid="{00000000-0005-0000-0000-000096050000}"/>
    <cellStyle name="20% - Accent2 2 10 3 2" xfId="2522" xr:uid="{00000000-0005-0000-0000-000097050000}"/>
    <cellStyle name="20% - Accent2 2 10 4" xfId="2523" xr:uid="{00000000-0005-0000-0000-000098050000}"/>
    <cellStyle name="20% - Accent2 2 10 4 2" xfId="2524" xr:uid="{00000000-0005-0000-0000-000099050000}"/>
    <cellStyle name="20% - Accent2 2 10 5" xfId="2525" xr:uid="{00000000-0005-0000-0000-00009A050000}"/>
    <cellStyle name="20% - Accent2 2 10 6" xfId="2526" xr:uid="{00000000-0005-0000-0000-00009B050000}"/>
    <cellStyle name="20% - Accent2 2 11" xfId="2527" xr:uid="{00000000-0005-0000-0000-00009C050000}"/>
    <cellStyle name="20% - Accent2 2 11 2" xfId="2528" xr:uid="{00000000-0005-0000-0000-00009D050000}"/>
    <cellStyle name="20% - Accent2 2 11 2 2" xfId="2529" xr:uid="{00000000-0005-0000-0000-00009E050000}"/>
    <cellStyle name="20% - Accent2 2 11 3" xfId="2530" xr:uid="{00000000-0005-0000-0000-00009F050000}"/>
    <cellStyle name="20% - Accent2 2 11 3 2" xfId="2531" xr:uid="{00000000-0005-0000-0000-0000A0050000}"/>
    <cellStyle name="20% - Accent2 2 11 4" xfId="2532" xr:uid="{00000000-0005-0000-0000-0000A1050000}"/>
    <cellStyle name="20% - Accent2 2 11 4 2" xfId="2533" xr:uid="{00000000-0005-0000-0000-0000A2050000}"/>
    <cellStyle name="20% - Accent2 2 11 5" xfId="2534" xr:uid="{00000000-0005-0000-0000-0000A3050000}"/>
    <cellStyle name="20% - Accent2 2 11 6" xfId="2535" xr:uid="{00000000-0005-0000-0000-0000A4050000}"/>
    <cellStyle name="20% - Accent2 2 12" xfId="2536" xr:uid="{00000000-0005-0000-0000-0000A5050000}"/>
    <cellStyle name="20% - Accent2 2 12 2" xfId="2537" xr:uid="{00000000-0005-0000-0000-0000A6050000}"/>
    <cellStyle name="20% - Accent2 2 12 2 2" xfId="2538" xr:uid="{00000000-0005-0000-0000-0000A7050000}"/>
    <cellStyle name="20% - Accent2 2 12 3" xfId="2539" xr:uid="{00000000-0005-0000-0000-0000A8050000}"/>
    <cellStyle name="20% - Accent2 2 12 3 2" xfId="2540" xr:uid="{00000000-0005-0000-0000-0000A9050000}"/>
    <cellStyle name="20% - Accent2 2 12 4" xfId="2541" xr:uid="{00000000-0005-0000-0000-0000AA050000}"/>
    <cellStyle name="20% - Accent2 2 12 4 2" xfId="2542" xr:uid="{00000000-0005-0000-0000-0000AB050000}"/>
    <cellStyle name="20% - Accent2 2 12 5" xfId="2543" xr:uid="{00000000-0005-0000-0000-0000AC050000}"/>
    <cellStyle name="20% - Accent2 2 12 6" xfId="2544" xr:uid="{00000000-0005-0000-0000-0000AD050000}"/>
    <cellStyle name="20% - Accent2 2 13" xfId="2545" xr:uid="{00000000-0005-0000-0000-0000AE050000}"/>
    <cellStyle name="20% - Accent2 2 13 2" xfId="2546" xr:uid="{00000000-0005-0000-0000-0000AF050000}"/>
    <cellStyle name="20% - Accent2 2 13 2 2" xfId="2547" xr:uid="{00000000-0005-0000-0000-0000B0050000}"/>
    <cellStyle name="20% - Accent2 2 13 3" xfId="2548" xr:uid="{00000000-0005-0000-0000-0000B1050000}"/>
    <cellStyle name="20% - Accent2 2 13 3 2" xfId="2549" xr:uid="{00000000-0005-0000-0000-0000B2050000}"/>
    <cellStyle name="20% - Accent2 2 13 4" xfId="2550" xr:uid="{00000000-0005-0000-0000-0000B3050000}"/>
    <cellStyle name="20% - Accent2 2 13 4 2" xfId="2551" xr:uid="{00000000-0005-0000-0000-0000B4050000}"/>
    <cellStyle name="20% - Accent2 2 13 5" xfId="2552" xr:uid="{00000000-0005-0000-0000-0000B5050000}"/>
    <cellStyle name="20% - Accent2 2 13 6" xfId="2553" xr:uid="{00000000-0005-0000-0000-0000B6050000}"/>
    <cellStyle name="20% - Accent2 2 14" xfId="2554" xr:uid="{00000000-0005-0000-0000-0000B7050000}"/>
    <cellStyle name="20% - Accent2 2 14 2" xfId="2555" xr:uid="{00000000-0005-0000-0000-0000B8050000}"/>
    <cellStyle name="20% - Accent2 2 14 2 2" xfId="2556" xr:uid="{00000000-0005-0000-0000-0000B9050000}"/>
    <cellStyle name="20% - Accent2 2 14 3" xfId="2557" xr:uid="{00000000-0005-0000-0000-0000BA050000}"/>
    <cellStyle name="20% - Accent2 2 14 3 2" xfId="2558" xr:uid="{00000000-0005-0000-0000-0000BB050000}"/>
    <cellStyle name="20% - Accent2 2 14 4" xfId="2559" xr:uid="{00000000-0005-0000-0000-0000BC050000}"/>
    <cellStyle name="20% - Accent2 2 14 4 2" xfId="2560" xr:uid="{00000000-0005-0000-0000-0000BD050000}"/>
    <cellStyle name="20% - Accent2 2 14 5" xfId="2561" xr:uid="{00000000-0005-0000-0000-0000BE050000}"/>
    <cellStyle name="20% - Accent2 2 14 6" xfId="2562" xr:uid="{00000000-0005-0000-0000-0000BF050000}"/>
    <cellStyle name="20% - Accent2 2 15" xfId="2563" xr:uid="{00000000-0005-0000-0000-0000C0050000}"/>
    <cellStyle name="20% - Accent2 2 15 2" xfId="2564" xr:uid="{00000000-0005-0000-0000-0000C1050000}"/>
    <cellStyle name="20% - Accent2 2 16" xfId="2565" xr:uid="{00000000-0005-0000-0000-0000C2050000}"/>
    <cellStyle name="20% - Accent2 2 16 2" xfId="2566" xr:uid="{00000000-0005-0000-0000-0000C3050000}"/>
    <cellStyle name="20% - Accent2 2 17" xfId="2567" xr:uid="{00000000-0005-0000-0000-0000C4050000}"/>
    <cellStyle name="20% - Accent2 2 17 2" xfId="2568" xr:uid="{00000000-0005-0000-0000-0000C5050000}"/>
    <cellStyle name="20% - Accent2 2 18" xfId="2569" xr:uid="{00000000-0005-0000-0000-0000C6050000}"/>
    <cellStyle name="20% - Accent2 2 18 2" xfId="2570" xr:uid="{00000000-0005-0000-0000-0000C7050000}"/>
    <cellStyle name="20% - Accent2 2 19" xfId="2571" xr:uid="{00000000-0005-0000-0000-0000C8050000}"/>
    <cellStyle name="20% - Accent2 2 2" xfId="2572" xr:uid="{00000000-0005-0000-0000-0000C9050000}"/>
    <cellStyle name="20% - Accent2 2 2 10" xfId="2573" xr:uid="{00000000-0005-0000-0000-0000CA050000}"/>
    <cellStyle name="20% - Accent2 2 2 11" xfId="2574" xr:uid="{00000000-0005-0000-0000-0000CB050000}"/>
    <cellStyle name="20% - Accent2 2 2 2" xfId="2575" xr:uid="{00000000-0005-0000-0000-0000CC050000}"/>
    <cellStyle name="20% - Accent2 2 2 2 10" xfId="2576" xr:uid="{00000000-0005-0000-0000-0000CD050000}"/>
    <cellStyle name="20% - Accent2 2 2 2 2" xfId="2577" xr:uid="{00000000-0005-0000-0000-0000CE050000}"/>
    <cellStyle name="20% - Accent2 2 2 2 2 2" xfId="2578" xr:uid="{00000000-0005-0000-0000-0000CF050000}"/>
    <cellStyle name="20% - Accent2 2 2 2 2 2 2" xfId="2579" xr:uid="{00000000-0005-0000-0000-0000D0050000}"/>
    <cellStyle name="20% - Accent2 2 2 2 2 3" xfId="2580" xr:uid="{00000000-0005-0000-0000-0000D1050000}"/>
    <cellStyle name="20% - Accent2 2 2 2 2 3 2" xfId="2581" xr:uid="{00000000-0005-0000-0000-0000D2050000}"/>
    <cellStyle name="20% - Accent2 2 2 2 2 4" xfId="2582" xr:uid="{00000000-0005-0000-0000-0000D3050000}"/>
    <cellStyle name="20% - Accent2 2 2 2 2 4 2" xfId="2583" xr:uid="{00000000-0005-0000-0000-0000D4050000}"/>
    <cellStyle name="20% - Accent2 2 2 2 2 5" xfId="2584" xr:uid="{00000000-0005-0000-0000-0000D5050000}"/>
    <cellStyle name="20% - Accent2 2 2 2 2 6" xfId="2585" xr:uid="{00000000-0005-0000-0000-0000D6050000}"/>
    <cellStyle name="20% - Accent2 2 2 2 3" xfId="2586" xr:uid="{00000000-0005-0000-0000-0000D7050000}"/>
    <cellStyle name="20% - Accent2 2 2 2 3 2" xfId="2587" xr:uid="{00000000-0005-0000-0000-0000D8050000}"/>
    <cellStyle name="20% - Accent2 2 2 2 3 2 2" xfId="2588" xr:uid="{00000000-0005-0000-0000-0000D9050000}"/>
    <cellStyle name="20% - Accent2 2 2 2 3 3" xfId="2589" xr:uid="{00000000-0005-0000-0000-0000DA050000}"/>
    <cellStyle name="20% - Accent2 2 2 2 3 3 2" xfId="2590" xr:uid="{00000000-0005-0000-0000-0000DB050000}"/>
    <cellStyle name="20% - Accent2 2 2 2 3 4" xfId="2591" xr:uid="{00000000-0005-0000-0000-0000DC050000}"/>
    <cellStyle name="20% - Accent2 2 2 2 3 4 2" xfId="2592" xr:uid="{00000000-0005-0000-0000-0000DD050000}"/>
    <cellStyle name="20% - Accent2 2 2 2 3 5" xfId="2593" xr:uid="{00000000-0005-0000-0000-0000DE050000}"/>
    <cellStyle name="20% - Accent2 2 2 2 3 6" xfId="2594" xr:uid="{00000000-0005-0000-0000-0000DF050000}"/>
    <cellStyle name="20% - Accent2 2 2 2 4" xfId="2595" xr:uid="{00000000-0005-0000-0000-0000E0050000}"/>
    <cellStyle name="20% - Accent2 2 2 2 4 2" xfId="2596" xr:uid="{00000000-0005-0000-0000-0000E1050000}"/>
    <cellStyle name="20% - Accent2 2 2 2 4 2 2" xfId="2597" xr:uid="{00000000-0005-0000-0000-0000E2050000}"/>
    <cellStyle name="20% - Accent2 2 2 2 4 3" xfId="2598" xr:uid="{00000000-0005-0000-0000-0000E3050000}"/>
    <cellStyle name="20% - Accent2 2 2 2 4 3 2" xfId="2599" xr:uid="{00000000-0005-0000-0000-0000E4050000}"/>
    <cellStyle name="20% - Accent2 2 2 2 4 4" xfId="2600" xr:uid="{00000000-0005-0000-0000-0000E5050000}"/>
    <cellStyle name="20% - Accent2 2 2 2 4 4 2" xfId="2601" xr:uid="{00000000-0005-0000-0000-0000E6050000}"/>
    <cellStyle name="20% - Accent2 2 2 2 4 5" xfId="2602" xr:uid="{00000000-0005-0000-0000-0000E7050000}"/>
    <cellStyle name="20% - Accent2 2 2 2 4 6" xfId="2603" xr:uid="{00000000-0005-0000-0000-0000E8050000}"/>
    <cellStyle name="20% - Accent2 2 2 2 5" xfId="2604" xr:uid="{00000000-0005-0000-0000-0000E9050000}"/>
    <cellStyle name="20% - Accent2 2 2 2 5 2" xfId="2605" xr:uid="{00000000-0005-0000-0000-0000EA050000}"/>
    <cellStyle name="20% - Accent2 2 2 2 6" xfId="2606" xr:uid="{00000000-0005-0000-0000-0000EB050000}"/>
    <cellStyle name="20% - Accent2 2 2 2 6 2" xfId="2607" xr:uid="{00000000-0005-0000-0000-0000EC050000}"/>
    <cellStyle name="20% - Accent2 2 2 2 7" xfId="2608" xr:uid="{00000000-0005-0000-0000-0000ED050000}"/>
    <cellStyle name="20% - Accent2 2 2 2 7 2" xfId="2609" xr:uid="{00000000-0005-0000-0000-0000EE050000}"/>
    <cellStyle name="20% - Accent2 2 2 2 8" xfId="2610" xr:uid="{00000000-0005-0000-0000-0000EF050000}"/>
    <cellStyle name="20% - Accent2 2 2 2 8 2" xfId="2611" xr:uid="{00000000-0005-0000-0000-0000F0050000}"/>
    <cellStyle name="20% - Accent2 2 2 2 9" xfId="2612" xr:uid="{00000000-0005-0000-0000-0000F1050000}"/>
    <cellStyle name="20% - Accent2 2 2 3" xfId="2613" xr:uid="{00000000-0005-0000-0000-0000F2050000}"/>
    <cellStyle name="20% - Accent2 2 2 3 2" xfId="2614" xr:uid="{00000000-0005-0000-0000-0000F3050000}"/>
    <cellStyle name="20% - Accent2 2 2 3 2 2" xfId="2615" xr:uid="{00000000-0005-0000-0000-0000F4050000}"/>
    <cellStyle name="20% - Accent2 2 2 3 3" xfId="2616" xr:uid="{00000000-0005-0000-0000-0000F5050000}"/>
    <cellStyle name="20% - Accent2 2 2 3 3 2" xfId="2617" xr:uid="{00000000-0005-0000-0000-0000F6050000}"/>
    <cellStyle name="20% - Accent2 2 2 3 4" xfId="2618" xr:uid="{00000000-0005-0000-0000-0000F7050000}"/>
    <cellStyle name="20% - Accent2 2 2 3 4 2" xfId="2619" xr:uid="{00000000-0005-0000-0000-0000F8050000}"/>
    <cellStyle name="20% - Accent2 2 2 3 5" xfId="2620" xr:uid="{00000000-0005-0000-0000-0000F9050000}"/>
    <cellStyle name="20% - Accent2 2 2 3 6" xfId="2621" xr:uid="{00000000-0005-0000-0000-0000FA050000}"/>
    <cellStyle name="20% - Accent2 2 2 4" xfId="2622" xr:uid="{00000000-0005-0000-0000-0000FB050000}"/>
    <cellStyle name="20% - Accent2 2 2 4 2" xfId="2623" xr:uid="{00000000-0005-0000-0000-0000FC050000}"/>
    <cellStyle name="20% - Accent2 2 2 4 2 2" xfId="2624" xr:uid="{00000000-0005-0000-0000-0000FD050000}"/>
    <cellStyle name="20% - Accent2 2 2 4 3" xfId="2625" xr:uid="{00000000-0005-0000-0000-0000FE050000}"/>
    <cellStyle name="20% - Accent2 2 2 4 3 2" xfId="2626" xr:uid="{00000000-0005-0000-0000-0000FF050000}"/>
    <cellStyle name="20% - Accent2 2 2 4 4" xfId="2627" xr:uid="{00000000-0005-0000-0000-000000060000}"/>
    <cellStyle name="20% - Accent2 2 2 4 4 2" xfId="2628" xr:uid="{00000000-0005-0000-0000-000001060000}"/>
    <cellStyle name="20% - Accent2 2 2 4 5" xfId="2629" xr:uid="{00000000-0005-0000-0000-000002060000}"/>
    <cellStyle name="20% - Accent2 2 2 4 6" xfId="2630" xr:uid="{00000000-0005-0000-0000-000003060000}"/>
    <cellStyle name="20% - Accent2 2 2 5" xfId="2631" xr:uid="{00000000-0005-0000-0000-000004060000}"/>
    <cellStyle name="20% - Accent2 2 2 5 2" xfId="2632" xr:uid="{00000000-0005-0000-0000-000005060000}"/>
    <cellStyle name="20% - Accent2 2 2 5 2 2" xfId="2633" xr:uid="{00000000-0005-0000-0000-000006060000}"/>
    <cellStyle name="20% - Accent2 2 2 5 3" xfId="2634" xr:uid="{00000000-0005-0000-0000-000007060000}"/>
    <cellStyle name="20% - Accent2 2 2 5 3 2" xfId="2635" xr:uid="{00000000-0005-0000-0000-000008060000}"/>
    <cellStyle name="20% - Accent2 2 2 5 4" xfId="2636" xr:uid="{00000000-0005-0000-0000-000009060000}"/>
    <cellStyle name="20% - Accent2 2 2 5 4 2" xfId="2637" xr:uid="{00000000-0005-0000-0000-00000A060000}"/>
    <cellStyle name="20% - Accent2 2 2 5 5" xfId="2638" xr:uid="{00000000-0005-0000-0000-00000B060000}"/>
    <cellStyle name="20% - Accent2 2 2 5 6" xfId="2639" xr:uid="{00000000-0005-0000-0000-00000C060000}"/>
    <cellStyle name="20% - Accent2 2 2 6" xfId="2640" xr:uid="{00000000-0005-0000-0000-00000D060000}"/>
    <cellStyle name="20% - Accent2 2 2 6 2" xfId="2641" xr:uid="{00000000-0005-0000-0000-00000E060000}"/>
    <cellStyle name="20% - Accent2 2 2 7" xfId="2642" xr:uid="{00000000-0005-0000-0000-00000F060000}"/>
    <cellStyle name="20% - Accent2 2 2 7 2" xfId="2643" xr:uid="{00000000-0005-0000-0000-000010060000}"/>
    <cellStyle name="20% - Accent2 2 2 8" xfId="2644" xr:uid="{00000000-0005-0000-0000-000011060000}"/>
    <cellStyle name="20% - Accent2 2 2 8 2" xfId="2645" xr:uid="{00000000-0005-0000-0000-000012060000}"/>
    <cellStyle name="20% - Accent2 2 2 9" xfId="2646" xr:uid="{00000000-0005-0000-0000-000013060000}"/>
    <cellStyle name="20% - Accent2 2 2 9 2" xfId="2647" xr:uid="{00000000-0005-0000-0000-000014060000}"/>
    <cellStyle name="20% - Accent2 2 20" xfId="2648" xr:uid="{00000000-0005-0000-0000-000015060000}"/>
    <cellStyle name="20% - Accent2 2 21" xfId="2649" xr:uid="{00000000-0005-0000-0000-000016060000}"/>
    <cellStyle name="20% - Accent2 2 3" xfId="2650" xr:uid="{00000000-0005-0000-0000-000017060000}"/>
    <cellStyle name="20% - Accent2 2 3 10" xfId="2651" xr:uid="{00000000-0005-0000-0000-000018060000}"/>
    <cellStyle name="20% - Accent2 2 3 2" xfId="2652" xr:uid="{00000000-0005-0000-0000-000019060000}"/>
    <cellStyle name="20% - Accent2 2 3 2 2" xfId="2653" xr:uid="{00000000-0005-0000-0000-00001A060000}"/>
    <cellStyle name="20% - Accent2 2 3 2 2 2" xfId="2654" xr:uid="{00000000-0005-0000-0000-00001B060000}"/>
    <cellStyle name="20% - Accent2 2 3 2 3" xfId="2655" xr:uid="{00000000-0005-0000-0000-00001C060000}"/>
    <cellStyle name="20% - Accent2 2 3 2 3 2" xfId="2656" xr:uid="{00000000-0005-0000-0000-00001D060000}"/>
    <cellStyle name="20% - Accent2 2 3 2 4" xfId="2657" xr:uid="{00000000-0005-0000-0000-00001E060000}"/>
    <cellStyle name="20% - Accent2 2 3 2 4 2" xfId="2658" xr:uid="{00000000-0005-0000-0000-00001F060000}"/>
    <cellStyle name="20% - Accent2 2 3 2 5" xfId="2659" xr:uid="{00000000-0005-0000-0000-000020060000}"/>
    <cellStyle name="20% - Accent2 2 3 2 6" xfId="2660" xr:uid="{00000000-0005-0000-0000-000021060000}"/>
    <cellStyle name="20% - Accent2 2 3 3" xfId="2661" xr:uid="{00000000-0005-0000-0000-000022060000}"/>
    <cellStyle name="20% - Accent2 2 3 3 2" xfId="2662" xr:uid="{00000000-0005-0000-0000-000023060000}"/>
    <cellStyle name="20% - Accent2 2 3 3 2 2" xfId="2663" xr:uid="{00000000-0005-0000-0000-000024060000}"/>
    <cellStyle name="20% - Accent2 2 3 3 3" xfId="2664" xr:uid="{00000000-0005-0000-0000-000025060000}"/>
    <cellStyle name="20% - Accent2 2 3 3 3 2" xfId="2665" xr:uid="{00000000-0005-0000-0000-000026060000}"/>
    <cellStyle name="20% - Accent2 2 3 3 4" xfId="2666" xr:uid="{00000000-0005-0000-0000-000027060000}"/>
    <cellStyle name="20% - Accent2 2 3 3 4 2" xfId="2667" xr:uid="{00000000-0005-0000-0000-000028060000}"/>
    <cellStyle name="20% - Accent2 2 3 3 5" xfId="2668" xr:uid="{00000000-0005-0000-0000-000029060000}"/>
    <cellStyle name="20% - Accent2 2 3 3 6" xfId="2669" xr:uid="{00000000-0005-0000-0000-00002A060000}"/>
    <cellStyle name="20% - Accent2 2 3 4" xfId="2670" xr:uid="{00000000-0005-0000-0000-00002B060000}"/>
    <cellStyle name="20% - Accent2 2 3 4 2" xfId="2671" xr:uid="{00000000-0005-0000-0000-00002C060000}"/>
    <cellStyle name="20% - Accent2 2 3 4 2 2" xfId="2672" xr:uid="{00000000-0005-0000-0000-00002D060000}"/>
    <cellStyle name="20% - Accent2 2 3 4 3" xfId="2673" xr:uid="{00000000-0005-0000-0000-00002E060000}"/>
    <cellStyle name="20% - Accent2 2 3 4 3 2" xfId="2674" xr:uid="{00000000-0005-0000-0000-00002F060000}"/>
    <cellStyle name="20% - Accent2 2 3 4 4" xfId="2675" xr:uid="{00000000-0005-0000-0000-000030060000}"/>
    <cellStyle name="20% - Accent2 2 3 4 4 2" xfId="2676" xr:uid="{00000000-0005-0000-0000-000031060000}"/>
    <cellStyle name="20% - Accent2 2 3 4 5" xfId="2677" xr:uid="{00000000-0005-0000-0000-000032060000}"/>
    <cellStyle name="20% - Accent2 2 3 4 6" xfId="2678" xr:uid="{00000000-0005-0000-0000-000033060000}"/>
    <cellStyle name="20% - Accent2 2 3 5" xfId="2679" xr:uid="{00000000-0005-0000-0000-000034060000}"/>
    <cellStyle name="20% - Accent2 2 3 5 2" xfId="2680" xr:uid="{00000000-0005-0000-0000-000035060000}"/>
    <cellStyle name="20% - Accent2 2 3 6" xfId="2681" xr:uid="{00000000-0005-0000-0000-000036060000}"/>
    <cellStyle name="20% - Accent2 2 3 6 2" xfId="2682" xr:uid="{00000000-0005-0000-0000-000037060000}"/>
    <cellStyle name="20% - Accent2 2 3 7" xfId="2683" xr:uid="{00000000-0005-0000-0000-000038060000}"/>
    <cellStyle name="20% - Accent2 2 3 7 2" xfId="2684" xr:uid="{00000000-0005-0000-0000-000039060000}"/>
    <cellStyle name="20% - Accent2 2 3 8" xfId="2685" xr:uid="{00000000-0005-0000-0000-00003A060000}"/>
    <cellStyle name="20% - Accent2 2 3 8 2" xfId="2686" xr:uid="{00000000-0005-0000-0000-00003B060000}"/>
    <cellStyle name="20% - Accent2 2 3 9" xfId="2687" xr:uid="{00000000-0005-0000-0000-00003C060000}"/>
    <cellStyle name="20% - Accent2 2 4" xfId="2688" xr:uid="{00000000-0005-0000-0000-00003D060000}"/>
    <cellStyle name="20% - Accent2 2 4 10" xfId="2689" xr:uid="{00000000-0005-0000-0000-00003E060000}"/>
    <cellStyle name="20% - Accent2 2 4 2" xfId="2690" xr:uid="{00000000-0005-0000-0000-00003F060000}"/>
    <cellStyle name="20% - Accent2 2 4 2 2" xfId="2691" xr:uid="{00000000-0005-0000-0000-000040060000}"/>
    <cellStyle name="20% - Accent2 2 4 2 2 2" xfId="2692" xr:uid="{00000000-0005-0000-0000-000041060000}"/>
    <cellStyle name="20% - Accent2 2 4 2 3" xfId="2693" xr:uid="{00000000-0005-0000-0000-000042060000}"/>
    <cellStyle name="20% - Accent2 2 4 2 3 2" xfId="2694" xr:uid="{00000000-0005-0000-0000-000043060000}"/>
    <cellStyle name="20% - Accent2 2 4 2 4" xfId="2695" xr:uid="{00000000-0005-0000-0000-000044060000}"/>
    <cellStyle name="20% - Accent2 2 4 2 4 2" xfId="2696" xr:uid="{00000000-0005-0000-0000-000045060000}"/>
    <cellStyle name="20% - Accent2 2 4 2 5" xfId="2697" xr:uid="{00000000-0005-0000-0000-000046060000}"/>
    <cellStyle name="20% - Accent2 2 4 2 6" xfId="2698" xr:uid="{00000000-0005-0000-0000-000047060000}"/>
    <cellStyle name="20% - Accent2 2 4 3" xfId="2699" xr:uid="{00000000-0005-0000-0000-000048060000}"/>
    <cellStyle name="20% - Accent2 2 4 3 2" xfId="2700" xr:uid="{00000000-0005-0000-0000-000049060000}"/>
    <cellStyle name="20% - Accent2 2 4 3 2 2" xfId="2701" xr:uid="{00000000-0005-0000-0000-00004A060000}"/>
    <cellStyle name="20% - Accent2 2 4 3 3" xfId="2702" xr:uid="{00000000-0005-0000-0000-00004B060000}"/>
    <cellStyle name="20% - Accent2 2 4 3 3 2" xfId="2703" xr:uid="{00000000-0005-0000-0000-00004C060000}"/>
    <cellStyle name="20% - Accent2 2 4 3 4" xfId="2704" xr:uid="{00000000-0005-0000-0000-00004D060000}"/>
    <cellStyle name="20% - Accent2 2 4 3 4 2" xfId="2705" xr:uid="{00000000-0005-0000-0000-00004E060000}"/>
    <cellStyle name="20% - Accent2 2 4 3 5" xfId="2706" xr:uid="{00000000-0005-0000-0000-00004F060000}"/>
    <cellStyle name="20% - Accent2 2 4 3 6" xfId="2707" xr:uid="{00000000-0005-0000-0000-000050060000}"/>
    <cellStyle name="20% - Accent2 2 4 4" xfId="2708" xr:uid="{00000000-0005-0000-0000-000051060000}"/>
    <cellStyle name="20% - Accent2 2 4 4 2" xfId="2709" xr:uid="{00000000-0005-0000-0000-000052060000}"/>
    <cellStyle name="20% - Accent2 2 4 4 2 2" xfId="2710" xr:uid="{00000000-0005-0000-0000-000053060000}"/>
    <cellStyle name="20% - Accent2 2 4 4 3" xfId="2711" xr:uid="{00000000-0005-0000-0000-000054060000}"/>
    <cellStyle name="20% - Accent2 2 4 4 3 2" xfId="2712" xr:uid="{00000000-0005-0000-0000-000055060000}"/>
    <cellStyle name="20% - Accent2 2 4 4 4" xfId="2713" xr:uid="{00000000-0005-0000-0000-000056060000}"/>
    <cellStyle name="20% - Accent2 2 4 4 4 2" xfId="2714" xr:uid="{00000000-0005-0000-0000-000057060000}"/>
    <cellStyle name="20% - Accent2 2 4 4 5" xfId="2715" xr:uid="{00000000-0005-0000-0000-000058060000}"/>
    <cellStyle name="20% - Accent2 2 4 4 6" xfId="2716" xr:uid="{00000000-0005-0000-0000-000059060000}"/>
    <cellStyle name="20% - Accent2 2 4 5" xfId="2717" xr:uid="{00000000-0005-0000-0000-00005A060000}"/>
    <cellStyle name="20% - Accent2 2 4 5 2" xfId="2718" xr:uid="{00000000-0005-0000-0000-00005B060000}"/>
    <cellStyle name="20% - Accent2 2 4 6" xfId="2719" xr:uid="{00000000-0005-0000-0000-00005C060000}"/>
    <cellStyle name="20% - Accent2 2 4 6 2" xfId="2720" xr:uid="{00000000-0005-0000-0000-00005D060000}"/>
    <cellStyle name="20% - Accent2 2 4 7" xfId="2721" xr:uid="{00000000-0005-0000-0000-00005E060000}"/>
    <cellStyle name="20% - Accent2 2 4 7 2" xfId="2722" xr:uid="{00000000-0005-0000-0000-00005F060000}"/>
    <cellStyle name="20% - Accent2 2 4 8" xfId="2723" xr:uid="{00000000-0005-0000-0000-000060060000}"/>
    <cellStyle name="20% - Accent2 2 4 8 2" xfId="2724" xr:uid="{00000000-0005-0000-0000-000061060000}"/>
    <cellStyle name="20% - Accent2 2 4 9" xfId="2725" xr:uid="{00000000-0005-0000-0000-000062060000}"/>
    <cellStyle name="20% - Accent2 2 5" xfId="2726" xr:uid="{00000000-0005-0000-0000-000063060000}"/>
    <cellStyle name="20% - Accent2 2 5 10" xfId="2727" xr:uid="{00000000-0005-0000-0000-000064060000}"/>
    <cellStyle name="20% - Accent2 2 5 2" xfId="2728" xr:uid="{00000000-0005-0000-0000-000065060000}"/>
    <cellStyle name="20% - Accent2 2 5 2 2" xfId="2729" xr:uid="{00000000-0005-0000-0000-000066060000}"/>
    <cellStyle name="20% - Accent2 2 5 2 2 2" xfId="2730" xr:uid="{00000000-0005-0000-0000-000067060000}"/>
    <cellStyle name="20% - Accent2 2 5 2 3" xfId="2731" xr:uid="{00000000-0005-0000-0000-000068060000}"/>
    <cellStyle name="20% - Accent2 2 5 2 3 2" xfId="2732" xr:uid="{00000000-0005-0000-0000-000069060000}"/>
    <cellStyle name="20% - Accent2 2 5 2 4" xfId="2733" xr:uid="{00000000-0005-0000-0000-00006A060000}"/>
    <cellStyle name="20% - Accent2 2 5 2 4 2" xfId="2734" xr:uid="{00000000-0005-0000-0000-00006B060000}"/>
    <cellStyle name="20% - Accent2 2 5 2 5" xfId="2735" xr:uid="{00000000-0005-0000-0000-00006C060000}"/>
    <cellStyle name="20% - Accent2 2 5 2 6" xfId="2736" xr:uid="{00000000-0005-0000-0000-00006D060000}"/>
    <cellStyle name="20% - Accent2 2 5 3" xfId="2737" xr:uid="{00000000-0005-0000-0000-00006E060000}"/>
    <cellStyle name="20% - Accent2 2 5 3 2" xfId="2738" xr:uid="{00000000-0005-0000-0000-00006F060000}"/>
    <cellStyle name="20% - Accent2 2 5 3 2 2" xfId="2739" xr:uid="{00000000-0005-0000-0000-000070060000}"/>
    <cellStyle name="20% - Accent2 2 5 3 3" xfId="2740" xr:uid="{00000000-0005-0000-0000-000071060000}"/>
    <cellStyle name="20% - Accent2 2 5 3 3 2" xfId="2741" xr:uid="{00000000-0005-0000-0000-000072060000}"/>
    <cellStyle name="20% - Accent2 2 5 3 4" xfId="2742" xr:uid="{00000000-0005-0000-0000-000073060000}"/>
    <cellStyle name="20% - Accent2 2 5 3 4 2" xfId="2743" xr:uid="{00000000-0005-0000-0000-000074060000}"/>
    <cellStyle name="20% - Accent2 2 5 3 5" xfId="2744" xr:uid="{00000000-0005-0000-0000-000075060000}"/>
    <cellStyle name="20% - Accent2 2 5 3 6" xfId="2745" xr:uid="{00000000-0005-0000-0000-000076060000}"/>
    <cellStyle name="20% - Accent2 2 5 4" xfId="2746" xr:uid="{00000000-0005-0000-0000-000077060000}"/>
    <cellStyle name="20% - Accent2 2 5 4 2" xfId="2747" xr:uid="{00000000-0005-0000-0000-000078060000}"/>
    <cellStyle name="20% - Accent2 2 5 4 2 2" xfId="2748" xr:uid="{00000000-0005-0000-0000-000079060000}"/>
    <cellStyle name="20% - Accent2 2 5 4 3" xfId="2749" xr:uid="{00000000-0005-0000-0000-00007A060000}"/>
    <cellStyle name="20% - Accent2 2 5 4 3 2" xfId="2750" xr:uid="{00000000-0005-0000-0000-00007B060000}"/>
    <cellStyle name="20% - Accent2 2 5 4 4" xfId="2751" xr:uid="{00000000-0005-0000-0000-00007C060000}"/>
    <cellStyle name="20% - Accent2 2 5 4 4 2" xfId="2752" xr:uid="{00000000-0005-0000-0000-00007D060000}"/>
    <cellStyle name="20% - Accent2 2 5 4 5" xfId="2753" xr:uid="{00000000-0005-0000-0000-00007E060000}"/>
    <cellStyle name="20% - Accent2 2 5 4 6" xfId="2754" xr:uid="{00000000-0005-0000-0000-00007F060000}"/>
    <cellStyle name="20% - Accent2 2 5 5" xfId="2755" xr:uid="{00000000-0005-0000-0000-000080060000}"/>
    <cellStyle name="20% - Accent2 2 5 5 2" xfId="2756" xr:uid="{00000000-0005-0000-0000-000081060000}"/>
    <cellStyle name="20% - Accent2 2 5 6" xfId="2757" xr:uid="{00000000-0005-0000-0000-000082060000}"/>
    <cellStyle name="20% - Accent2 2 5 6 2" xfId="2758" xr:uid="{00000000-0005-0000-0000-000083060000}"/>
    <cellStyle name="20% - Accent2 2 5 7" xfId="2759" xr:uid="{00000000-0005-0000-0000-000084060000}"/>
    <cellStyle name="20% - Accent2 2 5 7 2" xfId="2760" xr:uid="{00000000-0005-0000-0000-000085060000}"/>
    <cellStyle name="20% - Accent2 2 5 8" xfId="2761" xr:uid="{00000000-0005-0000-0000-000086060000}"/>
    <cellStyle name="20% - Accent2 2 5 8 2" xfId="2762" xr:uid="{00000000-0005-0000-0000-000087060000}"/>
    <cellStyle name="20% - Accent2 2 5 9" xfId="2763" xr:uid="{00000000-0005-0000-0000-000088060000}"/>
    <cellStyle name="20% - Accent2 2 6" xfId="2764" xr:uid="{00000000-0005-0000-0000-000089060000}"/>
    <cellStyle name="20% - Accent2 2 6 10" xfId="2765" xr:uid="{00000000-0005-0000-0000-00008A060000}"/>
    <cellStyle name="20% - Accent2 2 6 2" xfId="2766" xr:uid="{00000000-0005-0000-0000-00008B060000}"/>
    <cellStyle name="20% - Accent2 2 6 2 2" xfId="2767" xr:uid="{00000000-0005-0000-0000-00008C060000}"/>
    <cellStyle name="20% - Accent2 2 6 2 2 2" xfId="2768" xr:uid="{00000000-0005-0000-0000-00008D060000}"/>
    <cellStyle name="20% - Accent2 2 6 2 3" xfId="2769" xr:uid="{00000000-0005-0000-0000-00008E060000}"/>
    <cellStyle name="20% - Accent2 2 6 2 3 2" xfId="2770" xr:uid="{00000000-0005-0000-0000-00008F060000}"/>
    <cellStyle name="20% - Accent2 2 6 2 4" xfId="2771" xr:uid="{00000000-0005-0000-0000-000090060000}"/>
    <cellStyle name="20% - Accent2 2 6 2 4 2" xfId="2772" xr:uid="{00000000-0005-0000-0000-000091060000}"/>
    <cellStyle name="20% - Accent2 2 6 2 5" xfId="2773" xr:uid="{00000000-0005-0000-0000-000092060000}"/>
    <cellStyle name="20% - Accent2 2 6 2 6" xfId="2774" xr:uid="{00000000-0005-0000-0000-000093060000}"/>
    <cellStyle name="20% - Accent2 2 6 3" xfId="2775" xr:uid="{00000000-0005-0000-0000-000094060000}"/>
    <cellStyle name="20% - Accent2 2 6 3 2" xfId="2776" xr:uid="{00000000-0005-0000-0000-000095060000}"/>
    <cellStyle name="20% - Accent2 2 6 3 2 2" xfId="2777" xr:uid="{00000000-0005-0000-0000-000096060000}"/>
    <cellStyle name="20% - Accent2 2 6 3 3" xfId="2778" xr:uid="{00000000-0005-0000-0000-000097060000}"/>
    <cellStyle name="20% - Accent2 2 6 3 3 2" xfId="2779" xr:uid="{00000000-0005-0000-0000-000098060000}"/>
    <cellStyle name="20% - Accent2 2 6 3 4" xfId="2780" xr:uid="{00000000-0005-0000-0000-000099060000}"/>
    <cellStyle name="20% - Accent2 2 6 3 4 2" xfId="2781" xr:uid="{00000000-0005-0000-0000-00009A060000}"/>
    <cellStyle name="20% - Accent2 2 6 3 5" xfId="2782" xr:uid="{00000000-0005-0000-0000-00009B060000}"/>
    <cellStyle name="20% - Accent2 2 6 3 6" xfId="2783" xr:uid="{00000000-0005-0000-0000-00009C060000}"/>
    <cellStyle name="20% - Accent2 2 6 4" xfId="2784" xr:uid="{00000000-0005-0000-0000-00009D060000}"/>
    <cellStyle name="20% - Accent2 2 6 4 2" xfId="2785" xr:uid="{00000000-0005-0000-0000-00009E060000}"/>
    <cellStyle name="20% - Accent2 2 6 4 2 2" xfId="2786" xr:uid="{00000000-0005-0000-0000-00009F060000}"/>
    <cellStyle name="20% - Accent2 2 6 4 3" xfId="2787" xr:uid="{00000000-0005-0000-0000-0000A0060000}"/>
    <cellStyle name="20% - Accent2 2 6 4 3 2" xfId="2788" xr:uid="{00000000-0005-0000-0000-0000A1060000}"/>
    <cellStyle name="20% - Accent2 2 6 4 4" xfId="2789" xr:uid="{00000000-0005-0000-0000-0000A2060000}"/>
    <cellStyle name="20% - Accent2 2 6 4 4 2" xfId="2790" xr:uid="{00000000-0005-0000-0000-0000A3060000}"/>
    <cellStyle name="20% - Accent2 2 6 4 5" xfId="2791" xr:uid="{00000000-0005-0000-0000-0000A4060000}"/>
    <cellStyle name="20% - Accent2 2 6 4 6" xfId="2792" xr:uid="{00000000-0005-0000-0000-0000A5060000}"/>
    <cellStyle name="20% - Accent2 2 6 5" xfId="2793" xr:uid="{00000000-0005-0000-0000-0000A6060000}"/>
    <cellStyle name="20% - Accent2 2 6 5 2" xfId="2794" xr:uid="{00000000-0005-0000-0000-0000A7060000}"/>
    <cellStyle name="20% - Accent2 2 6 6" xfId="2795" xr:uid="{00000000-0005-0000-0000-0000A8060000}"/>
    <cellStyle name="20% - Accent2 2 6 6 2" xfId="2796" xr:uid="{00000000-0005-0000-0000-0000A9060000}"/>
    <cellStyle name="20% - Accent2 2 6 7" xfId="2797" xr:uid="{00000000-0005-0000-0000-0000AA060000}"/>
    <cellStyle name="20% - Accent2 2 6 7 2" xfId="2798" xr:uid="{00000000-0005-0000-0000-0000AB060000}"/>
    <cellStyle name="20% - Accent2 2 6 8" xfId="2799" xr:uid="{00000000-0005-0000-0000-0000AC060000}"/>
    <cellStyle name="20% - Accent2 2 6 8 2" xfId="2800" xr:uid="{00000000-0005-0000-0000-0000AD060000}"/>
    <cellStyle name="20% - Accent2 2 6 9" xfId="2801" xr:uid="{00000000-0005-0000-0000-0000AE060000}"/>
    <cellStyle name="20% - Accent2 2 7" xfId="2802" xr:uid="{00000000-0005-0000-0000-0000AF060000}"/>
    <cellStyle name="20% - Accent2 2 7 10" xfId="2803" xr:uid="{00000000-0005-0000-0000-0000B0060000}"/>
    <cellStyle name="20% - Accent2 2 7 2" xfId="2804" xr:uid="{00000000-0005-0000-0000-0000B1060000}"/>
    <cellStyle name="20% - Accent2 2 7 2 2" xfId="2805" xr:uid="{00000000-0005-0000-0000-0000B2060000}"/>
    <cellStyle name="20% - Accent2 2 7 2 2 2" xfId="2806" xr:uid="{00000000-0005-0000-0000-0000B3060000}"/>
    <cellStyle name="20% - Accent2 2 7 2 3" xfId="2807" xr:uid="{00000000-0005-0000-0000-0000B4060000}"/>
    <cellStyle name="20% - Accent2 2 7 2 3 2" xfId="2808" xr:uid="{00000000-0005-0000-0000-0000B5060000}"/>
    <cellStyle name="20% - Accent2 2 7 2 4" xfId="2809" xr:uid="{00000000-0005-0000-0000-0000B6060000}"/>
    <cellStyle name="20% - Accent2 2 7 2 4 2" xfId="2810" xr:uid="{00000000-0005-0000-0000-0000B7060000}"/>
    <cellStyle name="20% - Accent2 2 7 2 5" xfId="2811" xr:uid="{00000000-0005-0000-0000-0000B8060000}"/>
    <cellStyle name="20% - Accent2 2 7 2 6" xfId="2812" xr:uid="{00000000-0005-0000-0000-0000B9060000}"/>
    <cellStyle name="20% - Accent2 2 7 3" xfId="2813" xr:uid="{00000000-0005-0000-0000-0000BA060000}"/>
    <cellStyle name="20% - Accent2 2 7 3 2" xfId="2814" xr:uid="{00000000-0005-0000-0000-0000BB060000}"/>
    <cellStyle name="20% - Accent2 2 7 3 2 2" xfId="2815" xr:uid="{00000000-0005-0000-0000-0000BC060000}"/>
    <cellStyle name="20% - Accent2 2 7 3 3" xfId="2816" xr:uid="{00000000-0005-0000-0000-0000BD060000}"/>
    <cellStyle name="20% - Accent2 2 7 3 3 2" xfId="2817" xr:uid="{00000000-0005-0000-0000-0000BE060000}"/>
    <cellStyle name="20% - Accent2 2 7 3 4" xfId="2818" xr:uid="{00000000-0005-0000-0000-0000BF060000}"/>
    <cellStyle name="20% - Accent2 2 7 3 4 2" xfId="2819" xr:uid="{00000000-0005-0000-0000-0000C0060000}"/>
    <cellStyle name="20% - Accent2 2 7 3 5" xfId="2820" xr:uid="{00000000-0005-0000-0000-0000C1060000}"/>
    <cellStyle name="20% - Accent2 2 7 3 6" xfId="2821" xr:uid="{00000000-0005-0000-0000-0000C2060000}"/>
    <cellStyle name="20% - Accent2 2 7 4" xfId="2822" xr:uid="{00000000-0005-0000-0000-0000C3060000}"/>
    <cellStyle name="20% - Accent2 2 7 4 2" xfId="2823" xr:uid="{00000000-0005-0000-0000-0000C4060000}"/>
    <cellStyle name="20% - Accent2 2 7 4 2 2" xfId="2824" xr:uid="{00000000-0005-0000-0000-0000C5060000}"/>
    <cellStyle name="20% - Accent2 2 7 4 3" xfId="2825" xr:uid="{00000000-0005-0000-0000-0000C6060000}"/>
    <cellStyle name="20% - Accent2 2 7 4 3 2" xfId="2826" xr:uid="{00000000-0005-0000-0000-0000C7060000}"/>
    <cellStyle name="20% - Accent2 2 7 4 4" xfId="2827" xr:uid="{00000000-0005-0000-0000-0000C8060000}"/>
    <cellStyle name="20% - Accent2 2 7 4 4 2" xfId="2828" xr:uid="{00000000-0005-0000-0000-0000C9060000}"/>
    <cellStyle name="20% - Accent2 2 7 4 5" xfId="2829" xr:uid="{00000000-0005-0000-0000-0000CA060000}"/>
    <cellStyle name="20% - Accent2 2 7 4 6" xfId="2830" xr:uid="{00000000-0005-0000-0000-0000CB060000}"/>
    <cellStyle name="20% - Accent2 2 7 5" xfId="2831" xr:uid="{00000000-0005-0000-0000-0000CC060000}"/>
    <cellStyle name="20% - Accent2 2 7 5 2" xfId="2832" xr:uid="{00000000-0005-0000-0000-0000CD060000}"/>
    <cellStyle name="20% - Accent2 2 7 6" xfId="2833" xr:uid="{00000000-0005-0000-0000-0000CE060000}"/>
    <cellStyle name="20% - Accent2 2 7 6 2" xfId="2834" xr:uid="{00000000-0005-0000-0000-0000CF060000}"/>
    <cellStyle name="20% - Accent2 2 7 7" xfId="2835" xr:uid="{00000000-0005-0000-0000-0000D0060000}"/>
    <cellStyle name="20% - Accent2 2 7 7 2" xfId="2836" xr:uid="{00000000-0005-0000-0000-0000D1060000}"/>
    <cellStyle name="20% - Accent2 2 7 8" xfId="2837" xr:uid="{00000000-0005-0000-0000-0000D2060000}"/>
    <cellStyle name="20% - Accent2 2 7 8 2" xfId="2838" xr:uid="{00000000-0005-0000-0000-0000D3060000}"/>
    <cellStyle name="20% - Accent2 2 7 9" xfId="2839" xr:uid="{00000000-0005-0000-0000-0000D4060000}"/>
    <cellStyle name="20% - Accent2 2 8" xfId="2840" xr:uid="{00000000-0005-0000-0000-0000D5060000}"/>
    <cellStyle name="20% - Accent2 2 8 2" xfId="2841" xr:uid="{00000000-0005-0000-0000-0000D6060000}"/>
    <cellStyle name="20% - Accent2 2 8 2 2" xfId="2842" xr:uid="{00000000-0005-0000-0000-0000D7060000}"/>
    <cellStyle name="20% - Accent2 2 8 3" xfId="2843" xr:uid="{00000000-0005-0000-0000-0000D8060000}"/>
    <cellStyle name="20% - Accent2 2 8 3 2" xfId="2844" xr:uid="{00000000-0005-0000-0000-0000D9060000}"/>
    <cellStyle name="20% - Accent2 2 8 4" xfId="2845" xr:uid="{00000000-0005-0000-0000-0000DA060000}"/>
    <cellStyle name="20% - Accent2 2 8 4 2" xfId="2846" xr:uid="{00000000-0005-0000-0000-0000DB060000}"/>
    <cellStyle name="20% - Accent2 2 8 5" xfId="2847" xr:uid="{00000000-0005-0000-0000-0000DC060000}"/>
    <cellStyle name="20% - Accent2 2 8 6" xfId="2848" xr:uid="{00000000-0005-0000-0000-0000DD060000}"/>
    <cellStyle name="20% - Accent2 2 9" xfId="2849" xr:uid="{00000000-0005-0000-0000-0000DE060000}"/>
    <cellStyle name="20% - Accent2 2 9 2" xfId="2850" xr:uid="{00000000-0005-0000-0000-0000DF060000}"/>
    <cellStyle name="20% - Accent2 2 9 2 2" xfId="2851" xr:uid="{00000000-0005-0000-0000-0000E0060000}"/>
    <cellStyle name="20% - Accent2 2 9 3" xfId="2852" xr:uid="{00000000-0005-0000-0000-0000E1060000}"/>
    <cellStyle name="20% - Accent2 2 9 3 2" xfId="2853" xr:uid="{00000000-0005-0000-0000-0000E2060000}"/>
    <cellStyle name="20% - Accent2 2 9 4" xfId="2854" xr:uid="{00000000-0005-0000-0000-0000E3060000}"/>
    <cellStyle name="20% - Accent2 2 9 4 2" xfId="2855" xr:uid="{00000000-0005-0000-0000-0000E4060000}"/>
    <cellStyle name="20% - Accent2 2 9 5" xfId="2856" xr:uid="{00000000-0005-0000-0000-0000E5060000}"/>
    <cellStyle name="20% - Accent2 2 9 6" xfId="2857" xr:uid="{00000000-0005-0000-0000-0000E6060000}"/>
    <cellStyle name="20% - Accent2 3" xfId="825" xr:uid="{00000000-0005-0000-0000-0000E7060000}"/>
    <cellStyle name="20% - Accent2 3 10" xfId="2858" xr:uid="{00000000-0005-0000-0000-0000E8060000}"/>
    <cellStyle name="20% - Accent2 3 10 2" xfId="2859" xr:uid="{00000000-0005-0000-0000-0000E9060000}"/>
    <cellStyle name="20% - Accent2 3 10 2 2" xfId="2860" xr:uid="{00000000-0005-0000-0000-0000EA060000}"/>
    <cellStyle name="20% - Accent2 3 10 3" xfId="2861" xr:uid="{00000000-0005-0000-0000-0000EB060000}"/>
    <cellStyle name="20% - Accent2 3 10 3 2" xfId="2862" xr:uid="{00000000-0005-0000-0000-0000EC060000}"/>
    <cellStyle name="20% - Accent2 3 10 4" xfId="2863" xr:uid="{00000000-0005-0000-0000-0000ED060000}"/>
    <cellStyle name="20% - Accent2 3 10 4 2" xfId="2864" xr:uid="{00000000-0005-0000-0000-0000EE060000}"/>
    <cellStyle name="20% - Accent2 3 10 5" xfId="2865" xr:uid="{00000000-0005-0000-0000-0000EF060000}"/>
    <cellStyle name="20% - Accent2 3 10 6" xfId="2866" xr:uid="{00000000-0005-0000-0000-0000F0060000}"/>
    <cellStyle name="20% - Accent2 3 11" xfId="2867" xr:uid="{00000000-0005-0000-0000-0000F1060000}"/>
    <cellStyle name="20% - Accent2 3 11 2" xfId="2868" xr:uid="{00000000-0005-0000-0000-0000F2060000}"/>
    <cellStyle name="20% - Accent2 3 11 2 2" xfId="2869" xr:uid="{00000000-0005-0000-0000-0000F3060000}"/>
    <cellStyle name="20% - Accent2 3 11 3" xfId="2870" xr:uid="{00000000-0005-0000-0000-0000F4060000}"/>
    <cellStyle name="20% - Accent2 3 11 3 2" xfId="2871" xr:uid="{00000000-0005-0000-0000-0000F5060000}"/>
    <cellStyle name="20% - Accent2 3 11 4" xfId="2872" xr:uid="{00000000-0005-0000-0000-0000F6060000}"/>
    <cellStyle name="20% - Accent2 3 11 4 2" xfId="2873" xr:uid="{00000000-0005-0000-0000-0000F7060000}"/>
    <cellStyle name="20% - Accent2 3 11 5" xfId="2874" xr:uid="{00000000-0005-0000-0000-0000F8060000}"/>
    <cellStyle name="20% - Accent2 3 11 6" xfId="2875" xr:uid="{00000000-0005-0000-0000-0000F9060000}"/>
    <cellStyle name="20% - Accent2 3 12" xfId="2876" xr:uid="{00000000-0005-0000-0000-0000FA060000}"/>
    <cellStyle name="20% - Accent2 3 12 2" xfId="2877" xr:uid="{00000000-0005-0000-0000-0000FB060000}"/>
    <cellStyle name="20% - Accent2 3 12 2 2" xfId="2878" xr:uid="{00000000-0005-0000-0000-0000FC060000}"/>
    <cellStyle name="20% - Accent2 3 12 3" xfId="2879" xr:uid="{00000000-0005-0000-0000-0000FD060000}"/>
    <cellStyle name="20% - Accent2 3 12 3 2" xfId="2880" xr:uid="{00000000-0005-0000-0000-0000FE060000}"/>
    <cellStyle name="20% - Accent2 3 12 4" xfId="2881" xr:uid="{00000000-0005-0000-0000-0000FF060000}"/>
    <cellStyle name="20% - Accent2 3 12 4 2" xfId="2882" xr:uid="{00000000-0005-0000-0000-000000070000}"/>
    <cellStyle name="20% - Accent2 3 12 5" xfId="2883" xr:uid="{00000000-0005-0000-0000-000001070000}"/>
    <cellStyle name="20% - Accent2 3 12 6" xfId="2884" xr:uid="{00000000-0005-0000-0000-000002070000}"/>
    <cellStyle name="20% - Accent2 3 13" xfId="2885" xr:uid="{00000000-0005-0000-0000-000003070000}"/>
    <cellStyle name="20% - Accent2 3 13 2" xfId="2886" xr:uid="{00000000-0005-0000-0000-000004070000}"/>
    <cellStyle name="20% - Accent2 3 13 2 2" xfId="2887" xr:uid="{00000000-0005-0000-0000-000005070000}"/>
    <cellStyle name="20% - Accent2 3 13 3" xfId="2888" xr:uid="{00000000-0005-0000-0000-000006070000}"/>
    <cellStyle name="20% - Accent2 3 13 3 2" xfId="2889" xr:uid="{00000000-0005-0000-0000-000007070000}"/>
    <cellStyle name="20% - Accent2 3 13 4" xfId="2890" xr:uid="{00000000-0005-0000-0000-000008070000}"/>
    <cellStyle name="20% - Accent2 3 13 4 2" xfId="2891" xr:uid="{00000000-0005-0000-0000-000009070000}"/>
    <cellStyle name="20% - Accent2 3 13 5" xfId="2892" xr:uid="{00000000-0005-0000-0000-00000A070000}"/>
    <cellStyle name="20% - Accent2 3 13 6" xfId="2893" xr:uid="{00000000-0005-0000-0000-00000B070000}"/>
    <cellStyle name="20% - Accent2 3 14" xfId="2894" xr:uid="{00000000-0005-0000-0000-00000C070000}"/>
    <cellStyle name="20% - Accent2 3 14 2" xfId="2895" xr:uid="{00000000-0005-0000-0000-00000D070000}"/>
    <cellStyle name="20% - Accent2 3 14 2 2" xfId="2896" xr:uid="{00000000-0005-0000-0000-00000E070000}"/>
    <cellStyle name="20% - Accent2 3 14 3" xfId="2897" xr:uid="{00000000-0005-0000-0000-00000F070000}"/>
    <cellStyle name="20% - Accent2 3 14 3 2" xfId="2898" xr:uid="{00000000-0005-0000-0000-000010070000}"/>
    <cellStyle name="20% - Accent2 3 14 4" xfId="2899" xr:uid="{00000000-0005-0000-0000-000011070000}"/>
    <cellStyle name="20% - Accent2 3 14 4 2" xfId="2900" xr:uid="{00000000-0005-0000-0000-000012070000}"/>
    <cellStyle name="20% - Accent2 3 14 5" xfId="2901" xr:uid="{00000000-0005-0000-0000-000013070000}"/>
    <cellStyle name="20% - Accent2 3 14 6" xfId="2902" xr:uid="{00000000-0005-0000-0000-000014070000}"/>
    <cellStyle name="20% - Accent2 3 15" xfId="2903" xr:uid="{00000000-0005-0000-0000-000015070000}"/>
    <cellStyle name="20% - Accent2 3 15 2" xfId="2904" xr:uid="{00000000-0005-0000-0000-000016070000}"/>
    <cellStyle name="20% - Accent2 3 16" xfId="2905" xr:uid="{00000000-0005-0000-0000-000017070000}"/>
    <cellStyle name="20% - Accent2 3 16 2" xfId="2906" xr:uid="{00000000-0005-0000-0000-000018070000}"/>
    <cellStyle name="20% - Accent2 3 17" xfId="2907" xr:uid="{00000000-0005-0000-0000-000019070000}"/>
    <cellStyle name="20% - Accent2 3 17 2" xfId="2908" xr:uid="{00000000-0005-0000-0000-00001A070000}"/>
    <cellStyle name="20% - Accent2 3 18" xfId="2909" xr:uid="{00000000-0005-0000-0000-00001B070000}"/>
    <cellStyle name="20% - Accent2 3 18 2" xfId="2910" xr:uid="{00000000-0005-0000-0000-00001C070000}"/>
    <cellStyle name="20% - Accent2 3 19" xfId="2911" xr:uid="{00000000-0005-0000-0000-00001D070000}"/>
    <cellStyle name="20% - Accent2 3 2" xfId="2912" xr:uid="{00000000-0005-0000-0000-00001E070000}"/>
    <cellStyle name="20% - Accent2 3 2 10" xfId="2913" xr:uid="{00000000-0005-0000-0000-00001F070000}"/>
    <cellStyle name="20% - Accent2 3 2 11" xfId="2914" xr:uid="{00000000-0005-0000-0000-000020070000}"/>
    <cellStyle name="20% - Accent2 3 2 2" xfId="2915" xr:uid="{00000000-0005-0000-0000-000021070000}"/>
    <cellStyle name="20% - Accent2 3 2 2 10" xfId="2916" xr:uid="{00000000-0005-0000-0000-000022070000}"/>
    <cellStyle name="20% - Accent2 3 2 2 2" xfId="2917" xr:uid="{00000000-0005-0000-0000-000023070000}"/>
    <cellStyle name="20% - Accent2 3 2 2 2 2" xfId="2918" xr:uid="{00000000-0005-0000-0000-000024070000}"/>
    <cellStyle name="20% - Accent2 3 2 2 2 2 2" xfId="2919" xr:uid="{00000000-0005-0000-0000-000025070000}"/>
    <cellStyle name="20% - Accent2 3 2 2 2 3" xfId="2920" xr:uid="{00000000-0005-0000-0000-000026070000}"/>
    <cellStyle name="20% - Accent2 3 2 2 2 3 2" xfId="2921" xr:uid="{00000000-0005-0000-0000-000027070000}"/>
    <cellStyle name="20% - Accent2 3 2 2 2 4" xfId="2922" xr:uid="{00000000-0005-0000-0000-000028070000}"/>
    <cellStyle name="20% - Accent2 3 2 2 2 4 2" xfId="2923" xr:uid="{00000000-0005-0000-0000-000029070000}"/>
    <cellStyle name="20% - Accent2 3 2 2 2 5" xfId="2924" xr:uid="{00000000-0005-0000-0000-00002A070000}"/>
    <cellStyle name="20% - Accent2 3 2 2 2 6" xfId="2925" xr:uid="{00000000-0005-0000-0000-00002B070000}"/>
    <cellStyle name="20% - Accent2 3 2 2 3" xfId="2926" xr:uid="{00000000-0005-0000-0000-00002C070000}"/>
    <cellStyle name="20% - Accent2 3 2 2 3 2" xfId="2927" xr:uid="{00000000-0005-0000-0000-00002D070000}"/>
    <cellStyle name="20% - Accent2 3 2 2 3 2 2" xfId="2928" xr:uid="{00000000-0005-0000-0000-00002E070000}"/>
    <cellStyle name="20% - Accent2 3 2 2 3 3" xfId="2929" xr:uid="{00000000-0005-0000-0000-00002F070000}"/>
    <cellStyle name="20% - Accent2 3 2 2 3 3 2" xfId="2930" xr:uid="{00000000-0005-0000-0000-000030070000}"/>
    <cellStyle name="20% - Accent2 3 2 2 3 4" xfId="2931" xr:uid="{00000000-0005-0000-0000-000031070000}"/>
    <cellStyle name="20% - Accent2 3 2 2 3 4 2" xfId="2932" xr:uid="{00000000-0005-0000-0000-000032070000}"/>
    <cellStyle name="20% - Accent2 3 2 2 3 5" xfId="2933" xr:uid="{00000000-0005-0000-0000-000033070000}"/>
    <cellStyle name="20% - Accent2 3 2 2 3 6" xfId="2934" xr:uid="{00000000-0005-0000-0000-000034070000}"/>
    <cellStyle name="20% - Accent2 3 2 2 4" xfId="2935" xr:uid="{00000000-0005-0000-0000-000035070000}"/>
    <cellStyle name="20% - Accent2 3 2 2 4 2" xfId="2936" xr:uid="{00000000-0005-0000-0000-000036070000}"/>
    <cellStyle name="20% - Accent2 3 2 2 4 2 2" xfId="2937" xr:uid="{00000000-0005-0000-0000-000037070000}"/>
    <cellStyle name="20% - Accent2 3 2 2 4 3" xfId="2938" xr:uid="{00000000-0005-0000-0000-000038070000}"/>
    <cellStyle name="20% - Accent2 3 2 2 4 3 2" xfId="2939" xr:uid="{00000000-0005-0000-0000-000039070000}"/>
    <cellStyle name="20% - Accent2 3 2 2 4 4" xfId="2940" xr:uid="{00000000-0005-0000-0000-00003A070000}"/>
    <cellStyle name="20% - Accent2 3 2 2 4 4 2" xfId="2941" xr:uid="{00000000-0005-0000-0000-00003B070000}"/>
    <cellStyle name="20% - Accent2 3 2 2 4 5" xfId="2942" xr:uid="{00000000-0005-0000-0000-00003C070000}"/>
    <cellStyle name="20% - Accent2 3 2 2 4 6" xfId="2943" xr:uid="{00000000-0005-0000-0000-00003D070000}"/>
    <cellStyle name="20% - Accent2 3 2 2 5" xfId="2944" xr:uid="{00000000-0005-0000-0000-00003E070000}"/>
    <cellStyle name="20% - Accent2 3 2 2 5 2" xfId="2945" xr:uid="{00000000-0005-0000-0000-00003F070000}"/>
    <cellStyle name="20% - Accent2 3 2 2 6" xfId="2946" xr:uid="{00000000-0005-0000-0000-000040070000}"/>
    <cellStyle name="20% - Accent2 3 2 2 6 2" xfId="2947" xr:uid="{00000000-0005-0000-0000-000041070000}"/>
    <cellStyle name="20% - Accent2 3 2 2 7" xfId="2948" xr:uid="{00000000-0005-0000-0000-000042070000}"/>
    <cellStyle name="20% - Accent2 3 2 2 7 2" xfId="2949" xr:uid="{00000000-0005-0000-0000-000043070000}"/>
    <cellStyle name="20% - Accent2 3 2 2 8" xfId="2950" xr:uid="{00000000-0005-0000-0000-000044070000}"/>
    <cellStyle name="20% - Accent2 3 2 2 8 2" xfId="2951" xr:uid="{00000000-0005-0000-0000-000045070000}"/>
    <cellStyle name="20% - Accent2 3 2 2 9" xfId="2952" xr:uid="{00000000-0005-0000-0000-000046070000}"/>
    <cellStyle name="20% - Accent2 3 2 3" xfId="2953" xr:uid="{00000000-0005-0000-0000-000047070000}"/>
    <cellStyle name="20% - Accent2 3 2 3 2" xfId="2954" xr:uid="{00000000-0005-0000-0000-000048070000}"/>
    <cellStyle name="20% - Accent2 3 2 3 2 2" xfId="2955" xr:uid="{00000000-0005-0000-0000-000049070000}"/>
    <cellStyle name="20% - Accent2 3 2 3 3" xfId="2956" xr:uid="{00000000-0005-0000-0000-00004A070000}"/>
    <cellStyle name="20% - Accent2 3 2 3 3 2" xfId="2957" xr:uid="{00000000-0005-0000-0000-00004B070000}"/>
    <cellStyle name="20% - Accent2 3 2 3 4" xfId="2958" xr:uid="{00000000-0005-0000-0000-00004C070000}"/>
    <cellStyle name="20% - Accent2 3 2 3 4 2" xfId="2959" xr:uid="{00000000-0005-0000-0000-00004D070000}"/>
    <cellStyle name="20% - Accent2 3 2 3 5" xfId="2960" xr:uid="{00000000-0005-0000-0000-00004E070000}"/>
    <cellStyle name="20% - Accent2 3 2 3 6" xfId="2961" xr:uid="{00000000-0005-0000-0000-00004F070000}"/>
    <cellStyle name="20% - Accent2 3 2 4" xfId="2962" xr:uid="{00000000-0005-0000-0000-000050070000}"/>
    <cellStyle name="20% - Accent2 3 2 4 2" xfId="2963" xr:uid="{00000000-0005-0000-0000-000051070000}"/>
    <cellStyle name="20% - Accent2 3 2 4 2 2" xfId="2964" xr:uid="{00000000-0005-0000-0000-000052070000}"/>
    <cellStyle name="20% - Accent2 3 2 4 3" xfId="2965" xr:uid="{00000000-0005-0000-0000-000053070000}"/>
    <cellStyle name="20% - Accent2 3 2 4 3 2" xfId="2966" xr:uid="{00000000-0005-0000-0000-000054070000}"/>
    <cellStyle name="20% - Accent2 3 2 4 4" xfId="2967" xr:uid="{00000000-0005-0000-0000-000055070000}"/>
    <cellStyle name="20% - Accent2 3 2 4 4 2" xfId="2968" xr:uid="{00000000-0005-0000-0000-000056070000}"/>
    <cellStyle name="20% - Accent2 3 2 4 5" xfId="2969" xr:uid="{00000000-0005-0000-0000-000057070000}"/>
    <cellStyle name="20% - Accent2 3 2 4 6" xfId="2970" xr:uid="{00000000-0005-0000-0000-000058070000}"/>
    <cellStyle name="20% - Accent2 3 2 5" xfId="2971" xr:uid="{00000000-0005-0000-0000-000059070000}"/>
    <cellStyle name="20% - Accent2 3 2 5 2" xfId="2972" xr:uid="{00000000-0005-0000-0000-00005A070000}"/>
    <cellStyle name="20% - Accent2 3 2 5 2 2" xfId="2973" xr:uid="{00000000-0005-0000-0000-00005B070000}"/>
    <cellStyle name="20% - Accent2 3 2 5 3" xfId="2974" xr:uid="{00000000-0005-0000-0000-00005C070000}"/>
    <cellStyle name="20% - Accent2 3 2 5 3 2" xfId="2975" xr:uid="{00000000-0005-0000-0000-00005D070000}"/>
    <cellStyle name="20% - Accent2 3 2 5 4" xfId="2976" xr:uid="{00000000-0005-0000-0000-00005E070000}"/>
    <cellStyle name="20% - Accent2 3 2 5 4 2" xfId="2977" xr:uid="{00000000-0005-0000-0000-00005F070000}"/>
    <cellStyle name="20% - Accent2 3 2 5 5" xfId="2978" xr:uid="{00000000-0005-0000-0000-000060070000}"/>
    <cellStyle name="20% - Accent2 3 2 5 6" xfId="2979" xr:uid="{00000000-0005-0000-0000-000061070000}"/>
    <cellStyle name="20% - Accent2 3 2 6" xfId="2980" xr:uid="{00000000-0005-0000-0000-000062070000}"/>
    <cellStyle name="20% - Accent2 3 2 6 2" xfId="2981" xr:uid="{00000000-0005-0000-0000-000063070000}"/>
    <cellStyle name="20% - Accent2 3 2 7" xfId="2982" xr:uid="{00000000-0005-0000-0000-000064070000}"/>
    <cellStyle name="20% - Accent2 3 2 7 2" xfId="2983" xr:uid="{00000000-0005-0000-0000-000065070000}"/>
    <cellStyle name="20% - Accent2 3 2 8" xfId="2984" xr:uid="{00000000-0005-0000-0000-000066070000}"/>
    <cellStyle name="20% - Accent2 3 2 8 2" xfId="2985" xr:uid="{00000000-0005-0000-0000-000067070000}"/>
    <cellStyle name="20% - Accent2 3 2 9" xfId="2986" xr:uid="{00000000-0005-0000-0000-000068070000}"/>
    <cellStyle name="20% - Accent2 3 2 9 2" xfId="2987" xr:uid="{00000000-0005-0000-0000-000069070000}"/>
    <cellStyle name="20% - Accent2 3 20" xfId="2988" xr:uid="{00000000-0005-0000-0000-00006A070000}"/>
    <cellStyle name="20% - Accent2 3 21" xfId="2989" xr:uid="{00000000-0005-0000-0000-00006B070000}"/>
    <cellStyle name="20% - Accent2 3 3" xfId="2990" xr:uid="{00000000-0005-0000-0000-00006C070000}"/>
    <cellStyle name="20% - Accent2 3 3 10" xfId="2991" xr:uid="{00000000-0005-0000-0000-00006D070000}"/>
    <cellStyle name="20% - Accent2 3 3 2" xfId="2992" xr:uid="{00000000-0005-0000-0000-00006E070000}"/>
    <cellStyle name="20% - Accent2 3 3 2 2" xfId="2993" xr:uid="{00000000-0005-0000-0000-00006F070000}"/>
    <cellStyle name="20% - Accent2 3 3 2 2 2" xfId="2994" xr:uid="{00000000-0005-0000-0000-000070070000}"/>
    <cellStyle name="20% - Accent2 3 3 2 3" xfId="2995" xr:uid="{00000000-0005-0000-0000-000071070000}"/>
    <cellStyle name="20% - Accent2 3 3 2 3 2" xfId="2996" xr:uid="{00000000-0005-0000-0000-000072070000}"/>
    <cellStyle name="20% - Accent2 3 3 2 4" xfId="2997" xr:uid="{00000000-0005-0000-0000-000073070000}"/>
    <cellStyle name="20% - Accent2 3 3 2 4 2" xfId="2998" xr:uid="{00000000-0005-0000-0000-000074070000}"/>
    <cellStyle name="20% - Accent2 3 3 2 5" xfId="2999" xr:uid="{00000000-0005-0000-0000-000075070000}"/>
    <cellStyle name="20% - Accent2 3 3 2 6" xfId="3000" xr:uid="{00000000-0005-0000-0000-000076070000}"/>
    <cellStyle name="20% - Accent2 3 3 3" xfId="3001" xr:uid="{00000000-0005-0000-0000-000077070000}"/>
    <cellStyle name="20% - Accent2 3 3 3 2" xfId="3002" xr:uid="{00000000-0005-0000-0000-000078070000}"/>
    <cellStyle name="20% - Accent2 3 3 3 2 2" xfId="3003" xr:uid="{00000000-0005-0000-0000-000079070000}"/>
    <cellStyle name="20% - Accent2 3 3 3 3" xfId="3004" xr:uid="{00000000-0005-0000-0000-00007A070000}"/>
    <cellStyle name="20% - Accent2 3 3 3 3 2" xfId="3005" xr:uid="{00000000-0005-0000-0000-00007B070000}"/>
    <cellStyle name="20% - Accent2 3 3 3 4" xfId="3006" xr:uid="{00000000-0005-0000-0000-00007C070000}"/>
    <cellStyle name="20% - Accent2 3 3 3 4 2" xfId="3007" xr:uid="{00000000-0005-0000-0000-00007D070000}"/>
    <cellStyle name="20% - Accent2 3 3 3 5" xfId="3008" xr:uid="{00000000-0005-0000-0000-00007E070000}"/>
    <cellStyle name="20% - Accent2 3 3 3 6" xfId="3009" xr:uid="{00000000-0005-0000-0000-00007F070000}"/>
    <cellStyle name="20% - Accent2 3 3 4" xfId="3010" xr:uid="{00000000-0005-0000-0000-000080070000}"/>
    <cellStyle name="20% - Accent2 3 3 4 2" xfId="3011" xr:uid="{00000000-0005-0000-0000-000081070000}"/>
    <cellStyle name="20% - Accent2 3 3 4 2 2" xfId="3012" xr:uid="{00000000-0005-0000-0000-000082070000}"/>
    <cellStyle name="20% - Accent2 3 3 4 3" xfId="3013" xr:uid="{00000000-0005-0000-0000-000083070000}"/>
    <cellStyle name="20% - Accent2 3 3 4 3 2" xfId="3014" xr:uid="{00000000-0005-0000-0000-000084070000}"/>
    <cellStyle name="20% - Accent2 3 3 4 4" xfId="3015" xr:uid="{00000000-0005-0000-0000-000085070000}"/>
    <cellStyle name="20% - Accent2 3 3 4 4 2" xfId="3016" xr:uid="{00000000-0005-0000-0000-000086070000}"/>
    <cellStyle name="20% - Accent2 3 3 4 5" xfId="3017" xr:uid="{00000000-0005-0000-0000-000087070000}"/>
    <cellStyle name="20% - Accent2 3 3 4 6" xfId="3018" xr:uid="{00000000-0005-0000-0000-000088070000}"/>
    <cellStyle name="20% - Accent2 3 3 5" xfId="3019" xr:uid="{00000000-0005-0000-0000-000089070000}"/>
    <cellStyle name="20% - Accent2 3 3 5 2" xfId="3020" xr:uid="{00000000-0005-0000-0000-00008A070000}"/>
    <cellStyle name="20% - Accent2 3 3 6" xfId="3021" xr:uid="{00000000-0005-0000-0000-00008B070000}"/>
    <cellStyle name="20% - Accent2 3 3 6 2" xfId="3022" xr:uid="{00000000-0005-0000-0000-00008C070000}"/>
    <cellStyle name="20% - Accent2 3 3 7" xfId="3023" xr:uid="{00000000-0005-0000-0000-00008D070000}"/>
    <cellStyle name="20% - Accent2 3 3 7 2" xfId="3024" xr:uid="{00000000-0005-0000-0000-00008E070000}"/>
    <cellStyle name="20% - Accent2 3 3 8" xfId="3025" xr:uid="{00000000-0005-0000-0000-00008F070000}"/>
    <cellStyle name="20% - Accent2 3 3 8 2" xfId="3026" xr:uid="{00000000-0005-0000-0000-000090070000}"/>
    <cellStyle name="20% - Accent2 3 3 9" xfId="3027" xr:uid="{00000000-0005-0000-0000-000091070000}"/>
    <cellStyle name="20% - Accent2 3 4" xfId="3028" xr:uid="{00000000-0005-0000-0000-000092070000}"/>
    <cellStyle name="20% - Accent2 3 4 10" xfId="3029" xr:uid="{00000000-0005-0000-0000-000093070000}"/>
    <cellStyle name="20% - Accent2 3 4 2" xfId="3030" xr:uid="{00000000-0005-0000-0000-000094070000}"/>
    <cellStyle name="20% - Accent2 3 4 2 2" xfId="3031" xr:uid="{00000000-0005-0000-0000-000095070000}"/>
    <cellStyle name="20% - Accent2 3 4 2 2 2" xfId="3032" xr:uid="{00000000-0005-0000-0000-000096070000}"/>
    <cellStyle name="20% - Accent2 3 4 2 3" xfId="3033" xr:uid="{00000000-0005-0000-0000-000097070000}"/>
    <cellStyle name="20% - Accent2 3 4 2 3 2" xfId="3034" xr:uid="{00000000-0005-0000-0000-000098070000}"/>
    <cellStyle name="20% - Accent2 3 4 2 4" xfId="3035" xr:uid="{00000000-0005-0000-0000-000099070000}"/>
    <cellStyle name="20% - Accent2 3 4 2 4 2" xfId="3036" xr:uid="{00000000-0005-0000-0000-00009A070000}"/>
    <cellStyle name="20% - Accent2 3 4 2 5" xfId="3037" xr:uid="{00000000-0005-0000-0000-00009B070000}"/>
    <cellStyle name="20% - Accent2 3 4 2 6" xfId="3038" xr:uid="{00000000-0005-0000-0000-00009C070000}"/>
    <cellStyle name="20% - Accent2 3 4 3" xfId="3039" xr:uid="{00000000-0005-0000-0000-00009D070000}"/>
    <cellStyle name="20% - Accent2 3 4 3 2" xfId="3040" xr:uid="{00000000-0005-0000-0000-00009E070000}"/>
    <cellStyle name="20% - Accent2 3 4 3 2 2" xfId="3041" xr:uid="{00000000-0005-0000-0000-00009F070000}"/>
    <cellStyle name="20% - Accent2 3 4 3 3" xfId="3042" xr:uid="{00000000-0005-0000-0000-0000A0070000}"/>
    <cellStyle name="20% - Accent2 3 4 3 3 2" xfId="3043" xr:uid="{00000000-0005-0000-0000-0000A1070000}"/>
    <cellStyle name="20% - Accent2 3 4 3 4" xfId="3044" xr:uid="{00000000-0005-0000-0000-0000A2070000}"/>
    <cellStyle name="20% - Accent2 3 4 3 4 2" xfId="3045" xr:uid="{00000000-0005-0000-0000-0000A3070000}"/>
    <cellStyle name="20% - Accent2 3 4 3 5" xfId="3046" xr:uid="{00000000-0005-0000-0000-0000A4070000}"/>
    <cellStyle name="20% - Accent2 3 4 3 6" xfId="3047" xr:uid="{00000000-0005-0000-0000-0000A5070000}"/>
    <cellStyle name="20% - Accent2 3 4 4" xfId="3048" xr:uid="{00000000-0005-0000-0000-0000A6070000}"/>
    <cellStyle name="20% - Accent2 3 4 4 2" xfId="3049" xr:uid="{00000000-0005-0000-0000-0000A7070000}"/>
    <cellStyle name="20% - Accent2 3 4 4 2 2" xfId="3050" xr:uid="{00000000-0005-0000-0000-0000A8070000}"/>
    <cellStyle name="20% - Accent2 3 4 4 3" xfId="3051" xr:uid="{00000000-0005-0000-0000-0000A9070000}"/>
    <cellStyle name="20% - Accent2 3 4 4 3 2" xfId="3052" xr:uid="{00000000-0005-0000-0000-0000AA070000}"/>
    <cellStyle name="20% - Accent2 3 4 4 4" xfId="3053" xr:uid="{00000000-0005-0000-0000-0000AB070000}"/>
    <cellStyle name="20% - Accent2 3 4 4 4 2" xfId="3054" xr:uid="{00000000-0005-0000-0000-0000AC070000}"/>
    <cellStyle name="20% - Accent2 3 4 4 5" xfId="3055" xr:uid="{00000000-0005-0000-0000-0000AD070000}"/>
    <cellStyle name="20% - Accent2 3 4 4 6" xfId="3056" xr:uid="{00000000-0005-0000-0000-0000AE070000}"/>
    <cellStyle name="20% - Accent2 3 4 5" xfId="3057" xr:uid="{00000000-0005-0000-0000-0000AF070000}"/>
    <cellStyle name="20% - Accent2 3 4 5 2" xfId="3058" xr:uid="{00000000-0005-0000-0000-0000B0070000}"/>
    <cellStyle name="20% - Accent2 3 4 6" xfId="3059" xr:uid="{00000000-0005-0000-0000-0000B1070000}"/>
    <cellStyle name="20% - Accent2 3 4 6 2" xfId="3060" xr:uid="{00000000-0005-0000-0000-0000B2070000}"/>
    <cellStyle name="20% - Accent2 3 4 7" xfId="3061" xr:uid="{00000000-0005-0000-0000-0000B3070000}"/>
    <cellStyle name="20% - Accent2 3 4 7 2" xfId="3062" xr:uid="{00000000-0005-0000-0000-0000B4070000}"/>
    <cellStyle name="20% - Accent2 3 4 8" xfId="3063" xr:uid="{00000000-0005-0000-0000-0000B5070000}"/>
    <cellStyle name="20% - Accent2 3 4 8 2" xfId="3064" xr:uid="{00000000-0005-0000-0000-0000B6070000}"/>
    <cellStyle name="20% - Accent2 3 4 9" xfId="3065" xr:uid="{00000000-0005-0000-0000-0000B7070000}"/>
    <cellStyle name="20% - Accent2 3 5" xfId="3066" xr:uid="{00000000-0005-0000-0000-0000B8070000}"/>
    <cellStyle name="20% - Accent2 3 5 10" xfId="3067" xr:uid="{00000000-0005-0000-0000-0000B9070000}"/>
    <cellStyle name="20% - Accent2 3 5 2" xfId="3068" xr:uid="{00000000-0005-0000-0000-0000BA070000}"/>
    <cellStyle name="20% - Accent2 3 5 2 2" xfId="3069" xr:uid="{00000000-0005-0000-0000-0000BB070000}"/>
    <cellStyle name="20% - Accent2 3 5 2 2 2" xfId="3070" xr:uid="{00000000-0005-0000-0000-0000BC070000}"/>
    <cellStyle name="20% - Accent2 3 5 2 3" xfId="3071" xr:uid="{00000000-0005-0000-0000-0000BD070000}"/>
    <cellStyle name="20% - Accent2 3 5 2 3 2" xfId="3072" xr:uid="{00000000-0005-0000-0000-0000BE070000}"/>
    <cellStyle name="20% - Accent2 3 5 2 4" xfId="3073" xr:uid="{00000000-0005-0000-0000-0000BF070000}"/>
    <cellStyle name="20% - Accent2 3 5 2 4 2" xfId="3074" xr:uid="{00000000-0005-0000-0000-0000C0070000}"/>
    <cellStyle name="20% - Accent2 3 5 2 5" xfId="3075" xr:uid="{00000000-0005-0000-0000-0000C1070000}"/>
    <cellStyle name="20% - Accent2 3 5 2 6" xfId="3076" xr:uid="{00000000-0005-0000-0000-0000C2070000}"/>
    <cellStyle name="20% - Accent2 3 5 3" xfId="3077" xr:uid="{00000000-0005-0000-0000-0000C3070000}"/>
    <cellStyle name="20% - Accent2 3 5 3 2" xfId="3078" xr:uid="{00000000-0005-0000-0000-0000C4070000}"/>
    <cellStyle name="20% - Accent2 3 5 3 2 2" xfId="3079" xr:uid="{00000000-0005-0000-0000-0000C5070000}"/>
    <cellStyle name="20% - Accent2 3 5 3 3" xfId="3080" xr:uid="{00000000-0005-0000-0000-0000C6070000}"/>
    <cellStyle name="20% - Accent2 3 5 3 3 2" xfId="3081" xr:uid="{00000000-0005-0000-0000-0000C7070000}"/>
    <cellStyle name="20% - Accent2 3 5 3 4" xfId="3082" xr:uid="{00000000-0005-0000-0000-0000C8070000}"/>
    <cellStyle name="20% - Accent2 3 5 3 4 2" xfId="3083" xr:uid="{00000000-0005-0000-0000-0000C9070000}"/>
    <cellStyle name="20% - Accent2 3 5 3 5" xfId="3084" xr:uid="{00000000-0005-0000-0000-0000CA070000}"/>
    <cellStyle name="20% - Accent2 3 5 3 6" xfId="3085" xr:uid="{00000000-0005-0000-0000-0000CB070000}"/>
    <cellStyle name="20% - Accent2 3 5 4" xfId="3086" xr:uid="{00000000-0005-0000-0000-0000CC070000}"/>
    <cellStyle name="20% - Accent2 3 5 4 2" xfId="3087" xr:uid="{00000000-0005-0000-0000-0000CD070000}"/>
    <cellStyle name="20% - Accent2 3 5 4 2 2" xfId="3088" xr:uid="{00000000-0005-0000-0000-0000CE070000}"/>
    <cellStyle name="20% - Accent2 3 5 4 3" xfId="3089" xr:uid="{00000000-0005-0000-0000-0000CF070000}"/>
    <cellStyle name="20% - Accent2 3 5 4 3 2" xfId="3090" xr:uid="{00000000-0005-0000-0000-0000D0070000}"/>
    <cellStyle name="20% - Accent2 3 5 4 4" xfId="3091" xr:uid="{00000000-0005-0000-0000-0000D1070000}"/>
    <cellStyle name="20% - Accent2 3 5 4 4 2" xfId="3092" xr:uid="{00000000-0005-0000-0000-0000D2070000}"/>
    <cellStyle name="20% - Accent2 3 5 4 5" xfId="3093" xr:uid="{00000000-0005-0000-0000-0000D3070000}"/>
    <cellStyle name="20% - Accent2 3 5 4 6" xfId="3094" xr:uid="{00000000-0005-0000-0000-0000D4070000}"/>
    <cellStyle name="20% - Accent2 3 5 5" xfId="3095" xr:uid="{00000000-0005-0000-0000-0000D5070000}"/>
    <cellStyle name="20% - Accent2 3 5 5 2" xfId="3096" xr:uid="{00000000-0005-0000-0000-0000D6070000}"/>
    <cellStyle name="20% - Accent2 3 5 6" xfId="3097" xr:uid="{00000000-0005-0000-0000-0000D7070000}"/>
    <cellStyle name="20% - Accent2 3 5 6 2" xfId="3098" xr:uid="{00000000-0005-0000-0000-0000D8070000}"/>
    <cellStyle name="20% - Accent2 3 5 7" xfId="3099" xr:uid="{00000000-0005-0000-0000-0000D9070000}"/>
    <cellStyle name="20% - Accent2 3 5 7 2" xfId="3100" xr:uid="{00000000-0005-0000-0000-0000DA070000}"/>
    <cellStyle name="20% - Accent2 3 5 8" xfId="3101" xr:uid="{00000000-0005-0000-0000-0000DB070000}"/>
    <cellStyle name="20% - Accent2 3 5 8 2" xfId="3102" xr:uid="{00000000-0005-0000-0000-0000DC070000}"/>
    <cellStyle name="20% - Accent2 3 5 9" xfId="3103" xr:uid="{00000000-0005-0000-0000-0000DD070000}"/>
    <cellStyle name="20% - Accent2 3 6" xfId="3104" xr:uid="{00000000-0005-0000-0000-0000DE070000}"/>
    <cellStyle name="20% - Accent2 3 6 10" xfId="3105" xr:uid="{00000000-0005-0000-0000-0000DF070000}"/>
    <cellStyle name="20% - Accent2 3 6 2" xfId="3106" xr:uid="{00000000-0005-0000-0000-0000E0070000}"/>
    <cellStyle name="20% - Accent2 3 6 2 2" xfId="3107" xr:uid="{00000000-0005-0000-0000-0000E1070000}"/>
    <cellStyle name="20% - Accent2 3 6 2 2 2" xfId="3108" xr:uid="{00000000-0005-0000-0000-0000E2070000}"/>
    <cellStyle name="20% - Accent2 3 6 2 3" xfId="3109" xr:uid="{00000000-0005-0000-0000-0000E3070000}"/>
    <cellStyle name="20% - Accent2 3 6 2 3 2" xfId="3110" xr:uid="{00000000-0005-0000-0000-0000E4070000}"/>
    <cellStyle name="20% - Accent2 3 6 2 4" xfId="3111" xr:uid="{00000000-0005-0000-0000-0000E5070000}"/>
    <cellStyle name="20% - Accent2 3 6 2 4 2" xfId="3112" xr:uid="{00000000-0005-0000-0000-0000E6070000}"/>
    <cellStyle name="20% - Accent2 3 6 2 5" xfId="3113" xr:uid="{00000000-0005-0000-0000-0000E7070000}"/>
    <cellStyle name="20% - Accent2 3 6 2 6" xfId="3114" xr:uid="{00000000-0005-0000-0000-0000E8070000}"/>
    <cellStyle name="20% - Accent2 3 6 3" xfId="3115" xr:uid="{00000000-0005-0000-0000-0000E9070000}"/>
    <cellStyle name="20% - Accent2 3 6 3 2" xfId="3116" xr:uid="{00000000-0005-0000-0000-0000EA070000}"/>
    <cellStyle name="20% - Accent2 3 6 3 2 2" xfId="3117" xr:uid="{00000000-0005-0000-0000-0000EB070000}"/>
    <cellStyle name="20% - Accent2 3 6 3 3" xfId="3118" xr:uid="{00000000-0005-0000-0000-0000EC070000}"/>
    <cellStyle name="20% - Accent2 3 6 3 3 2" xfId="3119" xr:uid="{00000000-0005-0000-0000-0000ED070000}"/>
    <cellStyle name="20% - Accent2 3 6 3 4" xfId="3120" xr:uid="{00000000-0005-0000-0000-0000EE070000}"/>
    <cellStyle name="20% - Accent2 3 6 3 4 2" xfId="3121" xr:uid="{00000000-0005-0000-0000-0000EF070000}"/>
    <cellStyle name="20% - Accent2 3 6 3 5" xfId="3122" xr:uid="{00000000-0005-0000-0000-0000F0070000}"/>
    <cellStyle name="20% - Accent2 3 6 3 6" xfId="3123" xr:uid="{00000000-0005-0000-0000-0000F1070000}"/>
    <cellStyle name="20% - Accent2 3 6 4" xfId="3124" xr:uid="{00000000-0005-0000-0000-0000F2070000}"/>
    <cellStyle name="20% - Accent2 3 6 4 2" xfId="3125" xr:uid="{00000000-0005-0000-0000-0000F3070000}"/>
    <cellStyle name="20% - Accent2 3 6 4 2 2" xfId="3126" xr:uid="{00000000-0005-0000-0000-0000F4070000}"/>
    <cellStyle name="20% - Accent2 3 6 4 3" xfId="3127" xr:uid="{00000000-0005-0000-0000-0000F5070000}"/>
    <cellStyle name="20% - Accent2 3 6 4 3 2" xfId="3128" xr:uid="{00000000-0005-0000-0000-0000F6070000}"/>
    <cellStyle name="20% - Accent2 3 6 4 4" xfId="3129" xr:uid="{00000000-0005-0000-0000-0000F7070000}"/>
    <cellStyle name="20% - Accent2 3 6 4 4 2" xfId="3130" xr:uid="{00000000-0005-0000-0000-0000F8070000}"/>
    <cellStyle name="20% - Accent2 3 6 4 5" xfId="3131" xr:uid="{00000000-0005-0000-0000-0000F9070000}"/>
    <cellStyle name="20% - Accent2 3 6 4 6" xfId="3132" xr:uid="{00000000-0005-0000-0000-0000FA070000}"/>
    <cellStyle name="20% - Accent2 3 6 5" xfId="3133" xr:uid="{00000000-0005-0000-0000-0000FB070000}"/>
    <cellStyle name="20% - Accent2 3 6 5 2" xfId="3134" xr:uid="{00000000-0005-0000-0000-0000FC070000}"/>
    <cellStyle name="20% - Accent2 3 6 6" xfId="3135" xr:uid="{00000000-0005-0000-0000-0000FD070000}"/>
    <cellStyle name="20% - Accent2 3 6 6 2" xfId="3136" xr:uid="{00000000-0005-0000-0000-0000FE070000}"/>
    <cellStyle name="20% - Accent2 3 6 7" xfId="3137" xr:uid="{00000000-0005-0000-0000-0000FF070000}"/>
    <cellStyle name="20% - Accent2 3 6 7 2" xfId="3138" xr:uid="{00000000-0005-0000-0000-000000080000}"/>
    <cellStyle name="20% - Accent2 3 6 8" xfId="3139" xr:uid="{00000000-0005-0000-0000-000001080000}"/>
    <cellStyle name="20% - Accent2 3 6 8 2" xfId="3140" xr:uid="{00000000-0005-0000-0000-000002080000}"/>
    <cellStyle name="20% - Accent2 3 6 9" xfId="3141" xr:uid="{00000000-0005-0000-0000-000003080000}"/>
    <cellStyle name="20% - Accent2 3 7" xfId="3142" xr:uid="{00000000-0005-0000-0000-000004080000}"/>
    <cellStyle name="20% - Accent2 3 7 10" xfId="3143" xr:uid="{00000000-0005-0000-0000-000005080000}"/>
    <cellStyle name="20% - Accent2 3 7 2" xfId="3144" xr:uid="{00000000-0005-0000-0000-000006080000}"/>
    <cellStyle name="20% - Accent2 3 7 2 2" xfId="3145" xr:uid="{00000000-0005-0000-0000-000007080000}"/>
    <cellStyle name="20% - Accent2 3 7 2 2 2" xfId="3146" xr:uid="{00000000-0005-0000-0000-000008080000}"/>
    <cellStyle name="20% - Accent2 3 7 2 3" xfId="3147" xr:uid="{00000000-0005-0000-0000-000009080000}"/>
    <cellStyle name="20% - Accent2 3 7 2 3 2" xfId="3148" xr:uid="{00000000-0005-0000-0000-00000A080000}"/>
    <cellStyle name="20% - Accent2 3 7 2 4" xfId="3149" xr:uid="{00000000-0005-0000-0000-00000B080000}"/>
    <cellStyle name="20% - Accent2 3 7 2 4 2" xfId="3150" xr:uid="{00000000-0005-0000-0000-00000C080000}"/>
    <cellStyle name="20% - Accent2 3 7 2 5" xfId="3151" xr:uid="{00000000-0005-0000-0000-00000D080000}"/>
    <cellStyle name="20% - Accent2 3 7 2 6" xfId="3152" xr:uid="{00000000-0005-0000-0000-00000E080000}"/>
    <cellStyle name="20% - Accent2 3 7 3" xfId="3153" xr:uid="{00000000-0005-0000-0000-00000F080000}"/>
    <cellStyle name="20% - Accent2 3 7 3 2" xfId="3154" xr:uid="{00000000-0005-0000-0000-000010080000}"/>
    <cellStyle name="20% - Accent2 3 7 3 2 2" xfId="3155" xr:uid="{00000000-0005-0000-0000-000011080000}"/>
    <cellStyle name="20% - Accent2 3 7 3 3" xfId="3156" xr:uid="{00000000-0005-0000-0000-000012080000}"/>
    <cellStyle name="20% - Accent2 3 7 3 3 2" xfId="3157" xr:uid="{00000000-0005-0000-0000-000013080000}"/>
    <cellStyle name="20% - Accent2 3 7 3 4" xfId="3158" xr:uid="{00000000-0005-0000-0000-000014080000}"/>
    <cellStyle name="20% - Accent2 3 7 3 4 2" xfId="3159" xr:uid="{00000000-0005-0000-0000-000015080000}"/>
    <cellStyle name="20% - Accent2 3 7 3 5" xfId="3160" xr:uid="{00000000-0005-0000-0000-000016080000}"/>
    <cellStyle name="20% - Accent2 3 7 3 6" xfId="3161" xr:uid="{00000000-0005-0000-0000-000017080000}"/>
    <cellStyle name="20% - Accent2 3 7 4" xfId="3162" xr:uid="{00000000-0005-0000-0000-000018080000}"/>
    <cellStyle name="20% - Accent2 3 7 4 2" xfId="3163" xr:uid="{00000000-0005-0000-0000-000019080000}"/>
    <cellStyle name="20% - Accent2 3 7 4 2 2" xfId="3164" xr:uid="{00000000-0005-0000-0000-00001A080000}"/>
    <cellStyle name="20% - Accent2 3 7 4 3" xfId="3165" xr:uid="{00000000-0005-0000-0000-00001B080000}"/>
    <cellStyle name="20% - Accent2 3 7 4 3 2" xfId="3166" xr:uid="{00000000-0005-0000-0000-00001C080000}"/>
    <cellStyle name="20% - Accent2 3 7 4 4" xfId="3167" xr:uid="{00000000-0005-0000-0000-00001D080000}"/>
    <cellStyle name="20% - Accent2 3 7 4 4 2" xfId="3168" xr:uid="{00000000-0005-0000-0000-00001E080000}"/>
    <cellStyle name="20% - Accent2 3 7 4 5" xfId="3169" xr:uid="{00000000-0005-0000-0000-00001F080000}"/>
    <cellStyle name="20% - Accent2 3 7 4 6" xfId="3170" xr:uid="{00000000-0005-0000-0000-000020080000}"/>
    <cellStyle name="20% - Accent2 3 7 5" xfId="3171" xr:uid="{00000000-0005-0000-0000-000021080000}"/>
    <cellStyle name="20% - Accent2 3 7 5 2" xfId="3172" xr:uid="{00000000-0005-0000-0000-000022080000}"/>
    <cellStyle name="20% - Accent2 3 7 6" xfId="3173" xr:uid="{00000000-0005-0000-0000-000023080000}"/>
    <cellStyle name="20% - Accent2 3 7 6 2" xfId="3174" xr:uid="{00000000-0005-0000-0000-000024080000}"/>
    <cellStyle name="20% - Accent2 3 7 7" xfId="3175" xr:uid="{00000000-0005-0000-0000-000025080000}"/>
    <cellStyle name="20% - Accent2 3 7 7 2" xfId="3176" xr:uid="{00000000-0005-0000-0000-000026080000}"/>
    <cellStyle name="20% - Accent2 3 7 8" xfId="3177" xr:uid="{00000000-0005-0000-0000-000027080000}"/>
    <cellStyle name="20% - Accent2 3 7 8 2" xfId="3178" xr:uid="{00000000-0005-0000-0000-000028080000}"/>
    <cellStyle name="20% - Accent2 3 7 9" xfId="3179" xr:uid="{00000000-0005-0000-0000-000029080000}"/>
    <cellStyle name="20% - Accent2 3 8" xfId="3180" xr:uid="{00000000-0005-0000-0000-00002A080000}"/>
    <cellStyle name="20% - Accent2 3 8 2" xfId="3181" xr:uid="{00000000-0005-0000-0000-00002B080000}"/>
    <cellStyle name="20% - Accent2 3 8 2 2" xfId="3182" xr:uid="{00000000-0005-0000-0000-00002C080000}"/>
    <cellStyle name="20% - Accent2 3 8 3" xfId="3183" xr:uid="{00000000-0005-0000-0000-00002D080000}"/>
    <cellStyle name="20% - Accent2 3 8 3 2" xfId="3184" xr:uid="{00000000-0005-0000-0000-00002E080000}"/>
    <cellStyle name="20% - Accent2 3 8 4" xfId="3185" xr:uid="{00000000-0005-0000-0000-00002F080000}"/>
    <cellStyle name="20% - Accent2 3 8 4 2" xfId="3186" xr:uid="{00000000-0005-0000-0000-000030080000}"/>
    <cellStyle name="20% - Accent2 3 8 5" xfId="3187" xr:uid="{00000000-0005-0000-0000-000031080000}"/>
    <cellStyle name="20% - Accent2 3 8 6" xfId="3188" xr:uid="{00000000-0005-0000-0000-000032080000}"/>
    <cellStyle name="20% - Accent2 3 9" xfId="3189" xr:uid="{00000000-0005-0000-0000-000033080000}"/>
    <cellStyle name="20% - Accent2 3 9 2" xfId="3190" xr:uid="{00000000-0005-0000-0000-000034080000}"/>
    <cellStyle name="20% - Accent2 3 9 2 2" xfId="3191" xr:uid="{00000000-0005-0000-0000-000035080000}"/>
    <cellStyle name="20% - Accent2 3 9 3" xfId="3192" xr:uid="{00000000-0005-0000-0000-000036080000}"/>
    <cellStyle name="20% - Accent2 3 9 3 2" xfId="3193" xr:uid="{00000000-0005-0000-0000-000037080000}"/>
    <cellStyle name="20% - Accent2 3 9 4" xfId="3194" xr:uid="{00000000-0005-0000-0000-000038080000}"/>
    <cellStyle name="20% - Accent2 3 9 4 2" xfId="3195" xr:uid="{00000000-0005-0000-0000-000039080000}"/>
    <cellStyle name="20% - Accent2 3 9 5" xfId="3196" xr:uid="{00000000-0005-0000-0000-00003A080000}"/>
    <cellStyle name="20% - Accent2 3 9 6" xfId="3197" xr:uid="{00000000-0005-0000-0000-00003B080000}"/>
    <cellStyle name="20% - Accent2 4" xfId="826" xr:uid="{00000000-0005-0000-0000-00003C080000}"/>
    <cellStyle name="20% - Accent2 4 10" xfId="3198" xr:uid="{00000000-0005-0000-0000-00003D080000}"/>
    <cellStyle name="20% - Accent2 4 10 2" xfId="3199" xr:uid="{00000000-0005-0000-0000-00003E080000}"/>
    <cellStyle name="20% - Accent2 4 10 2 2" xfId="3200" xr:uid="{00000000-0005-0000-0000-00003F080000}"/>
    <cellStyle name="20% - Accent2 4 10 3" xfId="3201" xr:uid="{00000000-0005-0000-0000-000040080000}"/>
    <cellStyle name="20% - Accent2 4 10 3 2" xfId="3202" xr:uid="{00000000-0005-0000-0000-000041080000}"/>
    <cellStyle name="20% - Accent2 4 10 4" xfId="3203" xr:uid="{00000000-0005-0000-0000-000042080000}"/>
    <cellStyle name="20% - Accent2 4 10 4 2" xfId="3204" xr:uid="{00000000-0005-0000-0000-000043080000}"/>
    <cellStyle name="20% - Accent2 4 10 5" xfId="3205" xr:uid="{00000000-0005-0000-0000-000044080000}"/>
    <cellStyle name="20% - Accent2 4 10 6" xfId="3206" xr:uid="{00000000-0005-0000-0000-000045080000}"/>
    <cellStyle name="20% - Accent2 4 11" xfId="3207" xr:uid="{00000000-0005-0000-0000-000046080000}"/>
    <cellStyle name="20% - Accent2 4 11 2" xfId="3208" xr:uid="{00000000-0005-0000-0000-000047080000}"/>
    <cellStyle name="20% - Accent2 4 11 2 2" xfId="3209" xr:uid="{00000000-0005-0000-0000-000048080000}"/>
    <cellStyle name="20% - Accent2 4 11 3" xfId="3210" xr:uid="{00000000-0005-0000-0000-000049080000}"/>
    <cellStyle name="20% - Accent2 4 11 3 2" xfId="3211" xr:uid="{00000000-0005-0000-0000-00004A080000}"/>
    <cellStyle name="20% - Accent2 4 11 4" xfId="3212" xr:uid="{00000000-0005-0000-0000-00004B080000}"/>
    <cellStyle name="20% - Accent2 4 11 4 2" xfId="3213" xr:uid="{00000000-0005-0000-0000-00004C080000}"/>
    <cellStyle name="20% - Accent2 4 11 5" xfId="3214" xr:uid="{00000000-0005-0000-0000-00004D080000}"/>
    <cellStyle name="20% - Accent2 4 11 6" xfId="3215" xr:uid="{00000000-0005-0000-0000-00004E080000}"/>
    <cellStyle name="20% - Accent2 4 12" xfId="3216" xr:uid="{00000000-0005-0000-0000-00004F080000}"/>
    <cellStyle name="20% - Accent2 4 12 2" xfId="3217" xr:uid="{00000000-0005-0000-0000-000050080000}"/>
    <cellStyle name="20% - Accent2 4 12 2 2" xfId="3218" xr:uid="{00000000-0005-0000-0000-000051080000}"/>
    <cellStyle name="20% - Accent2 4 12 3" xfId="3219" xr:uid="{00000000-0005-0000-0000-000052080000}"/>
    <cellStyle name="20% - Accent2 4 12 3 2" xfId="3220" xr:uid="{00000000-0005-0000-0000-000053080000}"/>
    <cellStyle name="20% - Accent2 4 12 4" xfId="3221" xr:uid="{00000000-0005-0000-0000-000054080000}"/>
    <cellStyle name="20% - Accent2 4 12 4 2" xfId="3222" xr:uid="{00000000-0005-0000-0000-000055080000}"/>
    <cellStyle name="20% - Accent2 4 12 5" xfId="3223" xr:uid="{00000000-0005-0000-0000-000056080000}"/>
    <cellStyle name="20% - Accent2 4 12 6" xfId="3224" xr:uid="{00000000-0005-0000-0000-000057080000}"/>
    <cellStyle name="20% - Accent2 4 13" xfId="3225" xr:uid="{00000000-0005-0000-0000-000058080000}"/>
    <cellStyle name="20% - Accent2 4 13 2" xfId="3226" xr:uid="{00000000-0005-0000-0000-000059080000}"/>
    <cellStyle name="20% - Accent2 4 13 2 2" xfId="3227" xr:uid="{00000000-0005-0000-0000-00005A080000}"/>
    <cellStyle name="20% - Accent2 4 13 3" xfId="3228" xr:uid="{00000000-0005-0000-0000-00005B080000}"/>
    <cellStyle name="20% - Accent2 4 13 3 2" xfId="3229" xr:uid="{00000000-0005-0000-0000-00005C080000}"/>
    <cellStyle name="20% - Accent2 4 13 4" xfId="3230" xr:uid="{00000000-0005-0000-0000-00005D080000}"/>
    <cellStyle name="20% - Accent2 4 13 4 2" xfId="3231" xr:uid="{00000000-0005-0000-0000-00005E080000}"/>
    <cellStyle name="20% - Accent2 4 13 5" xfId="3232" xr:uid="{00000000-0005-0000-0000-00005F080000}"/>
    <cellStyle name="20% - Accent2 4 13 6" xfId="3233" xr:uid="{00000000-0005-0000-0000-000060080000}"/>
    <cellStyle name="20% - Accent2 4 14" xfId="3234" xr:uid="{00000000-0005-0000-0000-000061080000}"/>
    <cellStyle name="20% - Accent2 4 14 2" xfId="3235" xr:uid="{00000000-0005-0000-0000-000062080000}"/>
    <cellStyle name="20% - Accent2 4 14 2 2" xfId="3236" xr:uid="{00000000-0005-0000-0000-000063080000}"/>
    <cellStyle name="20% - Accent2 4 14 3" xfId="3237" xr:uid="{00000000-0005-0000-0000-000064080000}"/>
    <cellStyle name="20% - Accent2 4 14 3 2" xfId="3238" xr:uid="{00000000-0005-0000-0000-000065080000}"/>
    <cellStyle name="20% - Accent2 4 14 4" xfId="3239" xr:uid="{00000000-0005-0000-0000-000066080000}"/>
    <cellStyle name="20% - Accent2 4 14 4 2" xfId="3240" xr:uid="{00000000-0005-0000-0000-000067080000}"/>
    <cellStyle name="20% - Accent2 4 14 5" xfId="3241" xr:uid="{00000000-0005-0000-0000-000068080000}"/>
    <cellStyle name="20% - Accent2 4 14 6" xfId="3242" xr:uid="{00000000-0005-0000-0000-000069080000}"/>
    <cellStyle name="20% - Accent2 4 15" xfId="3243" xr:uid="{00000000-0005-0000-0000-00006A080000}"/>
    <cellStyle name="20% - Accent2 4 15 2" xfId="3244" xr:uid="{00000000-0005-0000-0000-00006B080000}"/>
    <cellStyle name="20% - Accent2 4 16" xfId="3245" xr:uid="{00000000-0005-0000-0000-00006C080000}"/>
    <cellStyle name="20% - Accent2 4 16 2" xfId="3246" xr:uid="{00000000-0005-0000-0000-00006D080000}"/>
    <cellStyle name="20% - Accent2 4 17" xfId="3247" xr:uid="{00000000-0005-0000-0000-00006E080000}"/>
    <cellStyle name="20% - Accent2 4 17 2" xfId="3248" xr:uid="{00000000-0005-0000-0000-00006F080000}"/>
    <cellStyle name="20% - Accent2 4 18" xfId="3249" xr:uid="{00000000-0005-0000-0000-000070080000}"/>
    <cellStyle name="20% - Accent2 4 18 2" xfId="3250" xr:uid="{00000000-0005-0000-0000-000071080000}"/>
    <cellStyle name="20% - Accent2 4 19" xfId="3251" xr:uid="{00000000-0005-0000-0000-000072080000}"/>
    <cellStyle name="20% - Accent2 4 2" xfId="3252" xr:uid="{00000000-0005-0000-0000-000073080000}"/>
    <cellStyle name="20% - Accent2 4 2 10" xfId="3253" xr:uid="{00000000-0005-0000-0000-000074080000}"/>
    <cellStyle name="20% - Accent2 4 2 11" xfId="3254" xr:uid="{00000000-0005-0000-0000-000075080000}"/>
    <cellStyle name="20% - Accent2 4 2 2" xfId="3255" xr:uid="{00000000-0005-0000-0000-000076080000}"/>
    <cellStyle name="20% - Accent2 4 2 2 10" xfId="3256" xr:uid="{00000000-0005-0000-0000-000077080000}"/>
    <cellStyle name="20% - Accent2 4 2 2 2" xfId="3257" xr:uid="{00000000-0005-0000-0000-000078080000}"/>
    <cellStyle name="20% - Accent2 4 2 2 2 2" xfId="3258" xr:uid="{00000000-0005-0000-0000-000079080000}"/>
    <cellStyle name="20% - Accent2 4 2 2 2 2 2" xfId="3259" xr:uid="{00000000-0005-0000-0000-00007A080000}"/>
    <cellStyle name="20% - Accent2 4 2 2 2 3" xfId="3260" xr:uid="{00000000-0005-0000-0000-00007B080000}"/>
    <cellStyle name="20% - Accent2 4 2 2 2 3 2" xfId="3261" xr:uid="{00000000-0005-0000-0000-00007C080000}"/>
    <cellStyle name="20% - Accent2 4 2 2 2 4" xfId="3262" xr:uid="{00000000-0005-0000-0000-00007D080000}"/>
    <cellStyle name="20% - Accent2 4 2 2 2 4 2" xfId="3263" xr:uid="{00000000-0005-0000-0000-00007E080000}"/>
    <cellStyle name="20% - Accent2 4 2 2 2 5" xfId="3264" xr:uid="{00000000-0005-0000-0000-00007F080000}"/>
    <cellStyle name="20% - Accent2 4 2 2 2 6" xfId="3265" xr:uid="{00000000-0005-0000-0000-000080080000}"/>
    <cellStyle name="20% - Accent2 4 2 2 3" xfId="3266" xr:uid="{00000000-0005-0000-0000-000081080000}"/>
    <cellStyle name="20% - Accent2 4 2 2 3 2" xfId="3267" xr:uid="{00000000-0005-0000-0000-000082080000}"/>
    <cellStyle name="20% - Accent2 4 2 2 3 2 2" xfId="3268" xr:uid="{00000000-0005-0000-0000-000083080000}"/>
    <cellStyle name="20% - Accent2 4 2 2 3 3" xfId="3269" xr:uid="{00000000-0005-0000-0000-000084080000}"/>
    <cellStyle name="20% - Accent2 4 2 2 3 3 2" xfId="3270" xr:uid="{00000000-0005-0000-0000-000085080000}"/>
    <cellStyle name="20% - Accent2 4 2 2 3 4" xfId="3271" xr:uid="{00000000-0005-0000-0000-000086080000}"/>
    <cellStyle name="20% - Accent2 4 2 2 3 4 2" xfId="3272" xr:uid="{00000000-0005-0000-0000-000087080000}"/>
    <cellStyle name="20% - Accent2 4 2 2 3 5" xfId="3273" xr:uid="{00000000-0005-0000-0000-000088080000}"/>
    <cellStyle name="20% - Accent2 4 2 2 3 6" xfId="3274" xr:uid="{00000000-0005-0000-0000-000089080000}"/>
    <cellStyle name="20% - Accent2 4 2 2 4" xfId="3275" xr:uid="{00000000-0005-0000-0000-00008A080000}"/>
    <cellStyle name="20% - Accent2 4 2 2 4 2" xfId="3276" xr:uid="{00000000-0005-0000-0000-00008B080000}"/>
    <cellStyle name="20% - Accent2 4 2 2 4 2 2" xfId="3277" xr:uid="{00000000-0005-0000-0000-00008C080000}"/>
    <cellStyle name="20% - Accent2 4 2 2 4 3" xfId="3278" xr:uid="{00000000-0005-0000-0000-00008D080000}"/>
    <cellStyle name="20% - Accent2 4 2 2 4 3 2" xfId="3279" xr:uid="{00000000-0005-0000-0000-00008E080000}"/>
    <cellStyle name="20% - Accent2 4 2 2 4 4" xfId="3280" xr:uid="{00000000-0005-0000-0000-00008F080000}"/>
    <cellStyle name="20% - Accent2 4 2 2 4 4 2" xfId="3281" xr:uid="{00000000-0005-0000-0000-000090080000}"/>
    <cellStyle name="20% - Accent2 4 2 2 4 5" xfId="3282" xr:uid="{00000000-0005-0000-0000-000091080000}"/>
    <cellStyle name="20% - Accent2 4 2 2 4 6" xfId="3283" xr:uid="{00000000-0005-0000-0000-000092080000}"/>
    <cellStyle name="20% - Accent2 4 2 2 5" xfId="3284" xr:uid="{00000000-0005-0000-0000-000093080000}"/>
    <cellStyle name="20% - Accent2 4 2 2 5 2" xfId="3285" xr:uid="{00000000-0005-0000-0000-000094080000}"/>
    <cellStyle name="20% - Accent2 4 2 2 6" xfId="3286" xr:uid="{00000000-0005-0000-0000-000095080000}"/>
    <cellStyle name="20% - Accent2 4 2 2 6 2" xfId="3287" xr:uid="{00000000-0005-0000-0000-000096080000}"/>
    <cellStyle name="20% - Accent2 4 2 2 7" xfId="3288" xr:uid="{00000000-0005-0000-0000-000097080000}"/>
    <cellStyle name="20% - Accent2 4 2 2 7 2" xfId="3289" xr:uid="{00000000-0005-0000-0000-000098080000}"/>
    <cellStyle name="20% - Accent2 4 2 2 8" xfId="3290" xr:uid="{00000000-0005-0000-0000-000099080000}"/>
    <cellStyle name="20% - Accent2 4 2 2 8 2" xfId="3291" xr:uid="{00000000-0005-0000-0000-00009A080000}"/>
    <cellStyle name="20% - Accent2 4 2 2 9" xfId="3292" xr:uid="{00000000-0005-0000-0000-00009B080000}"/>
    <cellStyle name="20% - Accent2 4 2 3" xfId="3293" xr:uid="{00000000-0005-0000-0000-00009C080000}"/>
    <cellStyle name="20% - Accent2 4 2 3 2" xfId="3294" xr:uid="{00000000-0005-0000-0000-00009D080000}"/>
    <cellStyle name="20% - Accent2 4 2 3 2 2" xfId="3295" xr:uid="{00000000-0005-0000-0000-00009E080000}"/>
    <cellStyle name="20% - Accent2 4 2 3 3" xfId="3296" xr:uid="{00000000-0005-0000-0000-00009F080000}"/>
    <cellStyle name="20% - Accent2 4 2 3 3 2" xfId="3297" xr:uid="{00000000-0005-0000-0000-0000A0080000}"/>
    <cellStyle name="20% - Accent2 4 2 3 4" xfId="3298" xr:uid="{00000000-0005-0000-0000-0000A1080000}"/>
    <cellStyle name="20% - Accent2 4 2 3 4 2" xfId="3299" xr:uid="{00000000-0005-0000-0000-0000A2080000}"/>
    <cellStyle name="20% - Accent2 4 2 3 5" xfId="3300" xr:uid="{00000000-0005-0000-0000-0000A3080000}"/>
    <cellStyle name="20% - Accent2 4 2 3 6" xfId="3301" xr:uid="{00000000-0005-0000-0000-0000A4080000}"/>
    <cellStyle name="20% - Accent2 4 2 4" xfId="3302" xr:uid="{00000000-0005-0000-0000-0000A5080000}"/>
    <cellStyle name="20% - Accent2 4 2 4 2" xfId="3303" xr:uid="{00000000-0005-0000-0000-0000A6080000}"/>
    <cellStyle name="20% - Accent2 4 2 4 2 2" xfId="3304" xr:uid="{00000000-0005-0000-0000-0000A7080000}"/>
    <cellStyle name="20% - Accent2 4 2 4 3" xfId="3305" xr:uid="{00000000-0005-0000-0000-0000A8080000}"/>
    <cellStyle name="20% - Accent2 4 2 4 3 2" xfId="3306" xr:uid="{00000000-0005-0000-0000-0000A9080000}"/>
    <cellStyle name="20% - Accent2 4 2 4 4" xfId="3307" xr:uid="{00000000-0005-0000-0000-0000AA080000}"/>
    <cellStyle name="20% - Accent2 4 2 4 4 2" xfId="3308" xr:uid="{00000000-0005-0000-0000-0000AB080000}"/>
    <cellStyle name="20% - Accent2 4 2 4 5" xfId="3309" xr:uid="{00000000-0005-0000-0000-0000AC080000}"/>
    <cellStyle name="20% - Accent2 4 2 4 6" xfId="3310" xr:uid="{00000000-0005-0000-0000-0000AD080000}"/>
    <cellStyle name="20% - Accent2 4 2 5" xfId="3311" xr:uid="{00000000-0005-0000-0000-0000AE080000}"/>
    <cellStyle name="20% - Accent2 4 2 5 2" xfId="3312" xr:uid="{00000000-0005-0000-0000-0000AF080000}"/>
    <cellStyle name="20% - Accent2 4 2 5 2 2" xfId="3313" xr:uid="{00000000-0005-0000-0000-0000B0080000}"/>
    <cellStyle name="20% - Accent2 4 2 5 3" xfId="3314" xr:uid="{00000000-0005-0000-0000-0000B1080000}"/>
    <cellStyle name="20% - Accent2 4 2 5 3 2" xfId="3315" xr:uid="{00000000-0005-0000-0000-0000B2080000}"/>
    <cellStyle name="20% - Accent2 4 2 5 4" xfId="3316" xr:uid="{00000000-0005-0000-0000-0000B3080000}"/>
    <cellStyle name="20% - Accent2 4 2 5 4 2" xfId="3317" xr:uid="{00000000-0005-0000-0000-0000B4080000}"/>
    <cellStyle name="20% - Accent2 4 2 5 5" xfId="3318" xr:uid="{00000000-0005-0000-0000-0000B5080000}"/>
    <cellStyle name="20% - Accent2 4 2 5 6" xfId="3319" xr:uid="{00000000-0005-0000-0000-0000B6080000}"/>
    <cellStyle name="20% - Accent2 4 2 6" xfId="3320" xr:uid="{00000000-0005-0000-0000-0000B7080000}"/>
    <cellStyle name="20% - Accent2 4 2 6 2" xfId="3321" xr:uid="{00000000-0005-0000-0000-0000B8080000}"/>
    <cellStyle name="20% - Accent2 4 2 7" xfId="3322" xr:uid="{00000000-0005-0000-0000-0000B9080000}"/>
    <cellStyle name="20% - Accent2 4 2 7 2" xfId="3323" xr:uid="{00000000-0005-0000-0000-0000BA080000}"/>
    <cellStyle name="20% - Accent2 4 2 8" xfId="3324" xr:uid="{00000000-0005-0000-0000-0000BB080000}"/>
    <cellStyle name="20% - Accent2 4 2 8 2" xfId="3325" xr:uid="{00000000-0005-0000-0000-0000BC080000}"/>
    <cellStyle name="20% - Accent2 4 2 9" xfId="3326" xr:uid="{00000000-0005-0000-0000-0000BD080000}"/>
    <cellStyle name="20% - Accent2 4 2 9 2" xfId="3327" xr:uid="{00000000-0005-0000-0000-0000BE080000}"/>
    <cellStyle name="20% - Accent2 4 20" xfId="3328" xr:uid="{00000000-0005-0000-0000-0000BF080000}"/>
    <cellStyle name="20% - Accent2 4 3" xfId="3329" xr:uid="{00000000-0005-0000-0000-0000C0080000}"/>
    <cellStyle name="20% - Accent2 4 3 10" xfId="3330" xr:uid="{00000000-0005-0000-0000-0000C1080000}"/>
    <cellStyle name="20% - Accent2 4 3 2" xfId="3331" xr:uid="{00000000-0005-0000-0000-0000C2080000}"/>
    <cellStyle name="20% - Accent2 4 3 2 2" xfId="3332" xr:uid="{00000000-0005-0000-0000-0000C3080000}"/>
    <cellStyle name="20% - Accent2 4 3 2 2 2" xfId="3333" xr:uid="{00000000-0005-0000-0000-0000C4080000}"/>
    <cellStyle name="20% - Accent2 4 3 2 3" xfId="3334" xr:uid="{00000000-0005-0000-0000-0000C5080000}"/>
    <cellStyle name="20% - Accent2 4 3 2 3 2" xfId="3335" xr:uid="{00000000-0005-0000-0000-0000C6080000}"/>
    <cellStyle name="20% - Accent2 4 3 2 4" xfId="3336" xr:uid="{00000000-0005-0000-0000-0000C7080000}"/>
    <cellStyle name="20% - Accent2 4 3 2 4 2" xfId="3337" xr:uid="{00000000-0005-0000-0000-0000C8080000}"/>
    <cellStyle name="20% - Accent2 4 3 2 5" xfId="3338" xr:uid="{00000000-0005-0000-0000-0000C9080000}"/>
    <cellStyle name="20% - Accent2 4 3 2 6" xfId="3339" xr:uid="{00000000-0005-0000-0000-0000CA080000}"/>
    <cellStyle name="20% - Accent2 4 3 3" xfId="3340" xr:uid="{00000000-0005-0000-0000-0000CB080000}"/>
    <cellStyle name="20% - Accent2 4 3 3 2" xfId="3341" xr:uid="{00000000-0005-0000-0000-0000CC080000}"/>
    <cellStyle name="20% - Accent2 4 3 3 2 2" xfId="3342" xr:uid="{00000000-0005-0000-0000-0000CD080000}"/>
    <cellStyle name="20% - Accent2 4 3 3 3" xfId="3343" xr:uid="{00000000-0005-0000-0000-0000CE080000}"/>
    <cellStyle name="20% - Accent2 4 3 3 3 2" xfId="3344" xr:uid="{00000000-0005-0000-0000-0000CF080000}"/>
    <cellStyle name="20% - Accent2 4 3 3 4" xfId="3345" xr:uid="{00000000-0005-0000-0000-0000D0080000}"/>
    <cellStyle name="20% - Accent2 4 3 3 4 2" xfId="3346" xr:uid="{00000000-0005-0000-0000-0000D1080000}"/>
    <cellStyle name="20% - Accent2 4 3 3 5" xfId="3347" xr:uid="{00000000-0005-0000-0000-0000D2080000}"/>
    <cellStyle name="20% - Accent2 4 3 3 6" xfId="3348" xr:uid="{00000000-0005-0000-0000-0000D3080000}"/>
    <cellStyle name="20% - Accent2 4 3 4" xfId="3349" xr:uid="{00000000-0005-0000-0000-0000D4080000}"/>
    <cellStyle name="20% - Accent2 4 3 4 2" xfId="3350" xr:uid="{00000000-0005-0000-0000-0000D5080000}"/>
    <cellStyle name="20% - Accent2 4 3 4 2 2" xfId="3351" xr:uid="{00000000-0005-0000-0000-0000D6080000}"/>
    <cellStyle name="20% - Accent2 4 3 4 3" xfId="3352" xr:uid="{00000000-0005-0000-0000-0000D7080000}"/>
    <cellStyle name="20% - Accent2 4 3 4 3 2" xfId="3353" xr:uid="{00000000-0005-0000-0000-0000D8080000}"/>
    <cellStyle name="20% - Accent2 4 3 4 4" xfId="3354" xr:uid="{00000000-0005-0000-0000-0000D9080000}"/>
    <cellStyle name="20% - Accent2 4 3 4 4 2" xfId="3355" xr:uid="{00000000-0005-0000-0000-0000DA080000}"/>
    <cellStyle name="20% - Accent2 4 3 4 5" xfId="3356" xr:uid="{00000000-0005-0000-0000-0000DB080000}"/>
    <cellStyle name="20% - Accent2 4 3 4 6" xfId="3357" xr:uid="{00000000-0005-0000-0000-0000DC080000}"/>
    <cellStyle name="20% - Accent2 4 3 5" xfId="3358" xr:uid="{00000000-0005-0000-0000-0000DD080000}"/>
    <cellStyle name="20% - Accent2 4 3 5 2" xfId="3359" xr:uid="{00000000-0005-0000-0000-0000DE080000}"/>
    <cellStyle name="20% - Accent2 4 3 6" xfId="3360" xr:uid="{00000000-0005-0000-0000-0000DF080000}"/>
    <cellStyle name="20% - Accent2 4 3 6 2" xfId="3361" xr:uid="{00000000-0005-0000-0000-0000E0080000}"/>
    <cellStyle name="20% - Accent2 4 3 7" xfId="3362" xr:uid="{00000000-0005-0000-0000-0000E1080000}"/>
    <cellStyle name="20% - Accent2 4 3 7 2" xfId="3363" xr:uid="{00000000-0005-0000-0000-0000E2080000}"/>
    <cellStyle name="20% - Accent2 4 3 8" xfId="3364" xr:uid="{00000000-0005-0000-0000-0000E3080000}"/>
    <cellStyle name="20% - Accent2 4 3 8 2" xfId="3365" xr:uid="{00000000-0005-0000-0000-0000E4080000}"/>
    <cellStyle name="20% - Accent2 4 3 9" xfId="3366" xr:uid="{00000000-0005-0000-0000-0000E5080000}"/>
    <cellStyle name="20% - Accent2 4 4" xfId="3367" xr:uid="{00000000-0005-0000-0000-0000E6080000}"/>
    <cellStyle name="20% - Accent2 4 4 10" xfId="3368" xr:uid="{00000000-0005-0000-0000-0000E7080000}"/>
    <cellStyle name="20% - Accent2 4 4 2" xfId="3369" xr:uid="{00000000-0005-0000-0000-0000E8080000}"/>
    <cellStyle name="20% - Accent2 4 4 2 2" xfId="3370" xr:uid="{00000000-0005-0000-0000-0000E9080000}"/>
    <cellStyle name="20% - Accent2 4 4 2 2 2" xfId="3371" xr:uid="{00000000-0005-0000-0000-0000EA080000}"/>
    <cellStyle name="20% - Accent2 4 4 2 3" xfId="3372" xr:uid="{00000000-0005-0000-0000-0000EB080000}"/>
    <cellStyle name="20% - Accent2 4 4 2 3 2" xfId="3373" xr:uid="{00000000-0005-0000-0000-0000EC080000}"/>
    <cellStyle name="20% - Accent2 4 4 2 4" xfId="3374" xr:uid="{00000000-0005-0000-0000-0000ED080000}"/>
    <cellStyle name="20% - Accent2 4 4 2 4 2" xfId="3375" xr:uid="{00000000-0005-0000-0000-0000EE080000}"/>
    <cellStyle name="20% - Accent2 4 4 2 5" xfId="3376" xr:uid="{00000000-0005-0000-0000-0000EF080000}"/>
    <cellStyle name="20% - Accent2 4 4 2 6" xfId="3377" xr:uid="{00000000-0005-0000-0000-0000F0080000}"/>
    <cellStyle name="20% - Accent2 4 4 3" xfId="3378" xr:uid="{00000000-0005-0000-0000-0000F1080000}"/>
    <cellStyle name="20% - Accent2 4 4 3 2" xfId="3379" xr:uid="{00000000-0005-0000-0000-0000F2080000}"/>
    <cellStyle name="20% - Accent2 4 4 3 2 2" xfId="3380" xr:uid="{00000000-0005-0000-0000-0000F3080000}"/>
    <cellStyle name="20% - Accent2 4 4 3 3" xfId="3381" xr:uid="{00000000-0005-0000-0000-0000F4080000}"/>
    <cellStyle name="20% - Accent2 4 4 3 3 2" xfId="3382" xr:uid="{00000000-0005-0000-0000-0000F5080000}"/>
    <cellStyle name="20% - Accent2 4 4 3 4" xfId="3383" xr:uid="{00000000-0005-0000-0000-0000F6080000}"/>
    <cellStyle name="20% - Accent2 4 4 3 4 2" xfId="3384" xr:uid="{00000000-0005-0000-0000-0000F7080000}"/>
    <cellStyle name="20% - Accent2 4 4 3 5" xfId="3385" xr:uid="{00000000-0005-0000-0000-0000F8080000}"/>
    <cellStyle name="20% - Accent2 4 4 3 6" xfId="3386" xr:uid="{00000000-0005-0000-0000-0000F9080000}"/>
    <cellStyle name="20% - Accent2 4 4 4" xfId="3387" xr:uid="{00000000-0005-0000-0000-0000FA080000}"/>
    <cellStyle name="20% - Accent2 4 4 4 2" xfId="3388" xr:uid="{00000000-0005-0000-0000-0000FB080000}"/>
    <cellStyle name="20% - Accent2 4 4 4 2 2" xfId="3389" xr:uid="{00000000-0005-0000-0000-0000FC080000}"/>
    <cellStyle name="20% - Accent2 4 4 4 3" xfId="3390" xr:uid="{00000000-0005-0000-0000-0000FD080000}"/>
    <cellStyle name="20% - Accent2 4 4 4 3 2" xfId="3391" xr:uid="{00000000-0005-0000-0000-0000FE080000}"/>
    <cellStyle name="20% - Accent2 4 4 4 4" xfId="3392" xr:uid="{00000000-0005-0000-0000-0000FF080000}"/>
    <cellStyle name="20% - Accent2 4 4 4 4 2" xfId="3393" xr:uid="{00000000-0005-0000-0000-000000090000}"/>
    <cellStyle name="20% - Accent2 4 4 4 5" xfId="3394" xr:uid="{00000000-0005-0000-0000-000001090000}"/>
    <cellStyle name="20% - Accent2 4 4 4 6" xfId="3395" xr:uid="{00000000-0005-0000-0000-000002090000}"/>
    <cellStyle name="20% - Accent2 4 4 5" xfId="3396" xr:uid="{00000000-0005-0000-0000-000003090000}"/>
    <cellStyle name="20% - Accent2 4 4 5 2" xfId="3397" xr:uid="{00000000-0005-0000-0000-000004090000}"/>
    <cellStyle name="20% - Accent2 4 4 6" xfId="3398" xr:uid="{00000000-0005-0000-0000-000005090000}"/>
    <cellStyle name="20% - Accent2 4 4 6 2" xfId="3399" xr:uid="{00000000-0005-0000-0000-000006090000}"/>
    <cellStyle name="20% - Accent2 4 4 7" xfId="3400" xr:uid="{00000000-0005-0000-0000-000007090000}"/>
    <cellStyle name="20% - Accent2 4 4 7 2" xfId="3401" xr:uid="{00000000-0005-0000-0000-000008090000}"/>
    <cellStyle name="20% - Accent2 4 4 8" xfId="3402" xr:uid="{00000000-0005-0000-0000-000009090000}"/>
    <cellStyle name="20% - Accent2 4 4 8 2" xfId="3403" xr:uid="{00000000-0005-0000-0000-00000A090000}"/>
    <cellStyle name="20% - Accent2 4 4 9" xfId="3404" xr:uid="{00000000-0005-0000-0000-00000B090000}"/>
    <cellStyle name="20% - Accent2 4 5" xfId="3405" xr:uid="{00000000-0005-0000-0000-00000C090000}"/>
    <cellStyle name="20% - Accent2 4 5 10" xfId="3406" xr:uid="{00000000-0005-0000-0000-00000D090000}"/>
    <cellStyle name="20% - Accent2 4 5 2" xfId="3407" xr:uid="{00000000-0005-0000-0000-00000E090000}"/>
    <cellStyle name="20% - Accent2 4 5 2 2" xfId="3408" xr:uid="{00000000-0005-0000-0000-00000F090000}"/>
    <cellStyle name="20% - Accent2 4 5 2 2 2" xfId="3409" xr:uid="{00000000-0005-0000-0000-000010090000}"/>
    <cellStyle name="20% - Accent2 4 5 2 3" xfId="3410" xr:uid="{00000000-0005-0000-0000-000011090000}"/>
    <cellStyle name="20% - Accent2 4 5 2 3 2" xfId="3411" xr:uid="{00000000-0005-0000-0000-000012090000}"/>
    <cellStyle name="20% - Accent2 4 5 2 4" xfId="3412" xr:uid="{00000000-0005-0000-0000-000013090000}"/>
    <cellStyle name="20% - Accent2 4 5 2 4 2" xfId="3413" xr:uid="{00000000-0005-0000-0000-000014090000}"/>
    <cellStyle name="20% - Accent2 4 5 2 5" xfId="3414" xr:uid="{00000000-0005-0000-0000-000015090000}"/>
    <cellStyle name="20% - Accent2 4 5 2 6" xfId="3415" xr:uid="{00000000-0005-0000-0000-000016090000}"/>
    <cellStyle name="20% - Accent2 4 5 3" xfId="3416" xr:uid="{00000000-0005-0000-0000-000017090000}"/>
    <cellStyle name="20% - Accent2 4 5 3 2" xfId="3417" xr:uid="{00000000-0005-0000-0000-000018090000}"/>
    <cellStyle name="20% - Accent2 4 5 3 2 2" xfId="3418" xr:uid="{00000000-0005-0000-0000-000019090000}"/>
    <cellStyle name="20% - Accent2 4 5 3 3" xfId="3419" xr:uid="{00000000-0005-0000-0000-00001A090000}"/>
    <cellStyle name="20% - Accent2 4 5 3 3 2" xfId="3420" xr:uid="{00000000-0005-0000-0000-00001B090000}"/>
    <cellStyle name="20% - Accent2 4 5 3 4" xfId="3421" xr:uid="{00000000-0005-0000-0000-00001C090000}"/>
    <cellStyle name="20% - Accent2 4 5 3 4 2" xfId="3422" xr:uid="{00000000-0005-0000-0000-00001D090000}"/>
    <cellStyle name="20% - Accent2 4 5 3 5" xfId="3423" xr:uid="{00000000-0005-0000-0000-00001E090000}"/>
    <cellStyle name="20% - Accent2 4 5 3 6" xfId="3424" xr:uid="{00000000-0005-0000-0000-00001F090000}"/>
    <cellStyle name="20% - Accent2 4 5 4" xfId="3425" xr:uid="{00000000-0005-0000-0000-000020090000}"/>
    <cellStyle name="20% - Accent2 4 5 4 2" xfId="3426" xr:uid="{00000000-0005-0000-0000-000021090000}"/>
    <cellStyle name="20% - Accent2 4 5 4 2 2" xfId="3427" xr:uid="{00000000-0005-0000-0000-000022090000}"/>
    <cellStyle name="20% - Accent2 4 5 4 3" xfId="3428" xr:uid="{00000000-0005-0000-0000-000023090000}"/>
    <cellStyle name="20% - Accent2 4 5 4 3 2" xfId="3429" xr:uid="{00000000-0005-0000-0000-000024090000}"/>
    <cellStyle name="20% - Accent2 4 5 4 4" xfId="3430" xr:uid="{00000000-0005-0000-0000-000025090000}"/>
    <cellStyle name="20% - Accent2 4 5 4 4 2" xfId="3431" xr:uid="{00000000-0005-0000-0000-000026090000}"/>
    <cellStyle name="20% - Accent2 4 5 4 5" xfId="3432" xr:uid="{00000000-0005-0000-0000-000027090000}"/>
    <cellStyle name="20% - Accent2 4 5 4 6" xfId="3433" xr:uid="{00000000-0005-0000-0000-000028090000}"/>
    <cellStyle name="20% - Accent2 4 5 5" xfId="3434" xr:uid="{00000000-0005-0000-0000-000029090000}"/>
    <cellStyle name="20% - Accent2 4 5 5 2" xfId="3435" xr:uid="{00000000-0005-0000-0000-00002A090000}"/>
    <cellStyle name="20% - Accent2 4 5 6" xfId="3436" xr:uid="{00000000-0005-0000-0000-00002B090000}"/>
    <cellStyle name="20% - Accent2 4 5 6 2" xfId="3437" xr:uid="{00000000-0005-0000-0000-00002C090000}"/>
    <cellStyle name="20% - Accent2 4 5 7" xfId="3438" xr:uid="{00000000-0005-0000-0000-00002D090000}"/>
    <cellStyle name="20% - Accent2 4 5 7 2" xfId="3439" xr:uid="{00000000-0005-0000-0000-00002E090000}"/>
    <cellStyle name="20% - Accent2 4 5 8" xfId="3440" xr:uid="{00000000-0005-0000-0000-00002F090000}"/>
    <cellStyle name="20% - Accent2 4 5 8 2" xfId="3441" xr:uid="{00000000-0005-0000-0000-000030090000}"/>
    <cellStyle name="20% - Accent2 4 5 9" xfId="3442" xr:uid="{00000000-0005-0000-0000-000031090000}"/>
    <cellStyle name="20% - Accent2 4 6" xfId="3443" xr:uid="{00000000-0005-0000-0000-000032090000}"/>
    <cellStyle name="20% - Accent2 4 6 10" xfId="3444" xr:uid="{00000000-0005-0000-0000-000033090000}"/>
    <cellStyle name="20% - Accent2 4 6 2" xfId="3445" xr:uid="{00000000-0005-0000-0000-000034090000}"/>
    <cellStyle name="20% - Accent2 4 6 2 2" xfId="3446" xr:uid="{00000000-0005-0000-0000-000035090000}"/>
    <cellStyle name="20% - Accent2 4 6 2 2 2" xfId="3447" xr:uid="{00000000-0005-0000-0000-000036090000}"/>
    <cellStyle name="20% - Accent2 4 6 2 3" xfId="3448" xr:uid="{00000000-0005-0000-0000-000037090000}"/>
    <cellStyle name="20% - Accent2 4 6 2 3 2" xfId="3449" xr:uid="{00000000-0005-0000-0000-000038090000}"/>
    <cellStyle name="20% - Accent2 4 6 2 4" xfId="3450" xr:uid="{00000000-0005-0000-0000-000039090000}"/>
    <cellStyle name="20% - Accent2 4 6 2 4 2" xfId="3451" xr:uid="{00000000-0005-0000-0000-00003A090000}"/>
    <cellStyle name="20% - Accent2 4 6 2 5" xfId="3452" xr:uid="{00000000-0005-0000-0000-00003B090000}"/>
    <cellStyle name="20% - Accent2 4 6 2 6" xfId="3453" xr:uid="{00000000-0005-0000-0000-00003C090000}"/>
    <cellStyle name="20% - Accent2 4 6 3" xfId="3454" xr:uid="{00000000-0005-0000-0000-00003D090000}"/>
    <cellStyle name="20% - Accent2 4 6 3 2" xfId="3455" xr:uid="{00000000-0005-0000-0000-00003E090000}"/>
    <cellStyle name="20% - Accent2 4 6 3 2 2" xfId="3456" xr:uid="{00000000-0005-0000-0000-00003F090000}"/>
    <cellStyle name="20% - Accent2 4 6 3 3" xfId="3457" xr:uid="{00000000-0005-0000-0000-000040090000}"/>
    <cellStyle name="20% - Accent2 4 6 3 3 2" xfId="3458" xr:uid="{00000000-0005-0000-0000-000041090000}"/>
    <cellStyle name="20% - Accent2 4 6 3 4" xfId="3459" xr:uid="{00000000-0005-0000-0000-000042090000}"/>
    <cellStyle name="20% - Accent2 4 6 3 4 2" xfId="3460" xr:uid="{00000000-0005-0000-0000-000043090000}"/>
    <cellStyle name="20% - Accent2 4 6 3 5" xfId="3461" xr:uid="{00000000-0005-0000-0000-000044090000}"/>
    <cellStyle name="20% - Accent2 4 6 3 6" xfId="3462" xr:uid="{00000000-0005-0000-0000-000045090000}"/>
    <cellStyle name="20% - Accent2 4 6 4" xfId="3463" xr:uid="{00000000-0005-0000-0000-000046090000}"/>
    <cellStyle name="20% - Accent2 4 6 4 2" xfId="3464" xr:uid="{00000000-0005-0000-0000-000047090000}"/>
    <cellStyle name="20% - Accent2 4 6 4 2 2" xfId="3465" xr:uid="{00000000-0005-0000-0000-000048090000}"/>
    <cellStyle name="20% - Accent2 4 6 4 3" xfId="3466" xr:uid="{00000000-0005-0000-0000-000049090000}"/>
    <cellStyle name="20% - Accent2 4 6 4 3 2" xfId="3467" xr:uid="{00000000-0005-0000-0000-00004A090000}"/>
    <cellStyle name="20% - Accent2 4 6 4 4" xfId="3468" xr:uid="{00000000-0005-0000-0000-00004B090000}"/>
    <cellStyle name="20% - Accent2 4 6 4 4 2" xfId="3469" xr:uid="{00000000-0005-0000-0000-00004C090000}"/>
    <cellStyle name="20% - Accent2 4 6 4 5" xfId="3470" xr:uid="{00000000-0005-0000-0000-00004D090000}"/>
    <cellStyle name="20% - Accent2 4 6 4 6" xfId="3471" xr:uid="{00000000-0005-0000-0000-00004E090000}"/>
    <cellStyle name="20% - Accent2 4 6 5" xfId="3472" xr:uid="{00000000-0005-0000-0000-00004F090000}"/>
    <cellStyle name="20% - Accent2 4 6 5 2" xfId="3473" xr:uid="{00000000-0005-0000-0000-000050090000}"/>
    <cellStyle name="20% - Accent2 4 6 6" xfId="3474" xr:uid="{00000000-0005-0000-0000-000051090000}"/>
    <cellStyle name="20% - Accent2 4 6 6 2" xfId="3475" xr:uid="{00000000-0005-0000-0000-000052090000}"/>
    <cellStyle name="20% - Accent2 4 6 7" xfId="3476" xr:uid="{00000000-0005-0000-0000-000053090000}"/>
    <cellStyle name="20% - Accent2 4 6 7 2" xfId="3477" xr:uid="{00000000-0005-0000-0000-000054090000}"/>
    <cellStyle name="20% - Accent2 4 6 8" xfId="3478" xr:uid="{00000000-0005-0000-0000-000055090000}"/>
    <cellStyle name="20% - Accent2 4 6 8 2" xfId="3479" xr:uid="{00000000-0005-0000-0000-000056090000}"/>
    <cellStyle name="20% - Accent2 4 6 9" xfId="3480" xr:uid="{00000000-0005-0000-0000-000057090000}"/>
    <cellStyle name="20% - Accent2 4 7" xfId="3481" xr:uid="{00000000-0005-0000-0000-000058090000}"/>
    <cellStyle name="20% - Accent2 4 7 10" xfId="3482" xr:uid="{00000000-0005-0000-0000-000059090000}"/>
    <cellStyle name="20% - Accent2 4 7 2" xfId="3483" xr:uid="{00000000-0005-0000-0000-00005A090000}"/>
    <cellStyle name="20% - Accent2 4 7 2 2" xfId="3484" xr:uid="{00000000-0005-0000-0000-00005B090000}"/>
    <cellStyle name="20% - Accent2 4 7 2 2 2" xfId="3485" xr:uid="{00000000-0005-0000-0000-00005C090000}"/>
    <cellStyle name="20% - Accent2 4 7 2 3" xfId="3486" xr:uid="{00000000-0005-0000-0000-00005D090000}"/>
    <cellStyle name="20% - Accent2 4 7 2 3 2" xfId="3487" xr:uid="{00000000-0005-0000-0000-00005E090000}"/>
    <cellStyle name="20% - Accent2 4 7 2 4" xfId="3488" xr:uid="{00000000-0005-0000-0000-00005F090000}"/>
    <cellStyle name="20% - Accent2 4 7 2 4 2" xfId="3489" xr:uid="{00000000-0005-0000-0000-000060090000}"/>
    <cellStyle name="20% - Accent2 4 7 2 5" xfId="3490" xr:uid="{00000000-0005-0000-0000-000061090000}"/>
    <cellStyle name="20% - Accent2 4 7 2 6" xfId="3491" xr:uid="{00000000-0005-0000-0000-000062090000}"/>
    <cellStyle name="20% - Accent2 4 7 3" xfId="3492" xr:uid="{00000000-0005-0000-0000-000063090000}"/>
    <cellStyle name="20% - Accent2 4 7 3 2" xfId="3493" xr:uid="{00000000-0005-0000-0000-000064090000}"/>
    <cellStyle name="20% - Accent2 4 7 3 2 2" xfId="3494" xr:uid="{00000000-0005-0000-0000-000065090000}"/>
    <cellStyle name="20% - Accent2 4 7 3 3" xfId="3495" xr:uid="{00000000-0005-0000-0000-000066090000}"/>
    <cellStyle name="20% - Accent2 4 7 3 3 2" xfId="3496" xr:uid="{00000000-0005-0000-0000-000067090000}"/>
    <cellStyle name="20% - Accent2 4 7 3 4" xfId="3497" xr:uid="{00000000-0005-0000-0000-000068090000}"/>
    <cellStyle name="20% - Accent2 4 7 3 4 2" xfId="3498" xr:uid="{00000000-0005-0000-0000-000069090000}"/>
    <cellStyle name="20% - Accent2 4 7 3 5" xfId="3499" xr:uid="{00000000-0005-0000-0000-00006A090000}"/>
    <cellStyle name="20% - Accent2 4 7 3 6" xfId="3500" xr:uid="{00000000-0005-0000-0000-00006B090000}"/>
    <cellStyle name="20% - Accent2 4 7 4" xfId="3501" xr:uid="{00000000-0005-0000-0000-00006C090000}"/>
    <cellStyle name="20% - Accent2 4 7 4 2" xfId="3502" xr:uid="{00000000-0005-0000-0000-00006D090000}"/>
    <cellStyle name="20% - Accent2 4 7 4 2 2" xfId="3503" xr:uid="{00000000-0005-0000-0000-00006E090000}"/>
    <cellStyle name="20% - Accent2 4 7 4 3" xfId="3504" xr:uid="{00000000-0005-0000-0000-00006F090000}"/>
    <cellStyle name="20% - Accent2 4 7 4 3 2" xfId="3505" xr:uid="{00000000-0005-0000-0000-000070090000}"/>
    <cellStyle name="20% - Accent2 4 7 4 4" xfId="3506" xr:uid="{00000000-0005-0000-0000-000071090000}"/>
    <cellStyle name="20% - Accent2 4 7 4 4 2" xfId="3507" xr:uid="{00000000-0005-0000-0000-000072090000}"/>
    <cellStyle name="20% - Accent2 4 7 4 5" xfId="3508" xr:uid="{00000000-0005-0000-0000-000073090000}"/>
    <cellStyle name="20% - Accent2 4 7 4 6" xfId="3509" xr:uid="{00000000-0005-0000-0000-000074090000}"/>
    <cellStyle name="20% - Accent2 4 7 5" xfId="3510" xr:uid="{00000000-0005-0000-0000-000075090000}"/>
    <cellStyle name="20% - Accent2 4 7 5 2" xfId="3511" xr:uid="{00000000-0005-0000-0000-000076090000}"/>
    <cellStyle name="20% - Accent2 4 7 6" xfId="3512" xr:uid="{00000000-0005-0000-0000-000077090000}"/>
    <cellStyle name="20% - Accent2 4 7 6 2" xfId="3513" xr:uid="{00000000-0005-0000-0000-000078090000}"/>
    <cellStyle name="20% - Accent2 4 7 7" xfId="3514" xr:uid="{00000000-0005-0000-0000-000079090000}"/>
    <cellStyle name="20% - Accent2 4 7 7 2" xfId="3515" xr:uid="{00000000-0005-0000-0000-00007A090000}"/>
    <cellStyle name="20% - Accent2 4 7 8" xfId="3516" xr:uid="{00000000-0005-0000-0000-00007B090000}"/>
    <cellStyle name="20% - Accent2 4 7 8 2" xfId="3517" xr:uid="{00000000-0005-0000-0000-00007C090000}"/>
    <cellStyle name="20% - Accent2 4 7 9" xfId="3518" xr:uid="{00000000-0005-0000-0000-00007D090000}"/>
    <cellStyle name="20% - Accent2 4 8" xfId="3519" xr:uid="{00000000-0005-0000-0000-00007E090000}"/>
    <cellStyle name="20% - Accent2 4 8 2" xfId="3520" xr:uid="{00000000-0005-0000-0000-00007F090000}"/>
    <cellStyle name="20% - Accent2 4 8 2 2" xfId="3521" xr:uid="{00000000-0005-0000-0000-000080090000}"/>
    <cellStyle name="20% - Accent2 4 8 3" xfId="3522" xr:uid="{00000000-0005-0000-0000-000081090000}"/>
    <cellStyle name="20% - Accent2 4 8 3 2" xfId="3523" xr:uid="{00000000-0005-0000-0000-000082090000}"/>
    <cellStyle name="20% - Accent2 4 8 4" xfId="3524" xr:uid="{00000000-0005-0000-0000-000083090000}"/>
    <cellStyle name="20% - Accent2 4 8 4 2" xfId="3525" xr:uid="{00000000-0005-0000-0000-000084090000}"/>
    <cellStyle name="20% - Accent2 4 8 5" xfId="3526" xr:uid="{00000000-0005-0000-0000-000085090000}"/>
    <cellStyle name="20% - Accent2 4 8 6" xfId="3527" xr:uid="{00000000-0005-0000-0000-000086090000}"/>
    <cellStyle name="20% - Accent2 4 9" xfId="3528" xr:uid="{00000000-0005-0000-0000-000087090000}"/>
    <cellStyle name="20% - Accent2 4 9 2" xfId="3529" xr:uid="{00000000-0005-0000-0000-000088090000}"/>
    <cellStyle name="20% - Accent2 4 9 2 2" xfId="3530" xr:uid="{00000000-0005-0000-0000-000089090000}"/>
    <cellStyle name="20% - Accent2 4 9 3" xfId="3531" xr:uid="{00000000-0005-0000-0000-00008A090000}"/>
    <cellStyle name="20% - Accent2 4 9 3 2" xfId="3532" xr:uid="{00000000-0005-0000-0000-00008B090000}"/>
    <cellStyle name="20% - Accent2 4 9 4" xfId="3533" xr:uid="{00000000-0005-0000-0000-00008C090000}"/>
    <cellStyle name="20% - Accent2 4 9 4 2" xfId="3534" xr:uid="{00000000-0005-0000-0000-00008D090000}"/>
    <cellStyle name="20% - Accent2 4 9 5" xfId="3535" xr:uid="{00000000-0005-0000-0000-00008E090000}"/>
    <cellStyle name="20% - Accent2 4 9 6" xfId="3536" xr:uid="{00000000-0005-0000-0000-00008F090000}"/>
    <cellStyle name="20% - Accent2 5" xfId="827" xr:uid="{00000000-0005-0000-0000-000090090000}"/>
    <cellStyle name="20% - Accent2 5 10" xfId="3537" xr:uid="{00000000-0005-0000-0000-000091090000}"/>
    <cellStyle name="20% - Accent2 5 10 2" xfId="3538" xr:uid="{00000000-0005-0000-0000-000092090000}"/>
    <cellStyle name="20% - Accent2 5 10 2 2" xfId="3539" xr:uid="{00000000-0005-0000-0000-000093090000}"/>
    <cellStyle name="20% - Accent2 5 10 3" xfId="3540" xr:uid="{00000000-0005-0000-0000-000094090000}"/>
    <cellStyle name="20% - Accent2 5 10 3 2" xfId="3541" xr:uid="{00000000-0005-0000-0000-000095090000}"/>
    <cellStyle name="20% - Accent2 5 10 4" xfId="3542" xr:uid="{00000000-0005-0000-0000-000096090000}"/>
    <cellStyle name="20% - Accent2 5 10 4 2" xfId="3543" xr:uid="{00000000-0005-0000-0000-000097090000}"/>
    <cellStyle name="20% - Accent2 5 10 5" xfId="3544" xr:uid="{00000000-0005-0000-0000-000098090000}"/>
    <cellStyle name="20% - Accent2 5 10 6" xfId="3545" xr:uid="{00000000-0005-0000-0000-000099090000}"/>
    <cellStyle name="20% - Accent2 5 11" xfId="3546" xr:uid="{00000000-0005-0000-0000-00009A090000}"/>
    <cellStyle name="20% - Accent2 5 11 2" xfId="3547" xr:uid="{00000000-0005-0000-0000-00009B090000}"/>
    <cellStyle name="20% - Accent2 5 11 2 2" xfId="3548" xr:uid="{00000000-0005-0000-0000-00009C090000}"/>
    <cellStyle name="20% - Accent2 5 11 3" xfId="3549" xr:uid="{00000000-0005-0000-0000-00009D090000}"/>
    <cellStyle name="20% - Accent2 5 11 3 2" xfId="3550" xr:uid="{00000000-0005-0000-0000-00009E090000}"/>
    <cellStyle name="20% - Accent2 5 11 4" xfId="3551" xr:uid="{00000000-0005-0000-0000-00009F090000}"/>
    <cellStyle name="20% - Accent2 5 11 4 2" xfId="3552" xr:uid="{00000000-0005-0000-0000-0000A0090000}"/>
    <cellStyle name="20% - Accent2 5 11 5" xfId="3553" xr:uid="{00000000-0005-0000-0000-0000A1090000}"/>
    <cellStyle name="20% - Accent2 5 11 6" xfId="3554" xr:uid="{00000000-0005-0000-0000-0000A2090000}"/>
    <cellStyle name="20% - Accent2 5 12" xfId="3555" xr:uid="{00000000-0005-0000-0000-0000A3090000}"/>
    <cellStyle name="20% - Accent2 5 12 2" xfId="3556" xr:uid="{00000000-0005-0000-0000-0000A4090000}"/>
    <cellStyle name="20% - Accent2 5 12 2 2" xfId="3557" xr:uid="{00000000-0005-0000-0000-0000A5090000}"/>
    <cellStyle name="20% - Accent2 5 12 3" xfId="3558" xr:uid="{00000000-0005-0000-0000-0000A6090000}"/>
    <cellStyle name="20% - Accent2 5 12 3 2" xfId="3559" xr:uid="{00000000-0005-0000-0000-0000A7090000}"/>
    <cellStyle name="20% - Accent2 5 12 4" xfId="3560" xr:uid="{00000000-0005-0000-0000-0000A8090000}"/>
    <cellStyle name="20% - Accent2 5 12 4 2" xfId="3561" xr:uid="{00000000-0005-0000-0000-0000A9090000}"/>
    <cellStyle name="20% - Accent2 5 12 5" xfId="3562" xr:uid="{00000000-0005-0000-0000-0000AA090000}"/>
    <cellStyle name="20% - Accent2 5 12 6" xfId="3563" xr:uid="{00000000-0005-0000-0000-0000AB090000}"/>
    <cellStyle name="20% - Accent2 5 13" xfId="3564" xr:uid="{00000000-0005-0000-0000-0000AC090000}"/>
    <cellStyle name="20% - Accent2 5 13 2" xfId="3565" xr:uid="{00000000-0005-0000-0000-0000AD090000}"/>
    <cellStyle name="20% - Accent2 5 13 2 2" xfId="3566" xr:uid="{00000000-0005-0000-0000-0000AE090000}"/>
    <cellStyle name="20% - Accent2 5 13 3" xfId="3567" xr:uid="{00000000-0005-0000-0000-0000AF090000}"/>
    <cellStyle name="20% - Accent2 5 13 3 2" xfId="3568" xr:uid="{00000000-0005-0000-0000-0000B0090000}"/>
    <cellStyle name="20% - Accent2 5 13 4" xfId="3569" xr:uid="{00000000-0005-0000-0000-0000B1090000}"/>
    <cellStyle name="20% - Accent2 5 13 4 2" xfId="3570" xr:uid="{00000000-0005-0000-0000-0000B2090000}"/>
    <cellStyle name="20% - Accent2 5 13 5" xfId="3571" xr:uid="{00000000-0005-0000-0000-0000B3090000}"/>
    <cellStyle name="20% - Accent2 5 13 6" xfId="3572" xr:uid="{00000000-0005-0000-0000-0000B4090000}"/>
    <cellStyle name="20% - Accent2 5 14" xfId="3573" xr:uid="{00000000-0005-0000-0000-0000B5090000}"/>
    <cellStyle name="20% - Accent2 5 14 2" xfId="3574" xr:uid="{00000000-0005-0000-0000-0000B6090000}"/>
    <cellStyle name="20% - Accent2 5 14 2 2" xfId="3575" xr:uid="{00000000-0005-0000-0000-0000B7090000}"/>
    <cellStyle name="20% - Accent2 5 14 3" xfId="3576" xr:uid="{00000000-0005-0000-0000-0000B8090000}"/>
    <cellStyle name="20% - Accent2 5 14 3 2" xfId="3577" xr:uid="{00000000-0005-0000-0000-0000B9090000}"/>
    <cellStyle name="20% - Accent2 5 14 4" xfId="3578" xr:uid="{00000000-0005-0000-0000-0000BA090000}"/>
    <cellStyle name="20% - Accent2 5 14 4 2" xfId="3579" xr:uid="{00000000-0005-0000-0000-0000BB090000}"/>
    <cellStyle name="20% - Accent2 5 14 5" xfId="3580" xr:uid="{00000000-0005-0000-0000-0000BC090000}"/>
    <cellStyle name="20% - Accent2 5 14 6" xfId="3581" xr:uid="{00000000-0005-0000-0000-0000BD090000}"/>
    <cellStyle name="20% - Accent2 5 15" xfId="3582" xr:uid="{00000000-0005-0000-0000-0000BE090000}"/>
    <cellStyle name="20% - Accent2 5 15 2" xfId="3583" xr:uid="{00000000-0005-0000-0000-0000BF090000}"/>
    <cellStyle name="20% - Accent2 5 16" xfId="3584" xr:uid="{00000000-0005-0000-0000-0000C0090000}"/>
    <cellStyle name="20% - Accent2 5 16 2" xfId="3585" xr:uid="{00000000-0005-0000-0000-0000C1090000}"/>
    <cellStyle name="20% - Accent2 5 17" xfId="3586" xr:uid="{00000000-0005-0000-0000-0000C2090000}"/>
    <cellStyle name="20% - Accent2 5 17 2" xfId="3587" xr:uid="{00000000-0005-0000-0000-0000C3090000}"/>
    <cellStyle name="20% - Accent2 5 18" xfId="3588" xr:uid="{00000000-0005-0000-0000-0000C4090000}"/>
    <cellStyle name="20% - Accent2 5 18 2" xfId="3589" xr:uid="{00000000-0005-0000-0000-0000C5090000}"/>
    <cellStyle name="20% - Accent2 5 19" xfId="3590" xr:uid="{00000000-0005-0000-0000-0000C6090000}"/>
    <cellStyle name="20% - Accent2 5 2" xfId="3591" xr:uid="{00000000-0005-0000-0000-0000C7090000}"/>
    <cellStyle name="20% - Accent2 5 2 10" xfId="3592" xr:uid="{00000000-0005-0000-0000-0000C8090000}"/>
    <cellStyle name="20% - Accent2 5 2 11" xfId="3593" xr:uid="{00000000-0005-0000-0000-0000C9090000}"/>
    <cellStyle name="20% - Accent2 5 2 2" xfId="3594" xr:uid="{00000000-0005-0000-0000-0000CA090000}"/>
    <cellStyle name="20% - Accent2 5 2 2 10" xfId="3595" xr:uid="{00000000-0005-0000-0000-0000CB090000}"/>
    <cellStyle name="20% - Accent2 5 2 2 2" xfId="3596" xr:uid="{00000000-0005-0000-0000-0000CC090000}"/>
    <cellStyle name="20% - Accent2 5 2 2 2 2" xfId="3597" xr:uid="{00000000-0005-0000-0000-0000CD090000}"/>
    <cellStyle name="20% - Accent2 5 2 2 2 2 2" xfId="3598" xr:uid="{00000000-0005-0000-0000-0000CE090000}"/>
    <cellStyle name="20% - Accent2 5 2 2 2 3" xfId="3599" xr:uid="{00000000-0005-0000-0000-0000CF090000}"/>
    <cellStyle name="20% - Accent2 5 2 2 2 3 2" xfId="3600" xr:uid="{00000000-0005-0000-0000-0000D0090000}"/>
    <cellStyle name="20% - Accent2 5 2 2 2 4" xfId="3601" xr:uid="{00000000-0005-0000-0000-0000D1090000}"/>
    <cellStyle name="20% - Accent2 5 2 2 2 4 2" xfId="3602" xr:uid="{00000000-0005-0000-0000-0000D2090000}"/>
    <cellStyle name="20% - Accent2 5 2 2 2 5" xfId="3603" xr:uid="{00000000-0005-0000-0000-0000D3090000}"/>
    <cellStyle name="20% - Accent2 5 2 2 2 6" xfId="3604" xr:uid="{00000000-0005-0000-0000-0000D4090000}"/>
    <cellStyle name="20% - Accent2 5 2 2 3" xfId="3605" xr:uid="{00000000-0005-0000-0000-0000D5090000}"/>
    <cellStyle name="20% - Accent2 5 2 2 3 2" xfId="3606" xr:uid="{00000000-0005-0000-0000-0000D6090000}"/>
    <cellStyle name="20% - Accent2 5 2 2 3 2 2" xfId="3607" xr:uid="{00000000-0005-0000-0000-0000D7090000}"/>
    <cellStyle name="20% - Accent2 5 2 2 3 3" xfId="3608" xr:uid="{00000000-0005-0000-0000-0000D8090000}"/>
    <cellStyle name="20% - Accent2 5 2 2 3 3 2" xfId="3609" xr:uid="{00000000-0005-0000-0000-0000D9090000}"/>
    <cellStyle name="20% - Accent2 5 2 2 3 4" xfId="3610" xr:uid="{00000000-0005-0000-0000-0000DA090000}"/>
    <cellStyle name="20% - Accent2 5 2 2 3 4 2" xfId="3611" xr:uid="{00000000-0005-0000-0000-0000DB090000}"/>
    <cellStyle name="20% - Accent2 5 2 2 3 5" xfId="3612" xr:uid="{00000000-0005-0000-0000-0000DC090000}"/>
    <cellStyle name="20% - Accent2 5 2 2 3 6" xfId="3613" xr:uid="{00000000-0005-0000-0000-0000DD090000}"/>
    <cellStyle name="20% - Accent2 5 2 2 4" xfId="3614" xr:uid="{00000000-0005-0000-0000-0000DE090000}"/>
    <cellStyle name="20% - Accent2 5 2 2 4 2" xfId="3615" xr:uid="{00000000-0005-0000-0000-0000DF090000}"/>
    <cellStyle name="20% - Accent2 5 2 2 4 2 2" xfId="3616" xr:uid="{00000000-0005-0000-0000-0000E0090000}"/>
    <cellStyle name="20% - Accent2 5 2 2 4 3" xfId="3617" xr:uid="{00000000-0005-0000-0000-0000E1090000}"/>
    <cellStyle name="20% - Accent2 5 2 2 4 3 2" xfId="3618" xr:uid="{00000000-0005-0000-0000-0000E2090000}"/>
    <cellStyle name="20% - Accent2 5 2 2 4 4" xfId="3619" xr:uid="{00000000-0005-0000-0000-0000E3090000}"/>
    <cellStyle name="20% - Accent2 5 2 2 4 4 2" xfId="3620" xr:uid="{00000000-0005-0000-0000-0000E4090000}"/>
    <cellStyle name="20% - Accent2 5 2 2 4 5" xfId="3621" xr:uid="{00000000-0005-0000-0000-0000E5090000}"/>
    <cellStyle name="20% - Accent2 5 2 2 4 6" xfId="3622" xr:uid="{00000000-0005-0000-0000-0000E6090000}"/>
    <cellStyle name="20% - Accent2 5 2 2 5" xfId="3623" xr:uid="{00000000-0005-0000-0000-0000E7090000}"/>
    <cellStyle name="20% - Accent2 5 2 2 5 2" xfId="3624" xr:uid="{00000000-0005-0000-0000-0000E8090000}"/>
    <cellStyle name="20% - Accent2 5 2 2 6" xfId="3625" xr:uid="{00000000-0005-0000-0000-0000E9090000}"/>
    <cellStyle name="20% - Accent2 5 2 2 6 2" xfId="3626" xr:uid="{00000000-0005-0000-0000-0000EA090000}"/>
    <cellStyle name="20% - Accent2 5 2 2 7" xfId="3627" xr:uid="{00000000-0005-0000-0000-0000EB090000}"/>
    <cellStyle name="20% - Accent2 5 2 2 7 2" xfId="3628" xr:uid="{00000000-0005-0000-0000-0000EC090000}"/>
    <cellStyle name="20% - Accent2 5 2 2 8" xfId="3629" xr:uid="{00000000-0005-0000-0000-0000ED090000}"/>
    <cellStyle name="20% - Accent2 5 2 2 8 2" xfId="3630" xr:uid="{00000000-0005-0000-0000-0000EE090000}"/>
    <cellStyle name="20% - Accent2 5 2 2 9" xfId="3631" xr:uid="{00000000-0005-0000-0000-0000EF090000}"/>
    <cellStyle name="20% - Accent2 5 2 3" xfId="3632" xr:uid="{00000000-0005-0000-0000-0000F0090000}"/>
    <cellStyle name="20% - Accent2 5 2 3 2" xfId="3633" xr:uid="{00000000-0005-0000-0000-0000F1090000}"/>
    <cellStyle name="20% - Accent2 5 2 3 2 2" xfId="3634" xr:uid="{00000000-0005-0000-0000-0000F2090000}"/>
    <cellStyle name="20% - Accent2 5 2 3 3" xfId="3635" xr:uid="{00000000-0005-0000-0000-0000F3090000}"/>
    <cellStyle name="20% - Accent2 5 2 3 3 2" xfId="3636" xr:uid="{00000000-0005-0000-0000-0000F4090000}"/>
    <cellStyle name="20% - Accent2 5 2 3 4" xfId="3637" xr:uid="{00000000-0005-0000-0000-0000F5090000}"/>
    <cellStyle name="20% - Accent2 5 2 3 4 2" xfId="3638" xr:uid="{00000000-0005-0000-0000-0000F6090000}"/>
    <cellStyle name="20% - Accent2 5 2 3 5" xfId="3639" xr:uid="{00000000-0005-0000-0000-0000F7090000}"/>
    <cellStyle name="20% - Accent2 5 2 3 6" xfId="3640" xr:uid="{00000000-0005-0000-0000-0000F8090000}"/>
    <cellStyle name="20% - Accent2 5 2 4" xfId="3641" xr:uid="{00000000-0005-0000-0000-0000F9090000}"/>
    <cellStyle name="20% - Accent2 5 2 4 2" xfId="3642" xr:uid="{00000000-0005-0000-0000-0000FA090000}"/>
    <cellStyle name="20% - Accent2 5 2 4 2 2" xfId="3643" xr:uid="{00000000-0005-0000-0000-0000FB090000}"/>
    <cellStyle name="20% - Accent2 5 2 4 3" xfId="3644" xr:uid="{00000000-0005-0000-0000-0000FC090000}"/>
    <cellStyle name="20% - Accent2 5 2 4 3 2" xfId="3645" xr:uid="{00000000-0005-0000-0000-0000FD090000}"/>
    <cellStyle name="20% - Accent2 5 2 4 4" xfId="3646" xr:uid="{00000000-0005-0000-0000-0000FE090000}"/>
    <cellStyle name="20% - Accent2 5 2 4 4 2" xfId="3647" xr:uid="{00000000-0005-0000-0000-0000FF090000}"/>
    <cellStyle name="20% - Accent2 5 2 4 5" xfId="3648" xr:uid="{00000000-0005-0000-0000-0000000A0000}"/>
    <cellStyle name="20% - Accent2 5 2 4 6" xfId="3649" xr:uid="{00000000-0005-0000-0000-0000010A0000}"/>
    <cellStyle name="20% - Accent2 5 2 5" xfId="3650" xr:uid="{00000000-0005-0000-0000-0000020A0000}"/>
    <cellStyle name="20% - Accent2 5 2 5 2" xfId="3651" xr:uid="{00000000-0005-0000-0000-0000030A0000}"/>
    <cellStyle name="20% - Accent2 5 2 5 2 2" xfId="3652" xr:uid="{00000000-0005-0000-0000-0000040A0000}"/>
    <cellStyle name="20% - Accent2 5 2 5 3" xfId="3653" xr:uid="{00000000-0005-0000-0000-0000050A0000}"/>
    <cellStyle name="20% - Accent2 5 2 5 3 2" xfId="3654" xr:uid="{00000000-0005-0000-0000-0000060A0000}"/>
    <cellStyle name="20% - Accent2 5 2 5 4" xfId="3655" xr:uid="{00000000-0005-0000-0000-0000070A0000}"/>
    <cellStyle name="20% - Accent2 5 2 5 4 2" xfId="3656" xr:uid="{00000000-0005-0000-0000-0000080A0000}"/>
    <cellStyle name="20% - Accent2 5 2 5 5" xfId="3657" xr:uid="{00000000-0005-0000-0000-0000090A0000}"/>
    <cellStyle name="20% - Accent2 5 2 5 6" xfId="3658" xr:uid="{00000000-0005-0000-0000-00000A0A0000}"/>
    <cellStyle name="20% - Accent2 5 2 6" xfId="3659" xr:uid="{00000000-0005-0000-0000-00000B0A0000}"/>
    <cellStyle name="20% - Accent2 5 2 6 2" xfId="3660" xr:uid="{00000000-0005-0000-0000-00000C0A0000}"/>
    <cellStyle name="20% - Accent2 5 2 7" xfId="3661" xr:uid="{00000000-0005-0000-0000-00000D0A0000}"/>
    <cellStyle name="20% - Accent2 5 2 7 2" xfId="3662" xr:uid="{00000000-0005-0000-0000-00000E0A0000}"/>
    <cellStyle name="20% - Accent2 5 2 8" xfId="3663" xr:uid="{00000000-0005-0000-0000-00000F0A0000}"/>
    <cellStyle name="20% - Accent2 5 2 8 2" xfId="3664" xr:uid="{00000000-0005-0000-0000-0000100A0000}"/>
    <cellStyle name="20% - Accent2 5 2 9" xfId="3665" xr:uid="{00000000-0005-0000-0000-0000110A0000}"/>
    <cellStyle name="20% - Accent2 5 2 9 2" xfId="3666" xr:uid="{00000000-0005-0000-0000-0000120A0000}"/>
    <cellStyle name="20% - Accent2 5 20" xfId="3667" xr:uid="{00000000-0005-0000-0000-0000130A0000}"/>
    <cellStyle name="20% - Accent2 5 3" xfId="3668" xr:uid="{00000000-0005-0000-0000-0000140A0000}"/>
    <cellStyle name="20% - Accent2 5 3 10" xfId="3669" xr:uid="{00000000-0005-0000-0000-0000150A0000}"/>
    <cellStyle name="20% - Accent2 5 3 2" xfId="3670" xr:uid="{00000000-0005-0000-0000-0000160A0000}"/>
    <cellStyle name="20% - Accent2 5 3 2 2" xfId="3671" xr:uid="{00000000-0005-0000-0000-0000170A0000}"/>
    <cellStyle name="20% - Accent2 5 3 2 2 2" xfId="3672" xr:uid="{00000000-0005-0000-0000-0000180A0000}"/>
    <cellStyle name="20% - Accent2 5 3 2 3" xfId="3673" xr:uid="{00000000-0005-0000-0000-0000190A0000}"/>
    <cellStyle name="20% - Accent2 5 3 2 3 2" xfId="3674" xr:uid="{00000000-0005-0000-0000-00001A0A0000}"/>
    <cellStyle name="20% - Accent2 5 3 2 4" xfId="3675" xr:uid="{00000000-0005-0000-0000-00001B0A0000}"/>
    <cellStyle name="20% - Accent2 5 3 2 4 2" xfId="3676" xr:uid="{00000000-0005-0000-0000-00001C0A0000}"/>
    <cellStyle name="20% - Accent2 5 3 2 5" xfId="3677" xr:uid="{00000000-0005-0000-0000-00001D0A0000}"/>
    <cellStyle name="20% - Accent2 5 3 2 6" xfId="3678" xr:uid="{00000000-0005-0000-0000-00001E0A0000}"/>
    <cellStyle name="20% - Accent2 5 3 3" xfId="3679" xr:uid="{00000000-0005-0000-0000-00001F0A0000}"/>
    <cellStyle name="20% - Accent2 5 3 3 2" xfId="3680" xr:uid="{00000000-0005-0000-0000-0000200A0000}"/>
    <cellStyle name="20% - Accent2 5 3 3 2 2" xfId="3681" xr:uid="{00000000-0005-0000-0000-0000210A0000}"/>
    <cellStyle name="20% - Accent2 5 3 3 3" xfId="3682" xr:uid="{00000000-0005-0000-0000-0000220A0000}"/>
    <cellStyle name="20% - Accent2 5 3 3 3 2" xfId="3683" xr:uid="{00000000-0005-0000-0000-0000230A0000}"/>
    <cellStyle name="20% - Accent2 5 3 3 4" xfId="3684" xr:uid="{00000000-0005-0000-0000-0000240A0000}"/>
    <cellStyle name="20% - Accent2 5 3 3 4 2" xfId="3685" xr:uid="{00000000-0005-0000-0000-0000250A0000}"/>
    <cellStyle name="20% - Accent2 5 3 3 5" xfId="3686" xr:uid="{00000000-0005-0000-0000-0000260A0000}"/>
    <cellStyle name="20% - Accent2 5 3 3 6" xfId="3687" xr:uid="{00000000-0005-0000-0000-0000270A0000}"/>
    <cellStyle name="20% - Accent2 5 3 4" xfId="3688" xr:uid="{00000000-0005-0000-0000-0000280A0000}"/>
    <cellStyle name="20% - Accent2 5 3 4 2" xfId="3689" xr:uid="{00000000-0005-0000-0000-0000290A0000}"/>
    <cellStyle name="20% - Accent2 5 3 4 2 2" xfId="3690" xr:uid="{00000000-0005-0000-0000-00002A0A0000}"/>
    <cellStyle name="20% - Accent2 5 3 4 3" xfId="3691" xr:uid="{00000000-0005-0000-0000-00002B0A0000}"/>
    <cellStyle name="20% - Accent2 5 3 4 3 2" xfId="3692" xr:uid="{00000000-0005-0000-0000-00002C0A0000}"/>
    <cellStyle name="20% - Accent2 5 3 4 4" xfId="3693" xr:uid="{00000000-0005-0000-0000-00002D0A0000}"/>
    <cellStyle name="20% - Accent2 5 3 4 4 2" xfId="3694" xr:uid="{00000000-0005-0000-0000-00002E0A0000}"/>
    <cellStyle name="20% - Accent2 5 3 4 5" xfId="3695" xr:uid="{00000000-0005-0000-0000-00002F0A0000}"/>
    <cellStyle name="20% - Accent2 5 3 4 6" xfId="3696" xr:uid="{00000000-0005-0000-0000-0000300A0000}"/>
    <cellStyle name="20% - Accent2 5 3 5" xfId="3697" xr:uid="{00000000-0005-0000-0000-0000310A0000}"/>
    <cellStyle name="20% - Accent2 5 3 5 2" xfId="3698" xr:uid="{00000000-0005-0000-0000-0000320A0000}"/>
    <cellStyle name="20% - Accent2 5 3 6" xfId="3699" xr:uid="{00000000-0005-0000-0000-0000330A0000}"/>
    <cellStyle name="20% - Accent2 5 3 6 2" xfId="3700" xr:uid="{00000000-0005-0000-0000-0000340A0000}"/>
    <cellStyle name="20% - Accent2 5 3 7" xfId="3701" xr:uid="{00000000-0005-0000-0000-0000350A0000}"/>
    <cellStyle name="20% - Accent2 5 3 7 2" xfId="3702" xr:uid="{00000000-0005-0000-0000-0000360A0000}"/>
    <cellStyle name="20% - Accent2 5 3 8" xfId="3703" xr:uid="{00000000-0005-0000-0000-0000370A0000}"/>
    <cellStyle name="20% - Accent2 5 3 8 2" xfId="3704" xr:uid="{00000000-0005-0000-0000-0000380A0000}"/>
    <cellStyle name="20% - Accent2 5 3 9" xfId="3705" xr:uid="{00000000-0005-0000-0000-0000390A0000}"/>
    <cellStyle name="20% - Accent2 5 4" xfId="3706" xr:uid="{00000000-0005-0000-0000-00003A0A0000}"/>
    <cellStyle name="20% - Accent2 5 4 10" xfId="3707" xr:uid="{00000000-0005-0000-0000-00003B0A0000}"/>
    <cellStyle name="20% - Accent2 5 4 2" xfId="3708" xr:uid="{00000000-0005-0000-0000-00003C0A0000}"/>
    <cellStyle name="20% - Accent2 5 4 2 2" xfId="3709" xr:uid="{00000000-0005-0000-0000-00003D0A0000}"/>
    <cellStyle name="20% - Accent2 5 4 2 2 2" xfId="3710" xr:uid="{00000000-0005-0000-0000-00003E0A0000}"/>
    <cellStyle name="20% - Accent2 5 4 2 3" xfId="3711" xr:uid="{00000000-0005-0000-0000-00003F0A0000}"/>
    <cellStyle name="20% - Accent2 5 4 2 3 2" xfId="3712" xr:uid="{00000000-0005-0000-0000-0000400A0000}"/>
    <cellStyle name="20% - Accent2 5 4 2 4" xfId="3713" xr:uid="{00000000-0005-0000-0000-0000410A0000}"/>
    <cellStyle name="20% - Accent2 5 4 2 4 2" xfId="3714" xr:uid="{00000000-0005-0000-0000-0000420A0000}"/>
    <cellStyle name="20% - Accent2 5 4 2 5" xfId="3715" xr:uid="{00000000-0005-0000-0000-0000430A0000}"/>
    <cellStyle name="20% - Accent2 5 4 2 6" xfId="3716" xr:uid="{00000000-0005-0000-0000-0000440A0000}"/>
    <cellStyle name="20% - Accent2 5 4 3" xfId="3717" xr:uid="{00000000-0005-0000-0000-0000450A0000}"/>
    <cellStyle name="20% - Accent2 5 4 3 2" xfId="3718" xr:uid="{00000000-0005-0000-0000-0000460A0000}"/>
    <cellStyle name="20% - Accent2 5 4 3 2 2" xfId="3719" xr:uid="{00000000-0005-0000-0000-0000470A0000}"/>
    <cellStyle name="20% - Accent2 5 4 3 3" xfId="3720" xr:uid="{00000000-0005-0000-0000-0000480A0000}"/>
    <cellStyle name="20% - Accent2 5 4 3 3 2" xfId="3721" xr:uid="{00000000-0005-0000-0000-0000490A0000}"/>
    <cellStyle name="20% - Accent2 5 4 3 4" xfId="3722" xr:uid="{00000000-0005-0000-0000-00004A0A0000}"/>
    <cellStyle name="20% - Accent2 5 4 3 4 2" xfId="3723" xr:uid="{00000000-0005-0000-0000-00004B0A0000}"/>
    <cellStyle name="20% - Accent2 5 4 3 5" xfId="3724" xr:uid="{00000000-0005-0000-0000-00004C0A0000}"/>
    <cellStyle name="20% - Accent2 5 4 3 6" xfId="3725" xr:uid="{00000000-0005-0000-0000-00004D0A0000}"/>
    <cellStyle name="20% - Accent2 5 4 4" xfId="3726" xr:uid="{00000000-0005-0000-0000-00004E0A0000}"/>
    <cellStyle name="20% - Accent2 5 4 4 2" xfId="3727" xr:uid="{00000000-0005-0000-0000-00004F0A0000}"/>
    <cellStyle name="20% - Accent2 5 4 4 2 2" xfId="3728" xr:uid="{00000000-0005-0000-0000-0000500A0000}"/>
    <cellStyle name="20% - Accent2 5 4 4 3" xfId="3729" xr:uid="{00000000-0005-0000-0000-0000510A0000}"/>
    <cellStyle name="20% - Accent2 5 4 4 3 2" xfId="3730" xr:uid="{00000000-0005-0000-0000-0000520A0000}"/>
    <cellStyle name="20% - Accent2 5 4 4 4" xfId="3731" xr:uid="{00000000-0005-0000-0000-0000530A0000}"/>
    <cellStyle name="20% - Accent2 5 4 4 4 2" xfId="3732" xr:uid="{00000000-0005-0000-0000-0000540A0000}"/>
    <cellStyle name="20% - Accent2 5 4 4 5" xfId="3733" xr:uid="{00000000-0005-0000-0000-0000550A0000}"/>
    <cellStyle name="20% - Accent2 5 4 4 6" xfId="3734" xr:uid="{00000000-0005-0000-0000-0000560A0000}"/>
    <cellStyle name="20% - Accent2 5 4 5" xfId="3735" xr:uid="{00000000-0005-0000-0000-0000570A0000}"/>
    <cellStyle name="20% - Accent2 5 4 5 2" xfId="3736" xr:uid="{00000000-0005-0000-0000-0000580A0000}"/>
    <cellStyle name="20% - Accent2 5 4 6" xfId="3737" xr:uid="{00000000-0005-0000-0000-0000590A0000}"/>
    <cellStyle name="20% - Accent2 5 4 6 2" xfId="3738" xr:uid="{00000000-0005-0000-0000-00005A0A0000}"/>
    <cellStyle name="20% - Accent2 5 4 7" xfId="3739" xr:uid="{00000000-0005-0000-0000-00005B0A0000}"/>
    <cellStyle name="20% - Accent2 5 4 7 2" xfId="3740" xr:uid="{00000000-0005-0000-0000-00005C0A0000}"/>
    <cellStyle name="20% - Accent2 5 4 8" xfId="3741" xr:uid="{00000000-0005-0000-0000-00005D0A0000}"/>
    <cellStyle name="20% - Accent2 5 4 8 2" xfId="3742" xr:uid="{00000000-0005-0000-0000-00005E0A0000}"/>
    <cellStyle name="20% - Accent2 5 4 9" xfId="3743" xr:uid="{00000000-0005-0000-0000-00005F0A0000}"/>
    <cellStyle name="20% - Accent2 5 5" xfId="3744" xr:uid="{00000000-0005-0000-0000-0000600A0000}"/>
    <cellStyle name="20% - Accent2 5 5 10" xfId="3745" xr:uid="{00000000-0005-0000-0000-0000610A0000}"/>
    <cellStyle name="20% - Accent2 5 5 2" xfId="3746" xr:uid="{00000000-0005-0000-0000-0000620A0000}"/>
    <cellStyle name="20% - Accent2 5 5 2 2" xfId="3747" xr:uid="{00000000-0005-0000-0000-0000630A0000}"/>
    <cellStyle name="20% - Accent2 5 5 2 2 2" xfId="3748" xr:uid="{00000000-0005-0000-0000-0000640A0000}"/>
    <cellStyle name="20% - Accent2 5 5 2 3" xfId="3749" xr:uid="{00000000-0005-0000-0000-0000650A0000}"/>
    <cellStyle name="20% - Accent2 5 5 2 3 2" xfId="3750" xr:uid="{00000000-0005-0000-0000-0000660A0000}"/>
    <cellStyle name="20% - Accent2 5 5 2 4" xfId="3751" xr:uid="{00000000-0005-0000-0000-0000670A0000}"/>
    <cellStyle name="20% - Accent2 5 5 2 4 2" xfId="3752" xr:uid="{00000000-0005-0000-0000-0000680A0000}"/>
    <cellStyle name="20% - Accent2 5 5 2 5" xfId="3753" xr:uid="{00000000-0005-0000-0000-0000690A0000}"/>
    <cellStyle name="20% - Accent2 5 5 2 6" xfId="3754" xr:uid="{00000000-0005-0000-0000-00006A0A0000}"/>
    <cellStyle name="20% - Accent2 5 5 3" xfId="3755" xr:uid="{00000000-0005-0000-0000-00006B0A0000}"/>
    <cellStyle name="20% - Accent2 5 5 3 2" xfId="3756" xr:uid="{00000000-0005-0000-0000-00006C0A0000}"/>
    <cellStyle name="20% - Accent2 5 5 3 2 2" xfId="3757" xr:uid="{00000000-0005-0000-0000-00006D0A0000}"/>
    <cellStyle name="20% - Accent2 5 5 3 3" xfId="3758" xr:uid="{00000000-0005-0000-0000-00006E0A0000}"/>
    <cellStyle name="20% - Accent2 5 5 3 3 2" xfId="3759" xr:uid="{00000000-0005-0000-0000-00006F0A0000}"/>
    <cellStyle name="20% - Accent2 5 5 3 4" xfId="3760" xr:uid="{00000000-0005-0000-0000-0000700A0000}"/>
    <cellStyle name="20% - Accent2 5 5 3 4 2" xfId="3761" xr:uid="{00000000-0005-0000-0000-0000710A0000}"/>
    <cellStyle name="20% - Accent2 5 5 3 5" xfId="3762" xr:uid="{00000000-0005-0000-0000-0000720A0000}"/>
    <cellStyle name="20% - Accent2 5 5 3 6" xfId="3763" xr:uid="{00000000-0005-0000-0000-0000730A0000}"/>
    <cellStyle name="20% - Accent2 5 5 4" xfId="3764" xr:uid="{00000000-0005-0000-0000-0000740A0000}"/>
    <cellStyle name="20% - Accent2 5 5 4 2" xfId="3765" xr:uid="{00000000-0005-0000-0000-0000750A0000}"/>
    <cellStyle name="20% - Accent2 5 5 4 2 2" xfId="3766" xr:uid="{00000000-0005-0000-0000-0000760A0000}"/>
    <cellStyle name="20% - Accent2 5 5 4 3" xfId="3767" xr:uid="{00000000-0005-0000-0000-0000770A0000}"/>
    <cellStyle name="20% - Accent2 5 5 4 3 2" xfId="3768" xr:uid="{00000000-0005-0000-0000-0000780A0000}"/>
    <cellStyle name="20% - Accent2 5 5 4 4" xfId="3769" xr:uid="{00000000-0005-0000-0000-0000790A0000}"/>
    <cellStyle name="20% - Accent2 5 5 4 4 2" xfId="3770" xr:uid="{00000000-0005-0000-0000-00007A0A0000}"/>
    <cellStyle name="20% - Accent2 5 5 4 5" xfId="3771" xr:uid="{00000000-0005-0000-0000-00007B0A0000}"/>
    <cellStyle name="20% - Accent2 5 5 4 6" xfId="3772" xr:uid="{00000000-0005-0000-0000-00007C0A0000}"/>
    <cellStyle name="20% - Accent2 5 5 5" xfId="3773" xr:uid="{00000000-0005-0000-0000-00007D0A0000}"/>
    <cellStyle name="20% - Accent2 5 5 5 2" xfId="3774" xr:uid="{00000000-0005-0000-0000-00007E0A0000}"/>
    <cellStyle name="20% - Accent2 5 5 6" xfId="3775" xr:uid="{00000000-0005-0000-0000-00007F0A0000}"/>
    <cellStyle name="20% - Accent2 5 5 6 2" xfId="3776" xr:uid="{00000000-0005-0000-0000-0000800A0000}"/>
    <cellStyle name="20% - Accent2 5 5 7" xfId="3777" xr:uid="{00000000-0005-0000-0000-0000810A0000}"/>
    <cellStyle name="20% - Accent2 5 5 7 2" xfId="3778" xr:uid="{00000000-0005-0000-0000-0000820A0000}"/>
    <cellStyle name="20% - Accent2 5 5 8" xfId="3779" xr:uid="{00000000-0005-0000-0000-0000830A0000}"/>
    <cellStyle name="20% - Accent2 5 5 8 2" xfId="3780" xr:uid="{00000000-0005-0000-0000-0000840A0000}"/>
    <cellStyle name="20% - Accent2 5 5 9" xfId="3781" xr:uid="{00000000-0005-0000-0000-0000850A0000}"/>
    <cellStyle name="20% - Accent2 5 6" xfId="3782" xr:uid="{00000000-0005-0000-0000-0000860A0000}"/>
    <cellStyle name="20% - Accent2 5 6 10" xfId="3783" xr:uid="{00000000-0005-0000-0000-0000870A0000}"/>
    <cellStyle name="20% - Accent2 5 6 2" xfId="3784" xr:uid="{00000000-0005-0000-0000-0000880A0000}"/>
    <cellStyle name="20% - Accent2 5 6 2 2" xfId="3785" xr:uid="{00000000-0005-0000-0000-0000890A0000}"/>
    <cellStyle name="20% - Accent2 5 6 2 2 2" xfId="3786" xr:uid="{00000000-0005-0000-0000-00008A0A0000}"/>
    <cellStyle name="20% - Accent2 5 6 2 3" xfId="3787" xr:uid="{00000000-0005-0000-0000-00008B0A0000}"/>
    <cellStyle name="20% - Accent2 5 6 2 3 2" xfId="3788" xr:uid="{00000000-0005-0000-0000-00008C0A0000}"/>
    <cellStyle name="20% - Accent2 5 6 2 4" xfId="3789" xr:uid="{00000000-0005-0000-0000-00008D0A0000}"/>
    <cellStyle name="20% - Accent2 5 6 2 4 2" xfId="3790" xr:uid="{00000000-0005-0000-0000-00008E0A0000}"/>
    <cellStyle name="20% - Accent2 5 6 2 5" xfId="3791" xr:uid="{00000000-0005-0000-0000-00008F0A0000}"/>
    <cellStyle name="20% - Accent2 5 6 2 6" xfId="3792" xr:uid="{00000000-0005-0000-0000-0000900A0000}"/>
    <cellStyle name="20% - Accent2 5 6 3" xfId="3793" xr:uid="{00000000-0005-0000-0000-0000910A0000}"/>
    <cellStyle name="20% - Accent2 5 6 3 2" xfId="3794" xr:uid="{00000000-0005-0000-0000-0000920A0000}"/>
    <cellStyle name="20% - Accent2 5 6 3 2 2" xfId="3795" xr:uid="{00000000-0005-0000-0000-0000930A0000}"/>
    <cellStyle name="20% - Accent2 5 6 3 3" xfId="3796" xr:uid="{00000000-0005-0000-0000-0000940A0000}"/>
    <cellStyle name="20% - Accent2 5 6 3 3 2" xfId="3797" xr:uid="{00000000-0005-0000-0000-0000950A0000}"/>
    <cellStyle name="20% - Accent2 5 6 3 4" xfId="3798" xr:uid="{00000000-0005-0000-0000-0000960A0000}"/>
    <cellStyle name="20% - Accent2 5 6 3 4 2" xfId="3799" xr:uid="{00000000-0005-0000-0000-0000970A0000}"/>
    <cellStyle name="20% - Accent2 5 6 3 5" xfId="3800" xr:uid="{00000000-0005-0000-0000-0000980A0000}"/>
    <cellStyle name="20% - Accent2 5 6 3 6" xfId="3801" xr:uid="{00000000-0005-0000-0000-0000990A0000}"/>
    <cellStyle name="20% - Accent2 5 6 4" xfId="3802" xr:uid="{00000000-0005-0000-0000-00009A0A0000}"/>
    <cellStyle name="20% - Accent2 5 6 4 2" xfId="3803" xr:uid="{00000000-0005-0000-0000-00009B0A0000}"/>
    <cellStyle name="20% - Accent2 5 6 4 2 2" xfId="3804" xr:uid="{00000000-0005-0000-0000-00009C0A0000}"/>
    <cellStyle name="20% - Accent2 5 6 4 3" xfId="3805" xr:uid="{00000000-0005-0000-0000-00009D0A0000}"/>
    <cellStyle name="20% - Accent2 5 6 4 3 2" xfId="3806" xr:uid="{00000000-0005-0000-0000-00009E0A0000}"/>
    <cellStyle name="20% - Accent2 5 6 4 4" xfId="3807" xr:uid="{00000000-0005-0000-0000-00009F0A0000}"/>
    <cellStyle name="20% - Accent2 5 6 4 4 2" xfId="3808" xr:uid="{00000000-0005-0000-0000-0000A00A0000}"/>
    <cellStyle name="20% - Accent2 5 6 4 5" xfId="3809" xr:uid="{00000000-0005-0000-0000-0000A10A0000}"/>
    <cellStyle name="20% - Accent2 5 6 4 6" xfId="3810" xr:uid="{00000000-0005-0000-0000-0000A20A0000}"/>
    <cellStyle name="20% - Accent2 5 6 5" xfId="3811" xr:uid="{00000000-0005-0000-0000-0000A30A0000}"/>
    <cellStyle name="20% - Accent2 5 6 5 2" xfId="3812" xr:uid="{00000000-0005-0000-0000-0000A40A0000}"/>
    <cellStyle name="20% - Accent2 5 6 6" xfId="3813" xr:uid="{00000000-0005-0000-0000-0000A50A0000}"/>
    <cellStyle name="20% - Accent2 5 6 6 2" xfId="3814" xr:uid="{00000000-0005-0000-0000-0000A60A0000}"/>
    <cellStyle name="20% - Accent2 5 6 7" xfId="3815" xr:uid="{00000000-0005-0000-0000-0000A70A0000}"/>
    <cellStyle name="20% - Accent2 5 6 7 2" xfId="3816" xr:uid="{00000000-0005-0000-0000-0000A80A0000}"/>
    <cellStyle name="20% - Accent2 5 6 8" xfId="3817" xr:uid="{00000000-0005-0000-0000-0000A90A0000}"/>
    <cellStyle name="20% - Accent2 5 6 8 2" xfId="3818" xr:uid="{00000000-0005-0000-0000-0000AA0A0000}"/>
    <cellStyle name="20% - Accent2 5 6 9" xfId="3819" xr:uid="{00000000-0005-0000-0000-0000AB0A0000}"/>
    <cellStyle name="20% - Accent2 5 7" xfId="3820" xr:uid="{00000000-0005-0000-0000-0000AC0A0000}"/>
    <cellStyle name="20% - Accent2 5 7 10" xfId="3821" xr:uid="{00000000-0005-0000-0000-0000AD0A0000}"/>
    <cellStyle name="20% - Accent2 5 7 2" xfId="3822" xr:uid="{00000000-0005-0000-0000-0000AE0A0000}"/>
    <cellStyle name="20% - Accent2 5 7 2 2" xfId="3823" xr:uid="{00000000-0005-0000-0000-0000AF0A0000}"/>
    <cellStyle name="20% - Accent2 5 7 2 2 2" xfId="3824" xr:uid="{00000000-0005-0000-0000-0000B00A0000}"/>
    <cellStyle name="20% - Accent2 5 7 2 3" xfId="3825" xr:uid="{00000000-0005-0000-0000-0000B10A0000}"/>
    <cellStyle name="20% - Accent2 5 7 2 3 2" xfId="3826" xr:uid="{00000000-0005-0000-0000-0000B20A0000}"/>
    <cellStyle name="20% - Accent2 5 7 2 4" xfId="3827" xr:uid="{00000000-0005-0000-0000-0000B30A0000}"/>
    <cellStyle name="20% - Accent2 5 7 2 4 2" xfId="3828" xr:uid="{00000000-0005-0000-0000-0000B40A0000}"/>
    <cellStyle name="20% - Accent2 5 7 2 5" xfId="3829" xr:uid="{00000000-0005-0000-0000-0000B50A0000}"/>
    <cellStyle name="20% - Accent2 5 7 2 6" xfId="3830" xr:uid="{00000000-0005-0000-0000-0000B60A0000}"/>
    <cellStyle name="20% - Accent2 5 7 3" xfId="3831" xr:uid="{00000000-0005-0000-0000-0000B70A0000}"/>
    <cellStyle name="20% - Accent2 5 7 3 2" xfId="3832" xr:uid="{00000000-0005-0000-0000-0000B80A0000}"/>
    <cellStyle name="20% - Accent2 5 7 3 2 2" xfId="3833" xr:uid="{00000000-0005-0000-0000-0000B90A0000}"/>
    <cellStyle name="20% - Accent2 5 7 3 3" xfId="3834" xr:uid="{00000000-0005-0000-0000-0000BA0A0000}"/>
    <cellStyle name="20% - Accent2 5 7 3 3 2" xfId="3835" xr:uid="{00000000-0005-0000-0000-0000BB0A0000}"/>
    <cellStyle name="20% - Accent2 5 7 3 4" xfId="3836" xr:uid="{00000000-0005-0000-0000-0000BC0A0000}"/>
    <cellStyle name="20% - Accent2 5 7 3 4 2" xfId="3837" xr:uid="{00000000-0005-0000-0000-0000BD0A0000}"/>
    <cellStyle name="20% - Accent2 5 7 3 5" xfId="3838" xr:uid="{00000000-0005-0000-0000-0000BE0A0000}"/>
    <cellStyle name="20% - Accent2 5 7 3 6" xfId="3839" xr:uid="{00000000-0005-0000-0000-0000BF0A0000}"/>
    <cellStyle name="20% - Accent2 5 7 4" xfId="3840" xr:uid="{00000000-0005-0000-0000-0000C00A0000}"/>
    <cellStyle name="20% - Accent2 5 7 4 2" xfId="3841" xr:uid="{00000000-0005-0000-0000-0000C10A0000}"/>
    <cellStyle name="20% - Accent2 5 7 4 2 2" xfId="3842" xr:uid="{00000000-0005-0000-0000-0000C20A0000}"/>
    <cellStyle name="20% - Accent2 5 7 4 3" xfId="3843" xr:uid="{00000000-0005-0000-0000-0000C30A0000}"/>
    <cellStyle name="20% - Accent2 5 7 4 3 2" xfId="3844" xr:uid="{00000000-0005-0000-0000-0000C40A0000}"/>
    <cellStyle name="20% - Accent2 5 7 4 4" xfId="3845" xr:uid="{00000000-0005-0000-0000-0000C50A0000}"/>
    <cellStyle name="20% - Accent2 5 7 4 4 2" xfId="3846" xr:uid="{00000000-0005-0000-0000-0000C60A0000}"/>
    <cellStyle name="20% - Accent2 5 7 4 5" xfId="3847" xr:uid="{00000000-0005-0000-0000-0000C70A0000}"/>
    <cellStyle name="20% - Accent2 5 7 4 6" xfId="3848" xr:uid="{00000000-0005-0000-0000-0000C80A0000}"/>
    <cellStyle name="20% - Accent2 5 7 5" xfId="3849" xr:uid="{00000000-0005-0000-0000-0000C90A0000}"/>
    <cellStyle name="20% - Accent2 5 7 5 2" xfId="3850" xr:uid="{00000000-0005-0000-0000-0000CA0A0000}"/>
    <cellStyle name="20% - Accent2 5 7 6" xfId="3851" xr:uid="{00000000-0005-0000-0000-0000CB0A0000}"/>
    <cellStyle name="20% - Accent2 5 7 6 2" xfId="3852" xr:uid="{00000000-0005-0000-0000-0000CC0A0000}"/>
    <cellStyle name="20% - Accent2 5 7 7" xfId="3853" xr:uid="{00000000-0005-0000-0000-0000CD0A0000}"/>
    <cellStyle name="20% - Accent2 5 7 7 2" xfId="3854" xr:uid="{00000000-0005-0000-0000-0000CE0A0000}"/>
    <cellStyle name="20% - Accent2 5 7 8" xfId="3855" xr:uid="{00000000-0005-0000-0000-0000CF0A0000}"/>
    <cellStyle name="20% - Accent2 5 7 8 2" xfId="3856" xr:uid="{00000000-0005-0000-0000-0000D00A0000}"/>
    <cellStyle name="20% - Accent2 5 7 9" xfId="3857" xr:uid="{00000000-0005-0000-0000-0000D10A0000}"/>
    <cellStyle name="20% - Accent2 5 8" xfId="3858" xr:uid="{00000000-0005-0000-0000-0000D20A0000}"/>
    <cellStyle name="20% - Accent2 5 8 2" xfId="3859" xr:uid="{00000000-0005-0000-0000-0000D30A0000}"/>
    <cellStyle name="20% - Accent2 5 8 2 2" xfId="3860" xr:uid="{00000000-0005-0000-0000-0000D40A0000}"/>
    <cellStyle name="20% - Accent2 5 8 3" xfId="3861" xr:uid="{00000000-0005-0000-0000-0000D50A0000}"/>
    <cellStyle name="20% - Accent2 5 8 3 2" xfId="3862" xr:uid="{00000000-0005-0000-0000-0000D60A0000}"/>
    <cellStyle name="20% - Accent2 5 8 4" xfId="3863" xr:uid="{00000000-0005-0000-0000-0000D70A0000}"/>
    <cellStyle name="20% - Accent2 5 8 4 2" xfId="3864" xr:uid="{00000000-0005-0000-0000-0000D80A0000}"/>
    <cellStyle name="20% - Accent2 5 8 5" xfId="3865" xr:uid="{00000000-0005-0000-0000-0000D90A0000}"/>
    <cellStyle name="20% - Accent2 5 8 6" xfId="3866" xr:uid="{00000000-0005-0000-0000-0000DA0A0000}"/>
    <cellStyle name="20% - Accent2 5 9" xfId="3867" xr:uid="{00000000-0005-0000-0000-0000DB0A0000}"/>
    <cellStyle name="20% - Accent2 5 9 2" xfId="3868" xr:uid="{00000000-0005-0000-0000-0000DC0A0000}"/>
    <cellStyle name="20% - Accent2 5 9 2 2" xfId="3869" xr:uid="{00000000-0005-0000-0000-0000DD0A0000}"/>
    <cellStyle name="20% - Accent2 5 9 3" xfId="3870" xr:uid="{00000000-0005-0000-0000-0000DE0A0000}"/>
    <cellStyle name="20% - Accent2 5 9 3 2" xfId="3871" xr:uid="{00000000-0005-0000-0000-0000DF0A0000}"/>
    <cellStyle name="20% - Accent2 5 9 4" xfId="3872" xr:uid="{00000000-0005-0000-0000-0000E00A0000}"/>
    <cellStyle name="20% - Accent2 5 9 4 2" xfId="3873" xr:uid="{00000000-0005-0000-0000-0000E10A0000}"/>
    <cellStyle name="20% - Accent2 5 9 5" xfId="3874" xr:uid="{00000000-0005-0000-0000-0000E20A0000}"/>
    <cellStyle name="20% - Accent2 5 9 6" xfId="3875" xr:uid="{00000000-0005-0000-0000-0000E30A0000}"/>
    <cellStyle name="20% - Accent2 6" xfId="3876" xr:uid="{00000000-0005-0000-0000-0000E40A0000}"/>
    <cellStyle name="20% - Accent2 7" xfId="3877" xr:uid="{00000000-0005-0000-0000-0000E50A0000}"/>
    <cellStyle name="20% - Accent2 8" xfId="3878" xr:uid="{00000000-0005-0000-0000-0000E60A0000}"/>
    <cellStyle name="20% - Accent3 2" xfId="828" xr:uid="{00000000-0005-0000-0000-0000E70A0000}"/>
    <cellStyle name="20% - Accent3 2 10" xfId="3879" xr:uid="{00000000-0005-0000-0000-0000E80A0000}"/>
    <cellStyle name="20% - Accent3 2 10 2" xfId="3880" xr:uid="{00000000-0005-0000-0000-0000E90A0000}"/>
    <cellStyle name="20% - Accent3 2 10 2 2" xfId="3881" xr:uid="{00000000-0005-0000-0000-0000EA0A0000}"/>
    <cellStyle name="20% - Accent3 2 10 3" xfId="3882" xr:uid="{00000000-0005-0000-0000-0000EB0A0000}"/>
    <cellStyle name="20% - Accent3 2 10 3 2" xfId="3883" xr:uid="{00000000-0005-0000-0000-0000EC0A0000}"/>
    <cellStyle name="20% - Accent3 2 10 4" xfId="3884" xr:uid="{00000000-0005-0000-0000-0000ED0A0000}"/>
    <cellStyle name="20% - Accent3 2 10 4 2" xfId="3885" xr:uid="{00000000-0005-0000-0000-0000EE0A0000}"/>
    <cellStyle name="20% - Accent3 2 10 5" xfId="3886" xr:uid="{00000000-0005-0000-0000-0000EF0A0000}"/>
    <cellStyle name="20% - Accent3 2 10 6" xfId="3887" xr:uid="{00000000-0005-0000-0000-0000F00A0000}"/>
    <cellStyle name="20% - Accent3 2 11" xfId="3888" xr:uid="{00000000-0005-0000-0000-0000F10A0000}"/>
    <cellStyle name="20% - Accent3 2 11 2" xfId="3889" xr:uid="{00000000-0005-0000-0000-0000F20A0000}"/>
    <cellStyle name="20% - Accent3 2 11 2 2" xfId="3890" xr:uid="{00000000-0005-0000-0000-0000F30A0000}"/>
    <cellStyle name="20% - Accent3 2 11 3" xfId="3891" xr:uid="{00000000-0005-0000-0000-0000F40A0000}"/>
    <cellStyle name="20% - Accent3 2 11 3 2" xfId="3892" xr:uid="{00000000-0005-0000-0000-0000F50A0000}"/>
    <cellStyle name="20% - Accent3 2 11 4" xfId="3893" xr:uid="{00000000-0005-0000-0000-0000F60A0000}"/>
    <cellStyle name="20% - Accent3 2 11 4 2" xfId="3894" xr:uid="{00000000-0005-0000-0000-0000F70A0000}"/>
    <cellStyle name="20% - Accent3 2 11 5" xfId="3895" xr:uid="{00000000-0005-0000-0000-0000F80A0000}"/>
    <cellStyle name="20% - Accent3 2 11 6" xfId="3896" xr:uid="{00000000-0005-0000-0000-0000F90A0000}"/>
    <cellStyle name="20% - Accent3 2 12" xfId="3897" xr:uid="{00000000-0005-0000-0000-0000FA0A0000}"/>
    <cellStyle name="20% - Accent3 2 12 2" xfId="3898" xr:uid="{00000000-0005-0000-0000-0000FB0A0000}"/>
    <cellStyle name="20% - Accent3 2 12 2 2" xfId="3899" xr:uid="{00000000-0005-0000-0000-0000FC0A0000}"/>
    <cellStyle name="20% - Accent3 2 12 3" xfId="3900" xr:uid="{00000000-0005-0000-0000-0000FD0A0000}"/>
    <cellStyle name="20% - Accent3 2 12 3 2" xfId="3901" xr:uid="{00000000-0005-0000-0000-0000FE0A0000}"/>
    <cellStyle name="20% - Accent3 2 12 4" xfId="3902" xr:uid="{00000000-0005-0000-0000-0000FF0A0000}"/>
    <cellStyle name="20% - Accent3 2 12 4 2" xfId="3903" xr:uid="{00000000-0005-0000-0000-0000000B0000}"/>
    <cellStyle name="20% - Accent3 2 12 5" xfId="3904" xr:uid="{00000000-0005-0000-0000-0000010B0000}"/>
    <cellStyle name="20% - Accent3 2 12 6" xfId="3905" xr:uid="{00000000-0005-0000-0000-0000020B0000}"/>
    <cellStyle name="20% - Accent3 2 13" xfId="3906" xr:uid="{00000000-0005-0000-0000-0000030B0000}"/>
    <cellStyle name="20% - Accent3 2 13 2" xfId="3907" xr:uid="{00000000-0005-0000-0000-0000040B0000}"/>
    <cellStyle name="20% - Accent3 2 13 2 2" xfId="3908" xr:uid="{00000000-0005-0000-0000-0000050B0000}"/>
    <cellStyle name="20% - Accent3 2 13 3" xfId="3909" xr:uid="{00000000-0005-0000-0000-0000060B0000}"/>
    <cellStyle name="20% - Accent3 2 13 3 2" xfId="3910" xr:uid="{00000000-0005-0000-0000-0000070B0000}"/>
    <cellStyle name="20% - Accent3 2 13 4" xfId="3911" xr:uid="{00000000-0005-0000-0000-0000080B0000}"/>
    <cellStyle name="20% - Accent3 2 13 4 2" xfId="3912" xr:uid="{00000000-0005-0000-0000-0000090B0000}"/>
    <cellStyle name="20% - Accent3 2 13 5" xfId="3913" xr:uid="{00000000-0005-0000-0000-00000A0B0000}"/>
    <cellStyle name="20% - Accent3 2 13 6" xfId="3914" xr:uid="{00000000-0005-0000-0000-00000B0B0000}"/>
    <cellStyle name="20% - Accent3 2 14" xfId="3915" xr:uid="{00000000-0005-0000-0000-00000C0B0000}"/>
    <cellStyle name="20% - Accent3 2 14 2" xfId="3916" xr:uid="{00000000-0005-0000-0000-00000D0B0000}"/>
    <cellStyle name="20% - Accent3 2 14 2 2" xfId="3917" xr:uid="{00000000-0005-0000-0000-00000E0B0000}"/>
    <cellStyle name="20% - Accent3 2 14 3" xfId="3918" xr:uid="{00000000-0005-0000-0000-00000F0B0000}"/>
    <cellStyle name="20% - Accent3 2 14 3 2" xfId="3919" xr:uid="{00000000-0005-0000-0000-0000100B0000}"/>
    <cellStyle name="20% - Accent3 2 14 4" xfId="3920" xr:uid="{00000000-0005-0000-0000-0000110B0000}"/>
    <cellStyle name="20% - Accent3 2 14 4 2" xfId="3921" xr:uid="{00000000-0005-0000-0000-0000120B0000}"/>
    <cellStyle name="20% - Accent3 2 14 5" xfId="3922" xr:uid="{00000000-0005-0000-0000-0000130B0000}"/>
    <cellStyle name="20% - Accent3 2 14 6" xfId="3923" xr:uid="{00000000-0005-0000-0000-0000140B0000}"/>
    <cellStyle name="20% - Accent3 2 15" xfId="3924" xr:uid="{00000000-0005-0000-0000-0000150B0000}"/>
    <cellStyle name="20% - Accent3 2 15 2" xfId="3925" xr:uid="{00000000-0005-0000-0000-0000160B0000}"/>
    <cellStyle name="20% - Accent3 2 16" xfId="3926" xr:uid="{00000000-0005-0000-0000-0000170B0000}"/>
    <cellStyle name="20% - Accent3 2 16 2" xfId="3927" xr:uid="{00000000-0005-0000-0000-0000180B0000}"/>
    <cellStyle name="20% - Accent3 2 17" xfId="3928" xr:uid="{00000000-0005-0000-0000-0000190B0000}"/>
    <cellStyle name="20% - Accent3 2 17 2" xfId="3929" xr:uid="{00000000-0005-0000-0000-00001A0B0000}"/>
    <cellStyle name="20% - Accent3 2 18" xfId="3930" xr:uid="{00000000-0005-0000-0000-00001B0B0000}"/>
    <cellStyle name="20% - Accent3 2 18 2" xfId="3931" xr:uid="{00000000-0005-0000-0000-00001C0B0000}"/>
    <cellStyle name="20% - Accent3 2 19" xfId="3932" xr:uid="{00000000-0005-0000-0000-00001D0B0000}"/>
    <cellStyle name="20% - Accent3 2 2" xfId="3933" xr:uid="{00000000-0005-0000-0000-00001E0B0000}"/>
    <cellStyle name="20% - Accent3 2 2 10" xfId="3934" xr:uid="{00000000-0005-0000-0000-00001F0B0000}"/>
    <cellStyle name="20% - Accent3 2 2 11" xfId="3935" xr:uid="{00000000-0005-0000-0000-0000200B0000}"/>
    <cellStyle name="20% - Accent3 2 2 2" xfId="3936" xr:uid="{00000000-0005-0000-0000-0000210B0000}"/>
    <cellStyle name="20% - Accent3 2 2 2 10" xfId="3937" xr:uid="{00000000-0005-0000-0000-0000220B0000}"/>
    <cellStyle name="20% - Accent3 2 2 2 2" xfId="3938" xr:uid="{00000000-0005-0000-0000-0000230B0000}"/>
    <cellStyle name="20% - Accent3 2 2 2 2 2" xfId="3939" xr:uid="{00000000-0005-0000-0000-0000240B0000}"/>
    <cellStyle name="20% - Accent3 2 2 2 2 2 2" xfId="3940" xr:uid="{00000000-0005-0000-0000-0000250B0000}"/>
    <cellStyle name="20% - Accent3 2 2 2 2 3" xfId="3941" xr:uid="{00000000-0005-0000-0000-0000260B0000}"/>
    <cellStyle name="20% - Accent3 2 2 2 2 3 2" xfId="3942" xr:uid="{00000000-0005-0000-0000-0000270B0000}"/>
    <cellStyle name="20% - Accent3 2 2 2 2 4" xfId="3943" xr:uid="{00000000-0005-0000-0000-0000280B0000}"/>
    <cellStyle name="20% - Accent3 2 2 2 2 4 2" xfId="3944" xr:uid="{00000000-0005-0000-0000-0000290B0000}"/>
    <cellStyle name="20% - Accent3 2 2 2 2 5" xfId="3945" xr:uid="{00000000-0005-0000-0000-00002A0B0000}"/>
    <cellStyle name="20% - Accent3 2 2 2 2 6" xfId="3946" xr:uid="{00000000-0005-0000-0000-00002B0B0000}"/>
    <cellStyle name="20% - Accent3 2 2 2 3" xfId="3947" xr:uid="{00000000-0005-0000-0000-00002C0B0000}"/>
    <cellStyle name="20% - Accent3 2 2 2 3 2" xfId="3948" xr:uid="{00000000-0005-0000-0000-00002D0B0000}"/>
    <cellStyle name="20% - Accent3 2 2 2 3 2 2" xfId="3949" xr:uid="{00000000-0005-0000-0000-00002E0B0000}"/>
    <cellStyle name="20% - Accent3 2 2 2 3 3" xfId="3950" xr:uid="{00000000-0005-0000-0000-00002F0B0000}"/>
    <cellStyle name="20% - Accent3 2 2 2 3 3 2" xfId="3951" xr:uid="{00000000-0005-0000-0000-0000300B0000}"/>
    <cellStyle name="20% - Accent3 2 2 2 3 4" xfId="3952" xr:uid="{00000000-0005-0000-0000-0000310B0000}"/>
    <cellStyle name="20% - Accent3 2 2 2 3 4 2" xfId="3953" xr:uid="{00000000-0005-0000-0000-0000320B0000}"/>
    <cellStyle name="20% - Accent3 2 2 2 3 5" xfId="3954" xr:uid="{00000000-0005-0000-0000-0000330B0000}"/>
    <cellStyle name="20% - Accent3 2 2 2 3 6" xfId="3955" xr:uid="{00000000-0005-0000-0000-0000340B0000}"/>
    <cellStyle name="20% - Accent3 2 2 2 4" xfId="3956" xr:uid="{00000000-0005-0000-0000-0000350B0000}"/>
    <cellStyle name="20% - Accent3 2 2 2 4 2" xfId="3957" xr:uid="{00000000-0005-0000-0000-0000360B0000}"/>
    <cellStyle name="20% - Accent3 2 2 2 4 2 2" xfId="3958" xr:uid="{00000000-0005-0000-0000-0000370B0000}"/>
    <cellStyle name="20% - Accent3 2 2 2 4 3" xfId="3959" xr:uid="{00000000-0005-0000-0000-0000380B0000}"/>
    <cellStyle name="20% - Accent3 2 2 2 4 3 2" xfId="3960" xr:uid="{00000000-0005-0000-0000-0000390B0000}"/>
    <cellStyle name="20% - Accent3 2 2 2 4 4" xfId="3961" xr:uid="{00000000-0005-0000-0000-00003A0B0000}"/>
    <cellStyle name="20% - Accent3 2 2 2 4 4 2" xfId="3962" xr:uid="{00000000-0005-0000-0000-00003B0B0000}"/>
    <cellStyle name="20% - Accent3 2 2 2 4 5" xfId="3963" xr:uid="{00000000-0005-0000-0000-00003C0B0000}"/>
    <cellStyle name="20% - Accent3 2 2 2 4 6" xfId="3964" xr:uid="{00000000-0005-0000-0000-00003D0B0000}"/>
    <cellStyle name="20% - Accent3 2 2 2 5" xfId="3965" xr:uid="{00000000-0005-0000-0000-00003E0B0000}"/>
    <cellStyle name="20% - Accent3 2 2 2 5 2" xfId="3966" xr:uid="{00000000-0005-0000-0000-00003F0B0000}"/>
    <cellStyle name="20% - Accent3 2 2 2 6" xfId="3967" xr:uid="{00000000-0005-0000-0000-0000400B0000}"/>
    <cellStyle name="20% - Accent3 2 2 2 6 2" xfId="3968" xr:uid="{00000000-0005-0000-0000-0000410B0000}"/>
    <cellStyle name="20% - Accent3 2 2 2 7" xfId="3969" xr:uid="{00000000-0005-0000-0000-0000420B0000}"/>
    <cellStyle name="20% - Accent3 2 2 2 7 2" xfId="3970" xr:uid="{00000000-0005-0000-0000-0000430B0000}"/>
    <cellStyle name="20% - Accent3 2 2 2 8" xfId="3971" xr:uid="{00000000-0005-0000-0000-0000440B0000}"/>
    <cellStyle name="20% - Accent3 2 2 2 8 2" xfId="3972" xr:uid="{00000000-0005-0000-0000-0000450B0000}"/>
    <cellStyle name="20% - Accent3 2 2 2 9" xfId="3973" xr:uid="{00000000-0005-0000-0000-0000460B0000}"/>
    <cellStyle name="20% - Accent3 2 2 3" xfId="3974" xr:uid="{00000000-0005-0000-0000-0000470B0000}"/>
    <cellStyle name="20% - Accent3 2 2 3 2" xfId="3975" xr:uid="{00000000-0005-0000-0000-0000480B0000}"/>
    <cellStyle name="20% - Accent3 2 2 3 2 2" xfId="3976" xr:uid="{00000000-0005-0000-0000-0000490B0000}"/>
    <cellStyle name="20% - Accent3 2 2 3 3" xfId="3977" xr:uid="{00000000-0005-0000-0000-00004A0B0000}"/>
    <cellStyle name="20% - Accent3 2 2 3 3 2" xfId="3978" xr:uid="{00000000-0005-0000-0000-00004B0B0000}"/>
    <cellStyle name="20% - Accent3 2 2 3 4" xfId="3979" xr:uid="{00000000-0005-0000-0000-00004C0B0000}"/>
    <cellStyle name="20% - Accent3 2 2 3 4 2" xfId="3980" xr:uid="{00000000-0005-0000-0000-00004D0B0000}"/>
    <cellStyle name="20% - Accent3 2 2 3 5" xfId="3981" xr:uid="{00000000-0005-0000-0000-00004E0B0000}"/>
    <cellStyle name="20% - Accent3 2 2 3 6" xfId="3982" xr:uid="{00000000-0005-0000-0000-00004F0B0000}"/>
    <cellStyle name="20% - Accent3 2 2 4" xfId="3983" xr:uid="{00000000-0005-0000-0000-0000500B0000}"/>
    <cellStyle name="20% - Accent3 2 2 4 2" xfId="3984" xr:uid="{00000000-0005-0000-0000-0000510B0000}"/>
    <cellStyle name="20% - Accent3 2 2 4 2 2" xfId="3985" xr:uid="{00000000-0005-0000-0000-0000520B0000}"/>
    <cellStyle name="20% - Accent3 2 2 4 3" xfId="3986" xr:uid="{00000000-0005-0000-0000-0000530B0000}"/>
    <cellStyle name="20% - Accent3 2 2 4 3 2" xfId="3987" xr:uid="{00000000-0005-0000-0000-0000540B0000}"/>
    <cellStyle name="20% - Accent3 2 2 4 4" xfId="3988" xr:uid="{00000000-0005-0000-0000-0000550B0000}"/>
    <cellStyle name="20% - Accent3 2 2 4 4 2" xfId="3989" xr:uid="{00000000-0005-0000-0000-0000560B0000}"/>
    <cellStyle name="20% - Accent3 2 2 4 5" xfId="3990" xr:uid="{00000000-0005-0000-0000-0000570B0000}"/>
    <cellStyle name="20% - Accent3 2 2 4 6" xfId="3991" xr:uid="{00000000-0005-0000-0000-0000580B0000}"/>
    <cellStyle name="20% - Accent3 2 2 5" xfId="3992" xr:uid="{00000000-0005-0000-0000-0000590B0000}"/>
    <cellStyle name="20% - Accent3 2 2 5 2" xfId="3993" xr:uid="{00000000-0005-0000-0000-00005A0B0000}"/>
    <cellStyle name="20% - Accent3 2 2 5 2 2" xfId="3994" xr:uid="{00000000-0005-0000-0000-00005B0B0000}"/>
    <cellStyle name="20% - Accent3 2 2 5 3" xfId="3995" xr:uid="{00000000-0005-0000-0000-00005C0B0000}"/>
    <cellStyle name="20% - Accent3 2 2 5 3 2" xfId="3996" xr:uid="{00000000-0005-0000-0000-00005D0B0000}"/>
    <cellStyle name="20% - Accent3 2 2 5 4" xfId="3997" xr:uid="{00000000-0005-0000-0000-00005E0B0000}"/>
    <cellStyle name="20% - Accent3 2 2 5 4 2" xfId="3998" xr:uid="{00000000-0005-0000-0000-00005F0B0000}"/>
    <cellStyle name="20% - Accent3 2 2 5 5" xfId="3999" xr:uid="{00000000-0005-0000-0000-0000600B0000}"/>
    <cellStyle name="20% - Accent3 2 2 5 6" xfId="4000" xr:uid="{00000000-0005-0000-0000-0000610B0000}"/>
    <cellStyle name="20% - Accent3 2 2 6" xfId="4001" xr:uid="{00000000-0005-0000-0000-0000620B0000}"/>
    <cellStyle name="20% - Accent3 2 2 6 2" xfId="4002" xr:uid="{00000000-0005-0000-0000-0000630B0000}"/>
    <cellStyle name="20% - Accent3 2 2 7" xfId="4003" xr:uid="{00000000-0005-0000-0000-0000640B0000}"/>
    <cellStyle name="20% - Accent3 2 2 7 2" xfId="4004" xr:uid="{00000000-0005-0000-0000-0000650B0000}"/>
    <cellStyle name="20% - Accent3 2 2 8" xfId="4005" xr:uid="{00000000-0005-0000-0000-0000660B0000}"/>
    <cellStyle name="20% - Accent3 2 2 8 2" xfId="4006" xr:uid="{00000000-0005-0000-0000-0000670B0000}"/>
    <cellStyle name="20% - Accent3 2 2 9" xfId="4007" xr:uid="{00000000-0005-0000-0000-0000680B0000}"/>
    <cellStyle name="20% - Accent3 2 2 9 2" xfId="4008" xr:uid="{00000000-0005-0000-0000-0000690B0000}"/>
    <cellStyle name="20% - Accent3 2 20" xfId="4009" xr:uid="{00000000-0005-0000-0000-00006A0B0000}"/>
    <cellStyle name="20% - Accent3 2 21" xfId="4010" xr:uid="{00000000-0005-0000-0000-00006B0B0000}"/>
    <cellStyle name="20% - Accent3 2 3" xfId="4011" xr:uid="{00000000-0005-0000-0000-00006C0B0000}"/>
    <cellStyle name="20% - Accent3 2 3 10" xfId="4012" xr:uid="{00000000-0005-0000-0000-00006D0B0000}"/>
    <cellStyle name="20% - Accent3 2 3 2" xfId="4013" xr:uid="{00000000-0005-0000-0000-00006E0B0000}"/>
    <cellStyle name="20% - Accent3 2 3 2 2" xfId="4014" xr:uid="{00000000-0005-0000-0000-00006F0B0000}"/>
    <cellStyle name="20% - Accent3 2 3 2 2 2" xfId="4015" xr:uid="{00000000-0005-0000-0000-0000700B0000}"/>
    <cellStyle name="20% - Accent3 2 3 2 3" xfId="4016" xr:uid="{00000000-0005-0000-0000-0000710B0000}"/>
    <cellStyle name="20% - Accent3 2 3 2 3 2" xfId="4017" xr:uid="{00000000-0005-0000-0000-0000720B0000}"/>
    <cellStyle name="20% - Accent3 2 3 2 4" xfId="4018" xr:uid="{00000000-0005-0000-0000-0000730B0000}"/>
    <cellStyle name="20% - Accent3 2 3 2 4 2" xfId="4019" xr:uid="{00000000-0005-0000-0000-0000740B0000}"/>
    <cellStyle name="20% - Accent3 2 3 2 5" xfId="4020" xr:uid="{00000000-0005-0000-0000-0000750B0000}"/>
    <cellStyle name="20% - Accent3 2 3 2 6" xfId="4021" xr:uid="{00000000-0005-0000-0000-0000760B0000}"/>
    <cellStyle name="20% - Accent3 2 3 3" xfId="4022" xr:uid="{00000000-0005-0000-0000-0000770B0000}"/>
    <cellStyle name="20% - Accent3 2 3 3 2" xfId="4023" xr:uid="{00000000-0005-0000-0000-0000780B0000}"/>
    <cellStyle name="20% - Accent3 2 3 3 2 2" xfId="4024" xr:uid="{00000000-0005-0000-0000-0000790B0000}"/>
    <cellStyle name="20% - Accent3 2 3 3 3" xfId="4025" xr:uid="{00000000-0005-0000-0000-00007A0B0000}"/>
    <cellStyle name="20% - Accent3 2 3 3 3 2" xfId="4026" xr:uid="{00000000-0005-0000-0000-00007B0B0000}"/>
    <cellStyle name="20% - Accent3 2 3 3 4" xfId="4027" xr:uid="{00000000-0005-0000-0000-00007C0B0000}"/>
    <cellStyle name="20% - Accent3 2 3 3 4 2" xfId="4028" xr:uid="{00000000-0005-0000-0000-00007D0B0000}"/>
    <cellStyle name="20% - Accent3 2 3 3 5" xfId="4029" xr:uid="{00000000-0005-0000-0000-00007E0B0000}"/>
    <cellStyle name="20% - Accent3 2 3 3 6" xfId="4030" xr:uid="{00000000-0005-0000-0000-00007F0B0000}"/>
    <cellStyle name="20% - Accent3 2 3 4" xfId="4031" xr:uid="{00000000-0005-0000-0000-0000800B0000}"/>
    <cellStyle name="20% - Accent3 2 3 4 2" xfId="4032" xr:uid="{00000000-0005-0000-0000-0000810B0000}"/>
    <cellStyle name="20% - Accent3 2 3 4 2 2" xfId="4033" xr:uid="{00000000-0005-0000-0000-0000820B0000}"/>
    <cellStyle name="20% - Accent3 2 3 4 3" xfId="4034" xr:uid="{00000000-0005-0000-0000-0000830B0000}"/>
    <cellStyle name="20% - Accent3 2 3 4 3 2" xfId="4035" xr:uid="{00000000-0005-0000-0000-0000840B0000}"/>
    <cellStyle name="20% - Accent3 2 3 4 4" xfId="4036" xr:uid="{00000000-0005-0000-0000-0000850B0000}"/>
    <cellStyle name="20% - Accent3 2 3 4 4 2" xfId="4037" xr:uid="{00000000-0005-0000-0000-0000860B0000}"/>
    <cellStyle name="20% - Accent3 2 3 4 5" xfId="4038" xr:uid="{00000000-0005-0000-0000-0000870B0000}"/>
    <cellStyle name="20% - Accent3 2 3 4 6" xfId="4039" xr:uid="{00000000-0005-0000-0000-0000880B0000}"/>
    <cellStyle name="20% - Accent3 2 3 5" xfId="4040" xr:uid="{00000000-0005-0000-0000-0000890B0000}"/>
    <cellStyle name="20% - Accent3 2 3 5 2" xfId="4041" xr:uid="{00000000-0005-0000-0000-00008A0B0000}"/>
    <cellStyle name="20% - Accent3 2 3 6" xfId="4042" xr:uid="{00000000-0005-0000-0000-00008B0B0000}"/>
    <cellStyle name="20% - Accent3 2 3 6 2" xfId="4043" xr:uid="{00000000-0005-0000-0000-00008C0B0000}"/>
    <cellStyle name="20% - Accent3 2 3 7" xfId="4044" xr:uid="{00000000-0005-0000-0000-00008D0B0000}"/>
    <cellStyle name="20% - Accent3 2 3 7 2" xfId="4045" xr:uid="{00000000-0005-0000-0000-00008E0B0000}"/>
    <cellStyle name="20% - Accent3 2 3 8" xfId="4046" xr:uid="{00000000-0005-0000-0000-00008F0B0000}"/>
    <cellStyle name="20% - Accent3 2 3 8 2" xfId="4047" xr:uid="{00000000-0005-0000-0000-0000900B0000}"/>
    <cellStyle name="20% - Accent3 2 3 9" xfId="4048" xr:uid="{00000000-0005-0000-0000-0000910B0000}"/>
    <cellStyle name="20% - Accent3 2 4" xfId="4049" xr:uid="{00000000-0005-0000-0000-0000920B0000}"/>
    <cellStyle name="20% - Accent3 2 4 10" xfId="4050" xr:uid="{00000000-0005-0000-0000-0000930B0000}"/>
    <cellStyle name="20% - Accent3 2 4 2" xfId="4051" xr:uid="{00000000-0005-0000-0000-0000940B0000}"/>
    <cellStyle name="20% - Accent3 2 4 2 2" xfId="4052" xr:uid="{00000000-0005-0000-0000-0000950B0000}"/>
    <cellStyle name="20% - Accent3 2 4 2 2 2" xfId="4053" xr:uid="{00000000-0005-0000-0000-0000960B0000}"/>
    <cellStyle name="20% - Accent3 2 4 2 3" xfId="4054" xr:uid="{00000000-0005-0000-0000-0000970B0000}"/>
    <cellStyle name="20% - Accent3 2 4 2 3 2" xfId="4055" xr:uid="{00000000-0005-0000-0000-0000980B0000}"/>
    <cellStyle name="20% - Accent3 2 4 2 4" xfId="4056" xr:uid="{00000000-0005-0000-0000-0000990B0000}"/>
    <cellStyle name="20% - Accent3 2 4 2 4 2" xfId="4057" xr:uid="{00000000-0005-0000-0000-00009A0B0000}"/>
    <cellStyle name="20% - Accent3 2 4 2 5" xfId="4058" xr:uid="{00000000-0005-0000-0000-00009B0B0000}"/>
    <cellStyle name="20% - Accent3 2 4 2 6" xfId="4059" xr:uid="{00000000-0005-0000-0000-00009C0B0000}"/>
    <cellStyle name="20% - Accent3 2 4 3" xfId="4060" xr:uid="{00000000-0005-0000-0000-00009D0B0000}"/>
    <cellStyle name="20% - Accent3 2 4 3 2" xfId="4061" xr:uid="{00000000-0005-0000-0000-00009E0B0000}"/>
    <cellStyle name="20% - Accent3 2 4 3 2 2" xfId="4062" xr:uid="{00000000-0005-0000-0000-00009F0B0000}"/>
    <cellStyle name="20% - Accent3 2 4 3 3" xfId="4063" xr:uid="{00000000-0005-0000-0000-0000A00B0000}"/>
    <cellStyle name="20% - Accent3 2 4 3 3 2" xfId="4064" xr:uid="{00000000-0005-0000-0000-0000A10B0000}"/>
    <cellStyle name="20% - Accent3 2 4 3 4" xfId="4065" xr:uid="{00000000-0005-0000-0000-0000A20B0000}"/>
    <cellStyle name="20% - Accent3 2 4 3 4 2" xfId="4066" xr:uid="{00000000-0005-0000-0000-0000A30B0000}"/>
    <cellStyle name="20% - Accent3 2 4 3 5" xfId="4067" xr:uid="{00000000-0005-0000-0000-0000A40B0000}"/>
    <cellStyle name="20% - Accent3 2 4 3 6" xfId="4068" xr:uid="{00000000-0005-0000-0000-0000A50B0000}"/>
    <cellStyle name="20% - Accent3 2 4 4" xfId="4069" xr:uid="{00000000-0005-0000-0000-0000A60B0000}"/>
    <cellStyle name="20% - Accent3 2 4 4 2" xfId="4070" xr:uid="{00000000-0005-0000-0000-0000A70B0000}"/>
    <cellStyle name="20% - Accent3 2 4 4 2 2" xfId="4071" xr:uid="{00000000-0005-0000-0000-0000A80B0000}"/>
    <cellStyle name="20% - Accent3 2 4 4 3" xfId="4072" xr:uid="{00000000-0005-0000-0000-0000A90B0000}"/>
    <cellStyle name="20% - Accent3 2 4 4 3 2" xfId="4073" xr:uid="{00000000-0005-0000-0000-0000AA0B0000}"/>
    <cellStyle name="20% - Accent3 2 4 4 4" xfId="4074" xr:uid="{00000000-0005-0000-0000-0000AB0B0000}"/>
    <cellStyle name="20% - Accent3 2 4 4 4 2" xfId="4075" xr:uid="{00000000-0005-0000-0000-0000AC0B0000}"/>
    <cellStyle name="20% - Accent3 2 4 4 5" xfId="4076" xr:uid="{00000000-0005-0000-0000-0000AD0B0000}"/>
    <cellStyle name="20% - Accent3 2 4 4 6" xfId="4077" xr:uid="{00000000-0005-0000-0000-0000AE0B0000}"/>
    <cellStyle name="20% - Accent3 2 4 5" xfId="4078" xr:uid="{00000000-0005-0000-0000-0000AF0B0000}"/>
    <cellStyle name="20% - Accent3 2 4 5 2" xfId="4079" xr:uid="{00000000-0005-0000-0000-0000B00B0000}"/>
    <cellStyle name="20% - Accent3 2 4 6" xfId="4080" xr:uid="{00000000-0005-0000-0000-0000B10B0000}"/>
    <cellStyle name="20% - Accent3 2 4 6 2" xfId="4081" xr:uid="{00000000-0005-0000-0000-0000B20B0000}"/>
    <cellStyle name="20% - Accent3 2 4 7" xfId="4082" xr:uid="{00000000-0005-0000-0000-0000B30B0000}"/>
    <cellStyle name="20% - Accent3 2 4 7 2" xfId="4083" xr:uid="{00000000-0005-0000-0000-0000B40B0000}"/>
    <cellStyle name="20% - Accent3 2 4 8" xfId="4084" xr:uid="{00000000-0005-0000-0000-0000B50B0000}"/>
    <cellStyle name="20% - Accent3 2 4 8 2" xfId="4085" xr:uid="{00000000-0005-0000-0000-0000B60B0000}"/>
    <cellStyle name="20% - Accent3 2 4 9" xfId="4086" xr:uid="{00000000-0005-0000-0000-0000B70B0000}"/>
    <cellStyle name="20% - Accent3 2 5" xfId="4087" xr:uid="{00000000-0005-0000-0000-0000B80B0000}"/>
    <cellStyle name="20% - Accent3 2 5 10" xfId="4088" xr:uid="{00000000-0005-0000-0000-0000B90B0000}"/>
    <cellStyle name="20% - Accent3 2 5 2" xfId="4089" xr:uid="{00000000-0005-0000-0000-0000BA0B0000}"/>
    <cellStyle name="20% - Accent3 2 5 2 2" xfId="4090" xr:uid="{00000000-0005-0000-0000-0000BB0B0000}"/>
    <cellStyle name="20% - Accent3 2 5 2 2 2" xfId="4091" xr:uid="{00000000-0005-0000-0000-0000BC0B0000}"/>
    <cellStyle name="20% - Accent3 2 5 2 3" xfId="4092" xr:uid="{00000000-0005-0000-0000-0000BD0B0000}"/>
    <cellStyle name="20% - Accent3 2 5 2 3 2" xfId="4093" xr:uid="{00000000-0005-0000-0000-0000BE0B0000}"/>
    <cellStyle name="20% - Accent3 2 5 2 4" xfId="4094" xr:uid="{00000000-0005-0000-0000-0000BF0B0000}"/>
    <cellStyle name="20% - Accent3 2 5 2 4 2" xfId="4095" xr:uid="{00000000-0005-0000-0000-0000C00B0000}"/>
    <cellStyle name="20% - Accent3 2 5 2 5" xfId="4096" xr:uid="{00000000-0005-0000-0000-0000C10B0000}"/>
    <cellStyle name="20% - Accent3 2 5 2 6" xfId="4097" xr:uid="{00000000-0005-0000-0000-0000C20B0000}"/>
    <cellStyle name="20% - Accent3 2 5 3" xfId="4098" xr:uid="{00000000-0005-0000-0000-0000C30B0000}"/>
    <cellStyle name="20% - Accent3 2 5 3 2" xfId="4099" xr:uid="{00000000-0005-0000-0000-0000C40B0000}"/>
    <cellStyle name="20% - Accent3 2 5 3 2 2" xfId="4100" xr:uid="{00000000-0005-0000-0000-0000C50B0000}"/>
    <cellStyle name="20% - Accent3 2 5 3 3" xfId="4101" xr:uid="{00000000-0005-0000-0000-0000C60B0000}"/>
    <cellStyle name="20% - Accent3 2 5 3 3 2" xfId="4102" xr:uid="{00000000-0005-0000-0000-0000C70B0000}"/>
    <cellStyle name="20% - Accent3 2 5 3 4" xfId="4103" xr:uid="{00000000-0005-0000-0000-0000C80B0000}"/>
    <cellStyle name="20% - Accent3 2 5 3 4 2" xfId="4104" xr:uid="{00000000-0005-0000-0000-0000C90B0000}"/>
    <cellStyle name="20% - Accent3 2 5 3 5" xfId="4105" xr:uid="{00000000-0005-0000-0000-0000CA0B0000}"/>
    <cellStyle name="20% - Accent3 2 5 3 6" xfId="4106" xr:uid="{00000000-0005-0000-0000-0000CB0B0000}"/>
    <cellStyle name="20% - Accent3 2 5 4" xfId="4107" xr:uid="{00000000-0005-0000-0000-0000CC0B0000}"/>
    <cellStyle name="20% - Accent3 2 5 4 2" xfId="4108" xr:uid="{00000000-0005-0000-0000-0000CD0B0000}"/>
    <cellStyle name="20% - Accent3 2 5 4 2 2" xfId="4109" xr:uid="{00000000-0005-0000-0000-0000CE0B0000}"/>
    <cellStyle name="20% - Accent3 2 5 4 3" xfId="4110" xr:uid="{00000000-0005-0000-0000-0000CF0B0000}"/>
    <cellStyle name="20% - Accent3 2 5 4 3 2" xfId="4111" xr:uid="{00000000-0005-0000-0000-0000D00B0000}"/>
    <cellStyle name="20% - Accent3 2 5 4 4" xfId="4112" xr:uid="{00000000-0005-0000-0000-0000D10B0000}"/>
    <cellStyle name="20% - Accent3 2 5 4 4 2" xfId="4113" xr:uid="{00000000-0005-0000-0000-0000D20B0000}"/>
    <cellStyle name="20% - Accent3 2 5 4 5" xfId="4114" xr:uid="{00000000-0005-0000-0000-0000D30B0000}"/>
    <cellStyle name="20% - Accent3 2 5 4 6" xfId="4115" xr:uid="{00000000-0005-0000-0000-0000D40B0000}"/>
    <cellStyle name="20% - Accent3 2 5 5" xfId="4116" xr:uid="{00000000-0005-0000-0000-0000D50B0000}"/>
    <cellStyle name="20% - Accent3 2 5 5 2" xfId="4117" xr:uid="{00000000-0005-0000-0000-0000D60B0000}"/>
    <cellStyle name="20% - Accent3 2 5 6" xfId="4118" xr:uid="{00000000-0005-0000-0000-0000D70B0000}"/>
    <cellStyle name="20% - Accent3 2 5 6 2" xfId="4119" xr:uid="{00000000-0005-0000-0000-0000D80B0000}"/>
    <cellStyle name="20% - Accent3 2 5 7" xfId="4120" xr:uid="{00000000-0005-0000-0000-0000D90B0000}"/>
    <cellStyle name="20% - Accent3 2 5 7 2" xfId="4121" xr:uid="{00000000-0005-0000-0000-0000DA0B0000}"/>
    <cellStyle name="20% - Accent3 2 5 8" xfId="4122" xr:uid="{00000000-0005-0000-0000-0000DB0B0000}"/>
    <cellStyle name="20% - Accent3 2 5 8 2" xfId="4123" xr:uid="{00000000-0005-0000-0000-0000DC0B0000}"/>
    <cellStyle name="20% - Accent3 2 5 9" xfId="4124" xr:uid="{00000000-0005-0000-0000-0000DD0B0000}"/>
    <cellStyle name="20% - Accent3 2 6" xfId="4125" xr:uid="{00000000-0005-0000-0000-0000DE0B0000}"/>
    <cellStyle name="20% - Accent3 2 6 10" xfId="4126" xr:uid="{00000000-0005-0000-0000-0000DF0B0000}"/>
    <cellStyle name="20% - Accent3 2 6 2" xfId="4127" xr:uid="{00000000-0005-0000-0000-0000E00B0000}"/>
    <cellStyle name="20% - Accent3 2 6 2 2" xfId="4128" xr:uid="{00000000-0005-0000-0000-0000E10B0000}"/>
    <cellStyle name="20% - Accent3 2 6 2 2 2" xfId="4129" xr:uid="{00000000-0005-0000-0000-0000E20B0000}"/>
    <cellStyle name="20% - Accent3 2 6 2 3" xfId="4130" xr:uid="{00000000-0005-0000-0000-0000E30B0000}"/>
    <cellStyle name="20% - Accent3 2 6 2 3 2" xfId="4131" xr:uid="{00000000-0005-0000-0000-0000E40B0000}"/>
    <cellStyle name="20% - Accent3 2 6 2 4" xfId="4132" xr:uid="{00000000-0005-0000-0000-0000E50B0000}"/>
    <cellStyle name="20% - Accent3 2 6 2 4 2" xfId="4133" xr:uid="{00000000-0005-0000-0000-0000E60B0000}"/>
    <cellStyle name="20% - Accent3 2 6 2 5" xfId="4134" xr:uid="{00000000-0005-0000-0000-0000E70B0000}"/>
    <cellStyle name="20% - Accent3 2 6 2 6" xfId="4135" xr:uid="{00000000-0005-0000-0000-0000E80B0000}"/>
    <cellStyle name="20% - Accent3 2 6 3" xfId="4136" xr:uid="{00000000-0005-0000-0000-0000E90B0000}"/>
    <cellStyle name="20% - Accent3 2 6 3 2" xfId="4137" xr:uid="{00000000-0005-0000-0000-0000EA0B0000}"/>
    <cellStyle name="20% - Accent3 2 6 3 2 2" xfId="4138" xr:uid="{00000000-0005-0000-0000-0000EB0B0000}"/>
    <cellStyle name="20% - Accent3 2 6 3 3" xfId="4139" xr:uid="{00000000-0005-0000-0000-0000EC0B0000}"/>
    <cellStyle name="20% - Accent3 2 6 3 3 2" xfId="4140" xr:uid="{00000000-0005-0000-0000-0000ED0B0000}"/>
    <cellStyle name="20% - Accent3 2 6 3 4" xfId="4141" xr:uid="{00000000-0005-0000-0000-0000EE0B0000}"/>
    <cellStyle name="20% - Accent3 2 6 3 4 2" xfId="4142" xr:uid="{00000000-0005-0000-0000-0000EF0B0000}"/>
    <cellStyle name="20% - Accent3 2 6 3 5" xfId="4143" xr:uid="{00000000-0005-0000-0000-0000F00B0000}"/>
    <cellStyle name="20% - Accent3 2 6 3 6" xfId="4144" xr:uid="{00000000-0005-0000-0000-0000F10B0000}"/>
    <cellStyle name="20% - Accent3 2 6 4" xfId="4145" xr:uid="{00000000-0005-0000-0000-0000F20B0000}"/>
    <cellStyle name="20% - Accent3 2 6 4 2" xfId="4146" xr:uid="{00000000-0005-0000-0000-0000F30B0000}"/>
    <cellStyle name="20% - Accent3 2 6 4 2 2" xfId="4147" xr:uid="{00000000-0005-0000-0000-0000F40B0000}"/>
    <cellStyle name="20% - Accent3 2 6 4 3" xfId="4148" xr:uid="{00000000-0005-0000-0000-0000F50B0000}"/>
    <cellStyle name="20% - Accent3 2 6 4 3 2" xfId="4149" xr:uid="{00000000-0005-0000-0000-0000F60B0000}"/>
    <cellStyle name="20% - Accent3 2 6 4 4" xfId="4150" xr:uid="{00000000-0005-0000-0000-0000F70B0000}"/>
    <cellStyle name="20% - Accent3 2 6 4 4 2" xfId="4151" xr:uid="{00000000-0005-0000-0000-0000F80B0000}"/>
    <cellStyle name="20% - Accent3 2 6 4 5" xfId="4152" xr:uid="{00000000-0005-0000-0000-0000F90B0000}"/>
    <cellStyle name="20% - Accent3 2 6 4 6" xfId="4153" xr:uid="{00000000-0005-0000-0000-0000FA0B0000}"/>
    <cellStyle name="20% - Accent3 2 6 5" xfId="4154" xr:uid="{00000000-0005-0000-0000-0000FB0B0000}"/>
    <cellStyle name="20% - Accent3 2 6 5 2" xfId="4155" xr:uid="{00000000-0005-0000-0000-0000FC0B0000}"/>
    <cellStyle name="20% - Accent3 2 6 6" xfId="4156" xr:uid="{00000000-0005-0000-0000-0000FD0B0000}"/>
    <cellStyle name="20% - Accent3 2 6 6 2" xfId="4157" xr:uid="{00000000-0005-0000-0000-0000FE0B0000}"/>
    <cellStyle name="20% - Accent3 2 6 7" xfId="4158" xr:uid="{00000000-0005-0000-0000-0000FF0B0000}"/>
    <cellStyle name="20% - Accent3 2 6 7 2" xfId="4159" xr:uid="{00000000-0005-0000-0000-0000000C0000}"/>
    <cellStyle name="20% - Accent3 2 6 8" xfId="4160" xr:uid="{00000000-0005-0000-0000-0000010C0000}"/>
    <cellStyle name="20% - Accent3 2 6 8 2" xfId="4161" xr:uid="{00000000-0005-0000-0000-0000020C0000}"/>
    <cellStyle name="20% - Accent3 2 6 9" xfId="4162" xr:uid="{00000000-0005-0000-0000-0000030C0000}"/>
    <cellStyle name="20% - Accent3 2 7" xfId="4163" xr:uid="{00000000-0005-0000-0000-0000040C0000}"/>
    <cellStyle name="20% - Accent3 2 7 10" xfId="4164" xr:uid="{00000000-0005-0000-0000-0000050C0000}"/>
    <cellStyle name="20% - Accent3 2 7 2" xfId="4165" xr:uid="{00000000-0005-0000-0000-0000060C0000}"/>
    <cellStyle name="20% - Accent3 2 7 2 2" xfId="4166" xr:uid="{00000000-0005-0000-0000-0000070C0000}"/>
    <cellStyle name="20% - Accent3 2 7 2 2 2" xfId="4167" xr:uid="{00000000-0005-0000-0000-0000080C0000}"/>
    <cellStyle name="20% - Accent3 2 7 2 3" xfId="4168" xr:uid="{00000000-0005-0000-0000-0000090C0000}"/>
    <cellStyle name="20% - Accent3 2 7 2 3 2" xfId="4169" xr:uid="{00000000-0005-0000-0000-00000A0C0000}"/>
    <cellStyle name="20% - Accent3 2 7 2 4" xfId="4170" xr:uid="{00000000-0005-0000-0000-00000B0C0000}"/>
    <cellStyle name="20% - Accent3 2 7 2 4 2" xfId="4171" xr:uid="{00000000-0005-0000-0000-00000C0C0000}"/>
    <cellStyle name="20% - Accent3 2 7 2 5" xfId="4172" xr:uid="{00000000-0005-0000-0000-00000D0C0000}"/>
    <cellStyle name="20% - Accent3 2 7 2 6" xfId="4173" xr:uid="{00000000-0005-0000-0000-00000E0C0000}"/>
    <cellStyle name="20% - Accent3 2 7 3" xfId="4174" xr:uid="{00000000-0005-0000-0000-00000F0C0000}"/>
    <cellStyle name="20% - Accent3 2 7 3 2" xfId="4175" xr:uid="{00000000-0005-0000-0000-0000100C0000}"/>
    <cellStyle name="20% - Accent3 2 7 3 2 2" xfId="4176" xr:uid="{00000000-0005-0000-0000-0000110C0000}"/>
    <cellStyle name="20% - Accent3 2 7 3 3" xfId="4177" xr:uid="{00000000-0005-0000-0000-0000120C0000}"/>
    <cellStyle name="20% - Accent3 2 7 3 3 2" xfId="4178" xr:uid="{00000000-0005-0000-0000-0000130C0000}"/>
    <cellStyle name="20% - Accent3 2 7 3 4" xfId="4179" xr:uid="{00000000-0005-0000-0000-0000140C0000}"/>
    <cellStyle name="20% - Accent3 2 7 3 4 2" xfId="4180" xr:uid="{00000000-0005-0000-0000-0000150C0000}"/>
    <cellStyle name="20% - Accent3 2 7 3 5" xfId="4181" xr:uid="{00000000-0005-0000-0000-0000160C0000}"/>
    <cellStyle name="20% - Accent3 2 7 3 6" xfId="4182" xr:uid="{00000000-0005-0000-0000-0000170C0000}"/>
    <cellStyle name="20% - Accent3 2 7 4" xfId="4183" xr:uid="{00000000-0005-0000-0000-0000180C0000}"/>
    <cellStyle name="20% - Accent3 2 7 4 2" xfId="4184" xr:uid="{00000000-0005-0000-0000-0000190C0000}"/>
    <cellStyle name="20% - Accent3 2 7 4 2 2" xfId="4185" xr:uid="{00000000-0005-0000-0000-00001A0C0000}"/>
    <cellStyle name="20% - Accent3 2 7 4 3" xfId="4186" xr:uid="{00000000-0005-0000-0000-00001B0C0000}"/>
    <cellStyle name="20% - Accent3 2 7 4 3 2" xfId="4187" xr:uid="{00000000-0005-0000-0000-00001C0C0000}"/>
    <cellStyle name="20% - Accent3 2 7 4 4" xfId="4188" xr:uid="{00000000-0005-0000-0000-00001D0C0000}"/>
    <cellStyle name="20% - Accent3 2 7 4 4 2" xfId="4189" xr:uid="{00000000-0005-0000-0000-00001E0C0000}"/>
    <cellStyle name="20% - Accent3 2 7 4 5" xfId="4190" xr:uid="{00000000-0005-0000-0000-00001F0C0000}"/>
    <cellStyle name="20% - Accent3 2 7 4 6" xfId="4191" xr:uid="{00000000-0005-0000-0000-0000200C0000}"/>
    <cellStyle name="20% - Accent3 2 7 5" xfId="4192" xr:uid="{00000000-0005-0000-0000-0000210C0000}"/>
    <cellStyle name="20% - Accent3 2 7 5 2" xfId="4193" xr:uid="{00000000-0005-0000-0000-0000220C0000}"/>
    <cellStyle name="20% - Accent3 2 7 6" xfId="4194" xr:uid="{00000000-0005-0000-0000-0000230C0000}"/>
    <cellStyle name="20% - Accent3 2 7 6 2" xfId="4195" xr:uid="{00000000-0005-0000-0000-0000240C0000}"/>
    <cellStyle name="20% - Accent3 2 7 7" xfId="4196" xr:uid="{00000000-0005-0000-0000-0000250C0000}"/>
    <cellStyle name="20% - Accent3 2 7 7 2" xfId="4197" xr:uid="{00000000-0005-0000-0000-0000260C0000}"/>
    <cellStyle name="20% - Accent3 2 7 8" xfId="4198" xr:uid="{00000000-0005-0000-0000-0000270C0000}"/>
    <cellStyle name="20% - Accent3 2 7 8 2" xfId="4199" xr:uid="{00000000-0005-0000-0000-0000280C0000}"/>
    <cellStyle name="20% - Accent3 2 7 9" xfId="4200" xr:uid="{00000000-0005-0000-0000-0000290C0000}"/>
    <cellStyle name="20% - Accent3 2 8" xfId="4201" xr:uid="{00000000-0005-0000-0000-00002A0C0000}"/>
    <cellStyle name="20% - Accent3 2 8 2" xfId="4202" xr:uid="{00000000-0005-0000-0000-00002B0C0000}"/>
    <cellStyle name="20% - Accent3 2 8 2 2" xfId="4203" xr:uid="{00000000-0005-0000-0000-00002C0C0000}"/>
    <cellStyle name="20% - Accent3 2 8 3" xfId="4204" xr:uid="{00000000-0005-0000-0000-00002D0C0000}"/>
    <cellStyle name="20% - Accent3 2 8 3 2" xfId="4205" xr:uid="{00000000-0005-0000-0000-00002E0C0000}"/>
    <cellStyle name="20% - Accent3 2 8 4" xfId="4206" xr:uid="{00000000-0005-0000-0000-00002F0C0000}"/>
    <cellStyle name="20% - Accent3 2 8 4 2" xfId="4207" xr:uid="{00000000-0005-0000-0000-0000300C0000}"/>
    <cellStyle name="20% - Accent3 2 8 5" xfId="4208" xr:uid="{00000000-0005-0000-0000-0000310C0000}"/>
    <cellStyle name="20% - Accent3 2 8 6" xfId="4209" xr:uid="{00000000-0005-0000-0000-0000320C0000}"/>
    <cellStyle name="20% - Accent3 2 9" xfId="4210" xr:uid="{00000000-0005-0000-0000-0000330C0000}"/>
    <cellStyle name="20% - Accent3 2 9 2" xfId="4211" xr:uid="{00000000-0005-0000-0000-0000340C0000}"/>
    <cellStyle name="20% - Accent3 2 9 2 2" xfId="4212" xr:uid="{00000000-0005-0000-0000-0000350C0000}"/>
    <cellStyle name="20% - Accent3 2 9 3" xfId="4213" xr:uid="{00000000-0005-0000-0000-0000360C0000}"/>
    <cellStyle name="20% - Accent3 2 9 3 2" xfId="4214" xr:uid="{00000000-0005-0000-0000-0000370C0000}"/>
    <cellStyle name="20% - Accent3 2 9 4" xfId="4215" xr:uid="{00000000-0005-0000-0000-0000380C0000}"/>
    <cellStyle name="20% - Accent3 2 9 4 2" xfId="4216" xr:uid="{00000000-0005-0000-0000-0000390C0000}"/>
    <cellStyle name="20% - Accent3 2 9 5" xfId="4217" xr:uid="{00000000-0005-0000-0000-00003A0C0000}"/>
    <cellStyle name="20% - Accent3 2 9 6" xfId="4218" xr:uid="{00000000-0005-0000-0000-00003B0C0000}"/>
    <cellStyle name="20% - Accent3 3" xfId="829" xr:uid="{00000000-0005-0000-0000-00003C0C0000}"/>
    <cellStyle name="20% - Accent3 3 10" xfId="4219" xr:uid="{00000000-0005-0000-0000-00003D0C0000}"/>
    <cellStyle name="20% - Accent3 3 10 2" xfId="4220" xr:uid="{00000000-0005-0000-0000-00003E0C0000}"/>
    <cellStyle name="20% - Accent3 3 10 2 2" xfId="4221" xr:uid="{00000000-0005-0000-0000-00003F0C0000}"/>
    <cellStyle name="20% - Accent3 3 10 3" xfId="4222" xr:uid="{00000000-0005-0000-0000-0000400C0000}"/>
    <cellStyle name="20% - Accent3 3 10 3 2" xfId="4223" xr:uid="{00000000-0005-0000-0000-0000410C0000}"/>
    <cellStyle name="20% - Accent3 3 10 4" xfId="4224" xr:uid="{00000000-0005-0000-0000-0000420C0000}"/>
    <cellStyle name="20% - Accent3 3 10 4 2" xfId="4225" xr:uid="{00000000-0005-0000-0000-0000430C0000}"/>
    <cellStyle name="20% - Accent3 3 10 5" xfId="4226" xr:uid="{00000000-0005-0000-0000-0000440C0000}"/>
    <cellStyle name="20% - Accent3 3 10 6" xfId="4227" xr:uid="{00000000-0005-0000-0000-0000450C0000}"/>
    <cellStyle name="20% - Accent3 3 11" xfId="4228" xr:uid="{00000000-0005-0000-0000-0000460C0000}"/>
    <cellStyle name="20% - Accent3 3 11 2" xfId="4229" xr:uid="{00000000-0005-0000-0000-0000470C0000}"/>
    <cellStyle name="20% - Accent3 3 11 2 2" xfId="4230" xr:uid="{00000000-0005-0000-0000-0000480C0000}"/>
    <cellStyle name="20% - Accent3 3 11 3" xfId="4231" xr:uid="{00000000-0005-0000-0000-0000490C0000}"/>
    <cellStyle name="20% - Accent3 3 11 3 2" xfId="4232" xr:uid="{00000000-0005-0000-0000-00004A0C0000}"/>
    <cellStyle name="20% - Accent3 3 11 4" xfId="4233" xr:uid="{00000000-0005-0000-0000-00004B0C0000}"/>
    <cellStyle name="20% - Accent3 3 11 4 2" xfId="4234" xr:uid="{00000000-0005-0000-0000-00004C0C0000}"/>
    <cellStyle name="20% - Accent3 3 11 5" xfId="4235" xr:uid="{00000000-0005-0000-0000-00004D0C0000}"/>
    <cellStyle name="20% - Accent3 3 11 6" xfId="4236" xr:uid="{00000000-0005-0000-0000-00004E0C0000}"/>
    <cellStyle name="20% - Accent3 3 12" xfId="4237" xr:uid="{00000000-0005-0000-0000-00004F0C0000}"/>
    <cellStyle name="20% - Accent3 3 12 2" xfId="4238" xr:uid="{00000000-0005-0000-0000-0000500C0000}"/>
    <cellStyle name="20% - Accent3 3 12 2 2" xfId="4239" xr:uid="{00000000-0005-0000-0000-0000510C0000}"/>
    <cellStyle name="20% - Accent3 3 12 3" xfId="4240" xr:uid="{00000000-0005-0000-0000-0000520C0000}"/>
    <cellStyle name="20% - Accent3 3 12 3 2" xfId="4241" xr:uid="{00000000-0005-0000-0000-0000530C0000}"/>
    <cellStyle name="20% - Accent3 3 12 4" xfId="4242" xr:uid="{00000000-0005-0000-0000-0000540C0000}"/>
    <cellStyle name="20% - Accent3 3 12 4 2" xfId="4243" xr:uid="{00000000-0005-0000-0000-0000550C0000}"/>
    <cellStyle name="20% - Accent3 3 12 5" xfId="4244" xr:uid="{00000000-0005-0000-0000-0000560C0000}"/>
    <cellStyle name="20% - Accent3 3 12 6" xfId="4245" xr:uid="{00000000-0005-0000-0000-0000570C0000}"/>
    <cellStyle name="20% - Accent3 3 13" xfId="4246" xr:uid="{00000000-0005-0000-0000-0000580C0000}"/>
    <cellStyle name="20% - Accent3 3 13 2" xfId="4247" xr:uid="{00000000-0005-0000-0000-0000590C0000}"/>
    <cellStyle name="20% - Accent3 3 13 2 2" xfId="4248" xr:uid="{00000000-0005-0000-0000-00005A0C0000}"/>
    <cellStyle name="20% - Accent3 3 13 3" xfId="4249" xr:uid="{00000000-0005-0000-0000-00005B0C0000}"/>
    <cellStyle name="20% - Accent3 3 13 3 2" xfId="4250" xr:uid="{00000000-0005-0000-0000-00005C0C0000}"/>
    <cellStyle name="20% - Accent3 3 13 4" xfId="4251" xr:uid="{00000000-0005-0000-0000-00005D0C0000}"/>
    <cellStyle name="20% - Accent3 3 13 4 2" xfId="4252" xr:uid="{00000000-0005-0000-0000-00005E0C0000}"/>
    <cellStyle name="20% - Accent3 3 13 5" xfId="4253" xr:uid="{00000000-0005-0000-0000-00005F0C0000}"/>
    <cellStyle name="20% - Accent3 3 13 6" xfId="4254" xr:uid="{00000000-0005-0000-0000-0000600C0000}"/>
    <cellStyle name="20% - Accent3 3 14" xfId="4255" xr:uid="{00000000-0005-0000-0000-0000610C0000}"/>
    <cellStyle name="20% - Accent3 3 14 2" xfId="4256" xr:uid="{00000000-0005-0000-0000-0000620C0000}"/>
    <cellStyle name="20% - Accent3 3 14 2 2" xfId="4257" xr:uid="{00000000-0005-0000-0000-0000630C0000}"/>
    <cellStyle name="20% - Accent3 3 14 3" xfId="4258" xr:uid="{00000000-0005-0000-0000-0000640C0000}"/>
    <cellStyle name="20% - Accent3 3 14 3 2" xfId="4259" xr:uid="{00000000-0005-0000-0000-0000650C0000}"/>
    <cellStyle name="20% - Accent3 3 14 4" xfId="4260" xr:uid="{00000000-0005-0000-0000-0000660C0000}"/>
    <cellStyle name="20% - Accent3 3 14 4 2" xfId="4261" xr:uid="{00000000-0005-0000-0000-0000670C0000}"/>
    <cellStyle name="20% - Accent3 3 14 5" xfId="4262" xr:uid="{00000000-0005-0000-0000-0000680C0000}"/>
    <cellStyle name="20% - Accent3 3 14 6" xfId="4263" xr:uid="{00000000-0005-0000-0000-0000690C0000}"/>
    <cellStyle name="20% - Accent3 3 15" xfId="4264" xr:uid="{00000000-0005-0000-0000-00006A0C0000}"/>
    <cellStyle name="20% - Accent3 3 15 2" xfId="4265" xr:uid="{00000000-0005-0000-0000-00006B0C0000}"/>
    <cellStyle name="20% - Accent3 3 16" xfId="4266" xr:uid="{00000000-0005-0000-0000-00006C0C0000}"/>
    <cellStyle name="20% - Accent3 3 16 2" xfId="4267" xr:uid="{00000000-0005-0000-0000-00006D0C0000}"/>
    <cellStyle name="20% - Accent3 3 17" xfId="4268" xr:uid="{00000000-0005-0000-0000-00006E0C0000}"/>
    <cellStyle name="20% - Accent3 3 17 2" xfId="4269" xr:uid="{00000000-0005-0000-0000-00006F0C0000}"/>
    <cellStyle name="20% - Accent3 3 18" xfId="4270" xr:uid="{00000000-0005-0000-0000-0000700C0000}"/>
    <cellStyle name="20% - Accent3 3 18 2" xfId="4271" xr:uid="{00000000-0005-0000-0000-0000710C0000}"/>
    <cellStyle name="20% - Accent3 3 19" xfId="4272" xr:uid="{00000000-0005-0000-0000-0000720C0000}"/>
    <cellStyle name="20% - Accent3 3 2" xfId="4273" xr:uid="{00000000-0005-0000-0000-0000730C0000}"/>
    <cellStyle name="20% - Accent3 3 2 10" xfId="4274" xr:uid="{00000000-0005-0000-0000-0000740C0000}"/>
    <cellStyle name="20% - Accent3 3 2 11" xfId="4275" xr:uid="{00000000-0005-0000-0000-0000750C0000}"/>
    <cellStyle name="20% - Accent3 3 2 2" xfId="4276" xr:uid="{00000000-0005-0000-0000-0000760C0000}"/>
    <cellStyle name="20% - Accent3 3 2 2 10" xfId="4277" xr:uid="{00000000-0005-0000-0000-0000770C0000}"/>
    <cellStyle name="20% - Accent3 3 2 2 2" xfId="4278" xr:uid="{00000000-0005-0000-0000-0000780C0000}"/>
    <cellStyle name="20% - Accent3 3 2 2 2 2" xfId="4279" xr:uid="{00000000-0005-0000-0000-0000790C0000}"/>
    <cellStyle name="20% - Accent3 3 2 2 2 2 2" xfId="4280" xr:uid="{00000000-0005-0000-0000-00007A0C0000}"/>
    <cellStyle name="20% - Accent3 3 2 2 2 3" xfId="4281" xr:uid="{00000000-0005-0000-0000-00007B0C0000}"/>
    <cellStyle name="20% - Accent3 3 2 2 2 3 2" xfId="4282" xr:uid="{00000000-0005-0000-0000-00007C0C0000}"/>
    <cellStyle name="20% - Accent3 3 2 2 2 4" xfId="4283" xr:uid="{00000000-0005-0000-0000-00007D0C0000}"/>
    <cellStyle name="20% - Accent3 3 2 2 2 4 2" xfId="4284" xr:uid="{00000000-0005-0000-0000-00007E0C0000}"/>
    <cellStyle name="20% - Accent3 3 2 2 2 5" xfId="4285" xr:uid="{00000000-0005-0000-0000-00007F0C0000}"/>
    <cellStyle name="20% - Accent3 3 2 2 2 6" xfId="4286" xr:uid="{00000000-0005-0000-0000-0000800C0000}"/>
    <cellStyle name="20% - Accent3 3 2 2 3" xfId="4287" xr:uid="{00000000-0005-0000-0000-0000810C0000}"/>
    <cellStyle name="20% - Accent3 3 2 2 3 2" xfId="4288" xr:uid="{00000000-0005-0000-0000-0000820C0000}"/>
    <cellStyle name="20% - Accent3 3 2 2 3 2 2" xfId="4289" xr:uid="{00000000-0005-0000-0000-0000830C0000}"/>
    <cellStyle name="20% - Accent3 3 2 2 3 3" xfId="4290" xr:uid="{00000000-0005-0000-0000-0000840C0000}"/>
    <cellStyle name="20% - Accent3 3 2 2 3 3 2" xfId="4291" xr:uid="{00000000-0005-0000-0000-0000850C0000}"/>
    <cellStyle name="20% - Accent3 3 2 2 3 4" xfId="4292" xr:uid="{00000000-0005-0000-0000-0000860C0000}"/>
    <cellStyle name="20% - Accent3 3 2 2 3 4 2" xfId="4293" xr:uid="{00000000-0005-0000-0000-0000870C0000}"/>
    <cellStyle name="20% - Accent3 3 2 2 3 5" xfId="4294" xr:uid="{00000000-0005-0000-0000-0000880C0000}"/>
    <cellStyle name="20% - Accent3 3 2 2 3 6" xfId="4295" xr:uid="{00000000-0005-0000-0000-0000890C0000}"/>
    <cellStyle name="20% - Accent3 3 2 2 4" xfId="4296" xr:uid="{00000000-0005-0000-0000-00008A0C0000}"/>
    <cellStyle name="20% - Accent3 3 2 2 4 2" xfId="4297" xr:uid="{00000000-0005-0000-0000-00008B0C0000}"/>
    <cellStyle name="20% - Accent3 3 2 2 4 2 2" xfId="4298" xr:uid="{00000000-0005-0000-0000-00008C0C0000}"/>
    <cellStyle name="20% - Accent3 3 2 2 4 3" xfId="4299" xr:uid="{00000000-0005-0000-0000-00008D0C0000}"/>
    <cellStyle name="20% - Accent3 3 2 2 4 3 2" xfId="4300" xr:uid="{00000000-0005-0000-0000-00008E0C0000}"/>
    <cellStyle name="20% - Accent3 3 2 2 4 4" xfId="4301" xr:uid="{00000000-0005-0000-0000-00008F0C0000}"/>
    <cellStyle name="20% - Accent3 3 2 2 4 4 2" xfId="4302" xr:uid="{00000000-0005-0000-0000-0000900C0000}"/>
    <cellStyle name="20% - Accent3 3 2 2 4 5" xfId="4303" xr:uid="{00000000-0005-0000-0000-0000910C0000}"/>
    <cellStyle name="20% - Accent3 3 2 2 4 6" xfId="4304" xr:uid="{00000000-0005-0000-0000-0000920C0000}"/>
    <cellStyle name="20% - Accent3 3 2 2 5" xfId="4305" xr:uid="{00000000-0005-0000-0000-0000930C0000}"/>
    <cellStyle name="20% - Accent3 3 2 2 5 2" xfId="4306" xr:uid="{00000000-0005-0000-0000-0000940C0000}"/>
    <cellStyle name="20% - Accent3 3 2 2 6" xfId="4307" xr:uid="{00000000-0005-0000-0000-0000950C0000}"/>
    <cellStyle name="20% - Accent3 3 2 2 6 2" xfId="4308" xr:uid="{00000000-0005-0000-0000-0000960C0000}"/>
    <cellStyle name="20% - Accent3 3 2 2 7" xfId="4309" xr:uid="{00000000-0005-0000-0000-0000970C0000}"/>
    <cellStyle name="20% - Accent3 3 2 2 7 2" xfId="4310" xr:uid="{00000000-0005-0000-0000-0000980C0000}"/>
    <cellStyle name="20% - Accent3 3 2 2 8" xfId="4311" xr:uid="{00000000-0005-0000-0000-0000990C0000}"/>
    <cellStyle name="20% - Accent3 3 2 2 8 2" xfId="4312" xr:uid="{00000000-0005-0000-0000-00009A0C0000}"/>
    <cellStyle name="20% - Accent3 3 2 2 9" xfId="4313" xr:uid="{00000000-0005-0000-0000-00009B0C0000}"/>
    <cellStyle name="20% - Accent3 3 2 3" xfId="4314" xr:uid="{00000000-0005-0000-0000-00009C0C0000}"/>
    <cellStyle name="20% - Accent3 3 2 3 2" xfId="4315" xr:uid="{00000000-0005-0000-0000-00009D0C0000}"/>
    <cellStyle name="20% - Accent3 3 2 3 2 2" xfId="4316" xr:uid="{00000000-0005-0000-0000-00009E0C0000}"/>
    <cellStyle name="20% - Accent3 3 2 3 3" xfId="4317" xr:uid="{00000000-0005-0000-0000-00009F0C0000}"/>
    <cellStyle name="20% - Accent3 3 2 3 3 2" xfId="4318" xr:uid="{00000000-0005-0000-0000-0000A00C0000}"/>
    <cellStyle name="20% - Accent3 3 2 3 4" xfId="4319" xr:uid="{00000000-0005-0000-0000-0000A10C0000}"/>
    <cellStyle name="20% - Accent3 3 2 3 4 2" xfId="4320" xr:uid="{00000000-0005-0000-0000-0000A20C0000}"/>
    <cellStyle name="20% - Accent3 3 2 3 5" xfId="4321" xr:uid="{00000000-0005-0000-0000-0000A30C0000}"/>
    <cellStyle name="20% - Accent3 3 2 3 6" xfId="4322" xr:uid="{00000000-0005-0000-0000-0000A40C0000}"/>
    <cellStyle name="20% - Accent3 3 2 4" xfId="4323" xr:uid="{00000000-0005-0000-0000-0000A50C0000}"/>
    <cellStyle name="20% - Accent3 3 2 4 2" xfId="4324" xr:uid="{00000000-0005-0000-0000-0000A60C0000}"/>
    <cellStyle name="20% - Accent3 3 2 4 2 2" xfId="4325" xr:uid="{00000000-0005-0000-0000-0000A70C0000}"/>
    <cellStyle name="20% - Accent3 3 2 4 3" xfId="4326" xr:uid="{00000000-0005-0000-0000-0000A80C0000}"/>
    <cellStyle name="20% - Accent3 3 2 4 3 2" xfId="4327" xr:uid="{00000000-0005-0000-0000-0000A90C0000}"/>
    <cellStyle name="20% - Accent3 3 2 4 4" xfId="4328" xr:uid="{00000000-0005-0000-0000-0000AA0C0000}"/>
    <cellStyle name="20% - Accent3 3 2 4 4 2" xfId="4329" xr:uid="{00000000-0005-0000-0000-0000AB0C0000}"/>
    <cellStyle name="20% - Accent3 3 2 4 5" xfId="4330" xr:uid="{00000000-0005-0000-0000-0000AC0C0000}"/>
    <cellStyle name="20% - Accent3 3 2 4 6" xfId="4331" xr:uid="{00000000-0005-0000-0000-0000AD0C0000}"/>
    <cellStyle name="20% - Accent3 3 2 5" xfId="4332" xr:uid="{00000000-0005-0000-0000-0000AE0C0000}"/>
    <cellStyle name="20% - Accent3 3 2 5 2" xfId="4333" xr:uid="{00000000-0005-0000-0000-0000AF0C0000}"/>
    <cellStyle name="20% - Accent3 3 2 5 2 2" xfId="4334" xr:uid="{00000000-0005-0000-0000-0000B00C0000}"/>
    <cellStyle name="20% - Accent3 3 2 5 3" xfId="4335" xr:uid="{00000000-0005-0000-0000-0000B10C0000}"/>
    <cellStyle name="20% - Accent3 3 2 5 3 2" xfId="4336" xr:uid="{00000000-0005-0000-0000-0000B20C0000}"/>
    <cellStyle name="20% - Accent3 3 2 5 4" xfId="4337" xr:uid="{00000000-0005-0000-0000-0000B30C0000}"/>
    <cellStyle name="20% - Accent3 3 2 5 4 2" xfId="4338" xr:uid="{00000000-0005-0000-0000-0000B40C0000}"/>
    <cellStyle name="20% - Accent3 3 2 5 5" xfId="4339" xr:uid="{00000000-0005-0000-0000-0000B50C0000}"/>
    <cellStyle name="20% - Accent3 3 2 5 6" xfId="4340" xr:uid="{00000000-0005-0000-0000-0000B60C0000}"/>
    <cellStyle name="20% - Accent3 3 2 6" xfId="4341" xr:uid="{00000000-0005-0000-0000-0000B70C0000}"/>
    <cellStyle name="20% - Accent3 3 2 6 2" xfId="4342" xr:uid="{00000000-0005-0000-0000-0000B80C0000}"/>
    <cellStyle name="20% - Accent3 3 2 7" xfId="4343" xr:uid="{00000000-0005-0000-0000-0000B90C0000}"/>
    <cellStyle name="20% - Accent3 3 2 7 2" xfId="4344" xr:uid="{00000000-0005-0000-0000-0000BA0C0000}"/>
    <cellStyle name="20% - Accent3 3 2 8" xfId="4345" xr:uid="{00000000-0005-0000-0000-0000BB0C0000}"/>
    <cellStyle name="20% - Accent3 3 2 8 2" xfId="4346" xr:uid="{00000000-0005-0000-0000-0000BC0C0000}"/>
    <cellStyle name="20% - Accent3 3 2 9" xfId="4347" xr:uid="{00000000-0005-0000-0000-0000BD0C0000}"/>
    <cellStyle name="20% - Accent3 3 2 9 2" xfId="4348" xr:uid="{00000000-0005-0000-0000-0000BE0C0000}"/>
    <cellStyle name="20% - Accent3 3 20" xfId="4349" xr:uid="{00000000-0005-0000-0000-0000BF0C0000}"/>
    <cellStyle name="20% - Accent3 3 21" xfId="4350" xr:uid="{00000000-0005-0000-0000-0000C00C0000}"/>
    <cellStyle name="20% - Accent3 3 3" xfId="4351" xr:uid="{00000000-0005-0000-0000-0000C10C0000}"/>
    <cellStyle name="20% - Accent3 3 3 10" xfId="4352" xr:uid="{00000000-0005-0000-0000-0000C20C0000}"/>
    <cellStyle name="20% - Accent3 3 3 2" xfId="4353" xr:uid="{00000000-0005-0000-0000-0000C30C0000}"/>
    <cellStyle name="20% - Accent3 3 3 2 2" xfId="4354" xr:uid="{00000000-0005-0000-0000-0000C40C0000}"/>
    <cellStyle name="20% - Accent3 3 3 2 2 2" xfId="4355" xr:uid="{00000000-0005-0000-0000-0000C50C0000}"/>
    <cellStyle name="20% - Accent3 3 3 2 3" xfId="4356" xr:uid="{00000000-0005-0000-0000-0000C60C0000}"/>
    <cellStyle name="20% - Accent3 3 3 2 3 2" xfId="4357" xr:uid="{00000000-0005-0000-0000-0000C70C0000}"/>
    <cellStyle name="20% - Accent3 3 3 2 4" xfId="4358" xr:uid="{00000000-0005-0000-0000-0000C80C0000}"/>
    <cellStyle name="20% - Accent3 3 3 2 4 2" xfId="4359" xr:uid="{00000000-0005-0000-0000-0000C90C0000}"/>
    <cellStyle name="20% - Accent3 3 3 2 5" xfId="4360" xr:uid="{00000000-0005-0000-0000-0000CA0C0000}"/>
    <cellStyle name="20% - Accent3 3 3 2 6" xfId="4361" xr:uid="{00000000-0005-0000-0000-0000CB0C0000}"/>
    <cellStyle name="20% - Accent3 3 3 3" xfId="4362" xr:uid="{00000000-0005-0000-0000-0000CC0C0000}"/>
    <cellStyle name="20% - Accent3 3 3 3 2" xfId="4363" xr:uid="{00000000-0005-0000-0000-0000CD0C0000}"/>
    <cellStyle name="20% - Accent3 3 3 3 2 2" xfId="4364" xr:uid="{00000000-0005-0000-0000-0000CE0C0000}"/>
    <cellStyle name="20% - Accent3 3 3 3 3" xfId="4365" xr:uid="{00000000-0005-0000-0000-0000CF0C0000}"/>
    <cellStyle name="20% - Accent3 3 3 3 3 2" xfId="4366" xr:uid="{00000000-0005-0000-0000-0000D00C0000}"/>
    <cellStyle name="20% - Accent3 3 3 3 4" xfId="4367" xr:uid="{00000000-0005-0000-0000-0000D10C0000}"/>
    <cellStyle name="20% - Accent3 3 3 3 4 2" xfId="4368" xr:uid="{00000000-0005-0000-0000-0000D20C0000}"/>
    <cellStyle name="20% - Accent3 3 3 3 5" xfId="4369" xr:uid="{00000000-0005-0000-0000-0000D30C0000}"/>
    <cellStyle name="20% - Accent3 3 3 3 6" xfId="4370" xr:uid="{00000000-0005-0000-0000-0000D40C0000}"/>
    <cellStyle name="20% - Accent3 3 3 4" xfId="4371" xr:uid="{00000000-0005-0000-0000-0000D50C0000}"/>
    <cellStyle name="20% - Accent3 3 3 4 2" xfId="4372" xr:uid="{00000000-0005-0000-0000-0000D60C0000}"/>
    <cellStyle name="20% - Accent3 3 3 4 2 2" xfId="4373" xr:uid="{00000000-0005-0000-0000-0000D70C0000}"/>
    <cellStyle name="20% - Accent3 3 3 4 3" xfId="4374" xr:uid="{00000000-0005-0000-0000-0000D80C0000}"/>
    <cellStyle name="20% - Accent3 3 3 4 3 2" xfId="4375" xr:uid="{00000000-0005-0000-0000-0000D90C0000}"/>
    <cellStyle name="20% - Accent3 3 3 4 4" xfId="4376" xr:uid="{00000000-0005-0000-0000-0000DA0C0000}"/>
    <cellStyle name="20% - Accent3 3 3 4 4 2" xfId="4377" xr:uid="{00000000-0005-0000-0000-0000DB0C0000}"/>
    <cellStyle name="20% - Accent3 3 3 4 5" xfId="4378" xr:uid="{00000000-0005-0000-0000-0000DC0C0000}"/>
    <cellStyle name="20% - Accent3 3 3 4 6" xfId="4379" xr:uid="{00000000-0005-0000-0000-0000DD0C0000}"/>
    <cellStyle name="20% - Accent3 3 3 5" xfId="4380" xr:uid="{00000000-0005-0000-0000-0000DE0C0000}"/>
    <cellStyle name="20% - Accent3 3 3 5 2" xfId="4381" xr:uid="{00000000-0005-0000-0000-0000DF0C0000}"/>
    <cellStyle name="20% - Accent3 3 3 6" xfId="4382" xr:uid="{00000000-0005-0000-0000-0000E00C0000}"/>
    <cellStyle name="20% - Accent3 3 3 6 2" xfId="4383" xr:uid="{00000000-0005-0000-0000-0000E10C0000}"/>
    <cellStyle name="20% - Accent3 3 3 7" xfId="4384" xr:uid="{00000000-0005-0000-0000-0000E20C0000}"/>
    <cellStyle name="20% - Accent3 3 3 7 2" xfId="4385" xr:uid="{00000000-0005-0000-0000-0000E30C0000}"/>
    <cellStyle name="20% - Accent3 3 3 8" xfId="4386" xr:uid="{00000000-0005-0000-0000-0000E40C0000}"/>
    <cellStyle name="20% - Accent3 3 3 8 2" xfId="4387" xr:uid="{00000000-0005-0000-0000-0000E50C0000}"/>
    <cellStyle name="20% - Accent3 3 3 9" xfId="4388" xr:uid="{00000000-0005-0000-0000-0000E60C0000}"/>
    <cellStyle name="20% - Accent3 3 4" xfId="4389" xr:uid="{00000000-0005-0000-0000-0000E70C0000}"/>
    <cellStyle name="20% - Accent3 3 4 10" xfId="4390" xr:uid="{00000000-0005-0000-0000-0000E80C0000}"/>
    <cellStyle name="20% - Accent3 3 4 2" xfId="4391" xr:uid="{00000000-0005-0000-0000-0000E90C0000}"/>
    <cellStyle name="20% - Accent3 3 4 2 2" xfId="4392" xr:uid="{00000000-0005-0000-0000-0000EA0C0000}"/>
    <cellStyle name="20% - Accent3 3 4 2 2 2" xfId="4393" xr:uid="{00000000-0005-0000-0000-0000EB0C0000}"/>
    <cellStyle name="20% - Accent3 3 4 2 3" xfId="4394" xr:uid="{00000000-0005-0000-0000-0000EC0C0000}"/>
    <cellStyle name="20% - Accent3 3 4 2 3 2" xfId="4395" xr:uid="{00000000-0005-0000-0000-0000ED0C0000}"/>
    <cellStyle name="20% - Accent3 3 4 2 4" xfId="4396" xr:uid="{00000000-0005-0000-0000-0000EE0C0000}"/>
    <cellStyle name="20% - Accent3 3 4 2 4 2" xfId="4397" xr:uid="{00000000-0005-0000-0000-0000EF0C0000}"/>
    <cellStyle name="20% - Accent3 3 4 2 5" xfId="4398" xr:uid="{00000000-0005-0000-0000-0000F00C0000}"/>
    <cellStyle name="20% - Accent3 3 4 2 6" xfId="4399" xr:uid="{00000000-0005-0000-0000-0000F10C0000}"/>
    <cellStyle name="20% - Accent3 3 4 3" xfId="4400" xr:uid="{00000000-0005-0000-0000-0000F20C0000}"/>
    <cellStyle name="20% - Accent3 3 4 3 2" xfId="4401" xr:uid="{00000000-0005-0000-0000-0000F30C0000}"/>
    <cellStyle name="20% - Accent3 3 4 3 2 2" xfId="4402" xr:uid="{00000000-0005-0000-0000-0000F40C0000}"/>
    <cellStyle name="20% - Accent3 3 4 3 3" xfId="4403" xr:uid="{00000000-0005-0000-0000-0000F50C0000}"/>
    <cellStyle name="20% - Accent3 3 4 3 3 2" xfId="4404" xr:uid="{00000000-0005-0000-0000-0000F60C0000}"/>
    <cellStyle name="20% - Accent3 3 4 3 4" xfId="4405" xr:uid="{00000000-0005-0000-0000-0000F70C0000}"/>
    <cellStyle name="20% - Accent3 3 4 3 4 2" xfId="4406" xr:uid="{00000000-0005-0000-0000-0000F80C0000}"/>
    <cellStyle name="20% - Accent3 3 4 3 5" xfId="4407" xr:uid="{00000000-0005-0000-0000-0000F90C0000}"/>
    <cellStyle name="20% - Accent3 3 4 3 6" xfId="4408" xr:uid="{00000000-0005-0000-0000-0000FA0C0000}"/>
    <cellStyle name="20% - Accent3 3 4 4" xfId="4409" xr:uid="{00000000-0005-0000-0000-0000FB0C0000}"/>
    <cellStyle name="20% - Accent3 3 4 4 2" xfId="4410" xr:uid="{00000000-0005-0000-0000-0000FC0C0000}"/>
    <cellStyle name="20% - Accent3 3 4 4 2 2" xfId="4411" xr:uid="{00000000-0005-0000-0000-0000FD0C0000}"/>
    <cellStyle name="20% - Accent3 3 4 4 3" xfId="4412" xr:uid="{00000000-0005-0000-0000-0000FE0C0000}"/>
    <cellStyle name="20% - Accent3 3 4 4 3 2" xfId="4413" xr:uid="{00000000-0005-0000-0000-0000FF0C0000}"/>
    <cellStyle name="20% - Accent3 3 4 4 4" xfId="4414" xr:uid="{00000000-0005-0000-0000-0000000D0000}"/>
    <cellStyle name="20% - Accent3 3 4 4 4 2" xfId="4415" xr:uid="{00000000-0005-0000-0000-0000010D0000}"/>
    <cellStyle name="20% - Accent3 3 4 4 5" xfId="4416" xr:uid="{00000000-0005-0000-0000-0000020D0000}"/>
    <cellStyle name="20% - Accent3 3 4 4 6" xfId="4417" xr:uid="{00000000-0005-0000-0000-0000030D0000}"/>
    <cellStyle name="20% - Accent3 3 4 5" xfId="4418" xr:uid="{00000000-0005-0000-0000-0000040D0000}"/>
    <cellStyle name="20% - Accent3 3 4 5 2" xfId="4419" xr:uid="{00000000-0005-0000-0000-0000050D0000}"/>
    <cellStyle name="20% - Accent3 3 4 6" xfId="4420" xr:uid="{00000000-0005-0000-0000-0000060D0000}"/>
    <cellStyle name="20% - Accent3 3 4 6 2" xfId="4421" xr:uid="{00000000-0005-0000-0000-0000070D0000}"/>
    <cellStyle name="20% - Accent3 3 4 7" xfId="4422" xr:uid="{00000000-0005-0000-0000-0000080D0000}"/>
    <cellStyle name="20% - Accent3 3 4 7 2" xfId="4423" xr:uid="{00000000-0005-0000-0000-0000090D0000}"/>
    <cellStyle name="20% - Accent3 3 4 8" xfId="4424" xr:uid="{00000000-0005-0000-0000-00000A0D0000}"/>
    <cellStyle name="20% - Accent3 3 4 8 2" xfId="4425" xr:uid="{00000000-0005-0000-0000-00000B0D0000}"/>
    <cellStyle name="20% - Accent3 3 4 9" xfId="4426" xr:uid="{00000000-0005-0000-0000-00000C0D0000}"/>
    <cellStyle name="20% - Accent3 3 5" xfId="4427" xr:uid="{00000000-0005-0000-0000-00000D0D0000}"/>
    <cellStyle name="20% - Accent3 3 5 10" xfId="4428" xr:uid="{00000000-0005-0000-0000-00000E0D0000}"/>
    <cellStyle name="20% - Accent3 3 5 2" xfId="4429" xr:uid="{00000000-0005-0000-0000-00000F0D0000}"/>
    <cellStyle name="20% - Accent3 3 5 2 2" xfId="4430" xr:uid="{00000000-0005-0000-0000-0000100D0000}"/>
    <cellStyle name="20% - Accent3 3 5 2 2 2" xfId="4431" xr:uid="{00000000-0005-0000-0000-0000110D0000}"/>
    <cellStyle name="20% - Accent3 3 5 2 3" xfId="4432" xr:uid="{00000000-0005-0000-0000-0000120D0000}"/>
    <cellStyle name="20% - Accent3 3 5 2 3 2" xfId="4433" xr:uid="{00000000-0005-0000-0000-0000130D0000}"/>
    <cellStyle name="20% - Accent3 3 5 2 4" xfId="4434" xr:uid="{00000000-0005-0000-0000-0000140D0000}"/>
    <cellStyle name="20% - Accent3 3 5 2 4 2" xfId="4435" xr:uid="{00000000-0005-0000-0000-0000150D0000}"/>
    <cellStyle name="20% - Accent3 3 5 2 5" xfId="4436" xr:uid="{00000000-0005-0000-0000-0000160D0000}"/>
    <cellStyle name="20% - Accent3 3 5 2 6" xfId="4437" xr:uid="{00000000-0005-0000-0000-0000170D0000}"/>
    <cellStyle name="20% - Accent3 3 5 3" xfId="4438" xr:uid="{00000000-0005-0000-0000-0000180D0000}"/>
    <cellStyle name="20% - Accent3 3 5 3 2" xfId="4439" xr:uid="{00000000-0005-0000-0000-0000190D0000}"/>
    <cellStyle name="20% - Accent3 3 5 3 2 2" xfId="4440" xr:uid="{00000000-0005-0000-0000-00001A0D0000}"/>
    <cellStyle name="20% - Accent3 3 5 3 3" xfId="4441" xr:uid="{00000000-0005-0000-0000-00001B0D0000}"/>
    <cellStyle name="20% - Accent3 3 5 3 3 2" xfId="4442" xr:uid="{00000000-0005-0000-0000-00001C0D0000}"/>
    <cellStyle name="20% - Accent3 3 5 3 4" xfId="4443" xr:uid="{00000000-0005-0000-0000-00001D0D0000}"/>
    <cellStyle name="20% - Accent3 3 5 3 4 2" xfId="4444" xr:uid="{00000000-0005-0000-0000-00001E0D0000}"/>
    <cellStyle name="20% - Accent3 3 5 3 5" xfId="4445" xr:uid="{00000000-0005-0000-0000-00001F0D0000}"/>
    <cellStyle name="20% - Accent3 3 5 3 6" xfId="4446" xr:uid="{00000000-0005-0000-0000-0000200D0000}"/>
    <cellStyle name="20% - Accent3 3 5 4" xfId="4447" xr:uid="{00000000-0005-0000-0000-0000210D0000}"/>
    <cellStyle name="20% - Accent3 3 5 4 2" xfId="4448" xr:uid="{00000000-0005-0000-0000-0000220D0000}"/>
    <cellStyle name="20% - Accent3 3 5 4 2 2" xfId="4449" xr:uid="{00000000-0005-0000-0000-0000230D0000}"/>
    <cellStyle name="20% - Accent3 3 5 4 3" xfId="4450" xr:uid="{00000000-0005-0000-0000-0000240D0000}"/>
    <cellStyle name="20% - Accent3 3 5 4 3 2" xfId="4451" xr:uid="{00000000-0005-0000-0000-0000250D0000}"/>
    <cellStyle name="20% - Accent3 3 5 4 4" xfId="4452" xr:uid="{00000000-0005-0000-0000-0000260D0000}"/>
    <cellStyle name="20% - Accent3 3 5 4 4 2" xfId="4453" xr:uid="{00000000-0005-0000-0000-0000270D0000}"/>
    <cellStyle name="20% - Accent3 3 5 4 5" xfId="4454" xr:uid="{00000000-0005-0000-0000-0000280D0000}"/>
    <cellStyle name="20% - Accent3 3 5 4 6" xfId="4455" xr:uid="{00000000-0005-0000-0000-0000290D0000}"/>
    <cellStyle name="20% - Accent3 3 5 5" xfId="4456" xr:uid="{00000000-0005-0000-0000-00002A0D0000}"/>
    <cellStyle name="20% - Accent3 3 5 5 2" xfId="4457" xr:uid="{00000000-0005-0000-0000-00002B0D0000}"/>
    <cellStyle name="20% - Accent3 3 5 6" xfId="4458" xr:uid="{00000000-0005-0000-0000-00002C0D0000}"/>
    <cellStyle name="20% - Accent3 3 5 6 2" xfId="4459" xr:uid="{00000000-0005-0000-0000-00002D0D0000}"/>
    <cellStyle name="20% - Accent3 3 5 7" xfId="4460" xr:uid="{00000000-0005-0000-0000-00002E0D0000}"/>
    <cellStyle name="20% - Accent3 3 5 7 2" xfId="4461" xr:uid="{00000000-0005-0000-0000-00002F0D0000}"/>
    <cellStyle name="20% - Accent3 3 5 8" xfId="4462" xr:uid="{00000000-0005-0000-0000-0000300D0000}"/>
    <cellStyle name="20% - Accent3 3 5 8 2" xfId="4463" xr:uid="{00000000-0005-0000-0000-0000310D0000}"/>
    <cellStyle name="20% - Accent3 3 5 9" xfId="4464" xr:uid="{00000000-0005-0000-0000-0000320D0000}"/>
    <cellStyle name="20% - Accent3 3 6" xfId="4465" xr:uid="{00000000-0005-0000-0000-0000330D0000}"/>
    <cellStyle name="20% - Accent3 3 6 10" xfId="4466" xr:uid="{00000000-0005-0000-0000-0000340D0000}"/>
    <cellStyle name="20% - Accent3 3 6 2" xfId="4467" xr:uid="{00000000-0005-0000-0000-0000350D0000}"/>
    <cellStyle name="20% - Accent3 3 6 2 2" xfId="4468" xr:uid="{00000000-0005-0000-0000-0000360D0000}"/>
    <cellStyle name="20% - Accent3 3 6 2 2 2" xfId="4469" xr:uid="{00000000-0005-0000-0000-0000370D0000}"/>
    <cellStyle name="20% - Accent3 3 6 2 3" xfId="4470" xr:uid="{00000000-0005-0000-0000-0000380D0000}"/>
    <cellStyle name="20% - Accent3 3 6 2 3 2" xfId="4471" xr:uid="{00000000-0005-0000-0000-0000390D0000}"/>
    <cellStyle name="20% - Accent3 3 6 2 4" xfId="4472" xr:uid="{00000000-0005-0000-0000-00003A0D0000}"/>
    <cellStyle name="20% - Accent3 3 6 2 4 2" xfId="4473" xr:uid="{00000000-0005-0000-0000-00003B0D0000}"/>
    <cellStyle name="20% - Accent3 3 6 2 5" xfId="4474" xr:uid="{00000000-0005-0000-0000-00003C0D0000}"/>
    <cellStyle name="20% - Accent3 3 6 2 6" xfId="4475" xr:uid="{00000000-0005-0000-0000-00003D0D0000}"/>
    <cellStyle name="20% - Accent3 3 6 3" xfId="4476" xr:uid="{00000000-0005-0000-0000-00003E0D0000}"/>
    <cellStyle name="20% - Accent3 3 6 3 2" xfId="4477" xr:uid="{00000000-0005-0000-0000-00003F0D0000}"/>
    <cellStyle name="20% - Accent3 3 6 3 2 2" xfId="4478" xr:uid="{00000000-0005-0000-0000-0000400D0000}"/>
    <cellStyle name="20% - Accent3 3 6 3 3" xfId="4479" xr:uid="{00000000-0005-0000-0000-0000410D0000}"/>
    <cellStyle name="20% - Accent3 3 6 3 3 2" xfId="4480" xr:uid="{00000000-0005-0000-0000-0000420D0000}"/>
    <cellStyle name="20% - Accent3 3 6 3 4" xfId="4481" xr:uid="{00000000-0005-0000-0000-0000430D0000}"/>
    <cellStyle name="20% - Accent3 3 6 3 4 2" xfId="4482" xr:uid="{00000000-0005-0000-0000-0000440D0000}"/>
    <cellStyle name="20% - Accent3 3 6 3 5" xfId="4483" xr:uid="{00000000-0005-0000-0000-0000450D0000}"/>
    <cellStyle name="20% - Accent3 3 6 3 6" xfId="4484" xr:uid="{00000000-0005-0000-0000-0000460D0000}"/>
    <cellStyle name="20% - Accent3 3 6 4" xfId="4485" xr:uid="{00000000-0005-0000-0000-0000470D0000}"/>
    <cellStyle name="20% - Accent3 3 6 4 2" xfId="4486" xr:uid="{00000000-0005-0000-0000-0000480D0000}"/>
    <cellStyle name="20% - Accent3 3 6 4 2 2" xfId="4487" xr:uid="{00000000-0005-0000-0000-0000490D0000}"/>
    <cellStyle name="20% - Accent3 3 6 4 3" xfId="4488" xr:uid="{00000000-0005-0000-0000-00004A0D0000}"/>
    <cellStyle name="20% - Accent3 3 6 4 3 2" xfId="4489" xr:uid="{00000000-0005-0000-0000-00004B0D0000}"/>
    <cellStyle name="20% - Accent3 3 6 4 4" xfId="4490" xr:uid="{00000000-0005-0000-0000-00004C0D0000}"/>
    <cellStyle name="20% - Accent3 3 6 4 4 2" xfId="4491" xr:uid="{00000000-0005-0000-0000-00004D0D0000}"/>
    <cellStyle name="20% - Accent3 3 6 4 5" xfId="4492" xr:uid="{00000000-0005-0000-0000-00004E0D0000}"/>
    <cellStyle name="20% - Accent3 3 6 4 6" xfId="4493" xr:uid="{00000000-0005-0000-0000-00004F0D0000}"/>
    <cellStyle name="20% - Accent3 3 6 5" xfId="4494" xr:uid="{00000000-0005-0000-0000-0000500D0000}"/>
    <cellStyle name="20% - Accent3 3 6 5 2" xfId="4495" xr:uid="{00000000-0005-0000-0000-0000510D0000}"/>
    <cellStyle name="20% - Accent3 3 6 6" xfId="4496" xr:uid="{00000000-0005-0000-0000-0000520D0000}"/>
    <cellStyle name="20% - Accent3 3 6 6 2" xfId="4497" xr:uid="{00000000-0005-0000-0000-0000530D0000}"/>
    <cellStyle name="20% - Accent3 3 6 7" xfId="4498" xr:uid="{00000000-0005-0000-0000-0000540D0000}"/>
    <cellStyle name="20% - Accent3 3 6 7 2" xfId="4499" xr:uid="{00000000-0005-0000-0000-0000550D0000}"/>
    <cellStyle name="20% - Accent3 3 6 8" xfId="4500" xr:uid="{00000000-0005-0000-0000-0000560D0000}"/>
    <cellStyle name="20% - Accent3 3 6 8 2" xfId="4501" xr:uid="{00000000-0005-0000-0000-0000570D0000}"/>
    <cellStyle name="20% - Accent3 3 6 9" xfId="4502" xr:uid="{00000000-0005-0000-0000-0000580D0000}"/>
    <cellStyle name="20% - Accent3 3 7" xfId="4503" xr:uid="{00000000-0005-0000-0000-0000590D0000}"/>
    <cellStyle name="20% - Accent3 3 7 10" xfId="4504" xr:uid="{00000000-0005-0000-0000-00005A0D0000}"/>
    <cellStyle name="20% - Accent3 3 7 2" xfId="4505" xr:uid="{00000000-0005-0000-0000-00005B0D0000}"/>
    <cellStyle name="20% - Accent3 3 7 2 2" xfId="4506" xr:uid="{00000000-0005-0000-0000-00005C0D0000}"/>
    <cellStyle name="20% - Accent3 3 7 2 2 2" xfId="4507" xr:uid="{00000000-0005-0000-0000-00005D0D0000}"/>
    <cellStyle name="20% - Accent3 3 7 2 3" xfId="4508" xr:uid="{00000000-0005-0000-0000-00005E0D0000}"/>
    <cellStyle name="20% - Accent3 3 7 2 3 2" xfId="4509" xr:uid="{00000000-0005-0000-0000-00005F0D0000}"/>
    <cellStyle name="20% - Accent3 3 7 2 4" xfId="4510" xr:uid="{00000000-0005-0000-0000-0000600D0000}"/>
    <cellStyle name="20% - Accent3 3 7 2 4 2" xfId="4511" xr:uid="{00000000-0005-0000-0000-0000610D0000}"/>
    <cellStyle name="20% - Accent3 3 7 2 5" xfId="4512" xr:uid="{00000000-0005-0000-0000-0000620D0000}"/>
    <cellStyle name="20% - Accent3 3 7 2 6" xfId="4513" xr:uid="{00000000-0005-0000-0000-0000630D0000}"/>
    <cellStyle name="20% - Accent3 3 7 3" xfId="4514" xr:uid="{00000000-0005-0000-0000-0000640D0000}"/>
    <cellStyle name="20% - Accent3 3 7 3 2" xfId="4515" xr:uid="{00000000-0005-0000-0000-0000650D0000}"/>
    <cellStyle name="20% - Accent3 3 7 3 2 2" xfId="4516" xr:uid="{00000000-0005-0000-0000-0000660D0000}"/>
    <cellStyle name="20% - Accent3 3 7 3 3" xfId="4517" xr:uid="{00000000-0005-0000-0000-0000670D0000}"/>
    <cellStyle name="20% - Accent3 3 7 3 3 2" xfId="4518" xr:uid="{00000000-0005-0000-0000-0000680D0000}"/>
    <cellStyle name="20% - Accent3 3 7 3 4" xfId="4519" xr:uid="{00000000-0005-0000-0000-0000690D0000}"/>
    <cellStyle name="20% - Accent3 3 7 3 4 2" xfId="4520" xr:uid="{00000000-0005-0000-0000-00006A0D0000}"/>
    <cellStyle name="20% - Accent3 3 7 3 5" xfId="4521" xr:uid="{00000000-0005-0000-0000-00006B0D0000}"/>
    <cellStyle name="20% - Accent3 3 7 3 6" xfId="4522" xr:uid="{00000000-0005-0000-0000-00006C0D0000}"/>
    <cellStyle name="20% - Accent3 3 7 4" xfId="4523" xr:uid="{00000000-0005-0000-0000-00006D0D0000}"/>
    <cellStyle name="20% - Accent3 3 7 4 2" xfId="4524" xr:uid="{00000000-0005-0000-0000-00006E0D0000}"/>
    <cellStyle name="20% - Accent3 3 7 4 2 2" xfId="4525" xr:uid="{00000000-0005-0000-0000-00006F0D0000}"/>
    <cellStyle name="20% - Accent3 3 7 4 3" xfId="4526" xr:uid="{00000000-0005-0000-0000-0000700D0000}"/>
    <cellStyle name="20% - Accent3 3 7 4 3 2" xfId="4527" xr:uid="{00000000-0005-0000-0000-0000710D0000}"/>
    <cellStyle name="20% - Accent3 3 7 4 4" xfId="4528" xr:uid="{00000000-0005-0000-0000-0000720D0000}"/>
    <cellStyle name="20% - Accent3 3 7 4 4 2" xfId="4529" xr:uid="{00000000-0005-0000-0000-0000730D0000}"/>
    <cellStyle name="20% - Accent3 3 7 4 5" xfId="4530" xr:uid="{00000000-0005-0000-0000-0000740D0000}"/>
    <cellStyle name="20% - Accent3 3 7 4 6" xfId="4531" xr:uid="{00000000-0005-0000-0000-0000750D0000}"/>
    <cellStyle name="20% - Accent3 3 7 5" xfId="4532" xr:uid="{00000000-0005-0000-0000-0000760D0000}"/>
    <cellStyle name="20% - Accent3 3 7 5 2" xfId="4533" xr:uid="{00000000-0005-0000-0000-0000770D0000}"/>
    <cellStyle name="20% - Accent3 3 7 6" xfId="4534" xr:uid="{00000000-0005-0000-0000-0000780D0000}"/>
    <cellStyle name="20% - Accent3 3 7 6 2" xfId="4535" xr:uid="{00000000-0005-0000-0000-0000790D0000}"/>
    <cellStyle name="20% - Accent3 3 7 7" xfId="4536" xr:uid="{00000000-0005-0000-0000-00007A0D0000}"/>
    <cellStyle name="20% - Accent3 3 7 7 2" xfId="4537" xr:uid="{00000000-0005-0000-0000-00007B0D0000}"/>
    <cellStyle name="20% - Accent3 3 7 8" xfId="4538" xr:uid="{00000000-0005-0000-0000-00007C0D0000}"/>
    <cellStyle name="20% - Accent3 3 7 8 2" xfId="4539" xr:uid="{00000000-0005-0000-0000-00007D0D0000}"/>
    <cellStyle name="20% - Accent3 3 7 9" xfId="4540" xr:uid="{00000000-0005-0000-0000-00007E0D0000}"/>
    <cellStyle name="20% - Accent3 3 8" xfId="4541" xr:uid="{00000000-0005-0000-0000-00007F0D0000}"/>
    <cellStyle name="20% - Accent3 3 8 2" xfId="4542" xr:uid="{00000000-0005-0000-0000-0000800D0000}"/>
    <cellStyle name="20% - Accent3 3 8 2 2" xfId="4543" xr:uid="{00000000-0005-0000-0000-0000810D0000}"/>
    <cellStyle name="20% - Accent3 3 8 3" xfId="4544" xr:uid="{00000000-0005-0000-0000-0000820D0000}"/>
    <cellStyle name="20% - Accent3 3 8 3 2" xfId="4545" xr:uid="{00000000-0005-0000-0000-0000830D0000}"/>
    <cellStyle name="20% - Accent3 3 8 4" xfId="4546" xr:uid="{00000000-0005-0000-0000-0000840D0000}"/>
    <cellStyle name="20% - Accent3 3 8 4 2" xfId="4547" xr:uid="{00000000-0005-0000-0000-0000850D0000}"/>
    <cellStyle name="20% - Accent3 3 8 5" xfId="4548" xr:uid="{00000000-0005-0000-0000-0000860D0000}"/>
    <cellStyle name="20% - Accent3 3 8 6" xfId="4549" xr:uid="{00000000-0005-0000-0000-0000870D0000}"/>
    <cellStyle name="20% - Accent3 3 9" xfId="4550" xr:uid="{00000000-0005-0000-0000-0000880D0000}"/>
    <cellStyle name="20% - Accent3 3 9 2" xfId="4551" xr:uid="{00000000-0005-0000-0000-0000890D0000}"/>
    <cellStyle name="20% - Accent3 3 9 2 2" xfId="4552" xr:uid="{00000000-0005-0000-0000-00008A0D0000}"/>
    <cellStyle name="20% - Accent3 3 9 3" xfId="4553" xr:uid="{00000000-0005-0000-0000-00008B0D0000}"/>
    <cellStyle name="20% - Accent3 3 9 3 2" xfId="4554" xr:uid="{00000000-0005-0000-0000-00008C0D0000}"/>
    <cellStyle name="20% - Accent3 3 9 4" xfId="4555" xr:uid="{00000000-0005-0000-0000-00008D0D0000}"/>
    <cellStyle name="20% - Accent3 3 9 4 2" xfId="4556" xr:uid="{00000000-0005-0000-0000-00008E0D0000}"/>
    <cellStyle name="20% - Accent3 3 9 5" xfId="4557" xr:uid="{00000000-0005-0000-0000-00008F0D0000}"/>
    <cellStyle name="20% - Accent3 3 9 6" xfId="4558" xr:uid="{00000000-0005-0000-0000-0000900D0000}"/>
    <cellStyle name="20% - Accent3 4" xfId="830" xr:uid="{00000000-0005-0000-0000-0000910D0000}"/>
    <cellStyle name="20% - Accent3 4 10" xfId="4559" xr:uid="{00000000-0005-0000-0000-0000920D0000}"/>
    <cellStyle name="20% - Accent3 4 10 2" xfId="4560" xr:uid="{00000000-0005-0000-0000-0000930D0000}"/>
    <cellStyle name="20% - Accent3 4 10 2 2" xfId="4561" xr:uid="{00000000-0005-0000-0000-0000940D0000}"/>
    <cellStyle name="20% - Accent3 4 10 3" xfId="4562" xr:uid="{00000000-0005-0000-0000-0000950D0000}"/>
    <cellStyle name="20% - Accent3 4 10 3 2" xfId="4563" xr:uid="{00000000-0005-0000-0000-0000960D0000}"/>
    <cellStyle name="20% - Accent3 4 10 4" xfId="4564" xr:uid="{00000000-0005-0000-0000-0000970D0000}"/>
    <cellStyle name="20% - Accent3 4 10 4 2" xfId="4565" xr:uid="{00000000-0005-0000-0000-0000980D0000}"/>
    <cellStyle name="20% - Accent3 4 10 5" xfId="4566" xr:uid="{00000000-0005-0000-0000-0000990D0000}"/>
    <cellStyle name="20% - Accent3 4 10 6" xfId="4567" xr:uid="{00000000-0005-0000-0000-00009A0D0000}"/>
    <cellStyle name="20% - Accent3 4 11" xfId="4568" xr:uid="{00000000-0005-0000-0000-00009B0D0000}"/>
    <cellStyle name="20% - Accent3 4 11 2" xfId="4569" xr:uid="{00000000-0005-0000-0000-00009C0D0000}"/>
    <cellStyle name="20% - Accent3 4 11 2 2" xfId="4570" xr:uid="{00000000-0005-0000-0000-00009D0D0000}"/>
    <cellStyle name="20% - Accent3 4 11 3" xfId="4571" xr:uid="{00000000-0005-0000-0000-00009E0D0000}"/>
    <cellStyle name="20% - Accent3 4 11 3 2" xfId="4572" xr:uid="{00000000-0005-0000-0000-00009F0D0000}"/>
    <cellStyle name="20% - Accent3 4 11 4" xfId="4573" xr:uid="{00000000-0005-0000-0000-0000A00D0000}"/>
    <cellStyle name="20% - Accent3 4 11 4 2" xfId="4574" xr:uid="{00000000-0005-0000-0000-0000A10D0000}"/>
    <cellStyle name="20% - Accent3 4 11 5" xfId="4575" xr:uid="{00000000-0005-0000-0000-0000A20D0000}"/>
    <cellStyle name="20% - Accent3 4 11 6" xfId="4576" xr:uid="{00000000-0005-0000-0000-0000A30D0000}"/>
    <cellStyle name="20% - Accent3 4 12" xfId="4577" xr:uid="{00000000-0005-0000-0000-0000A40D0000}"/>
    <cellStyle name="20% - Accent3 4 12 2" xfId="4578" xr:uid="{00000000-0005-0000-0000-0000A50D0000}"/>
    <cellStyle name="20% - Accent3 4 12 2 2" xfId="4579" xr:uid="{00000000-0005-0000-0000-0000A60D0000}"/>
    <cellStyle name="20% - Accent3 4 12 3" xfId="4580" xr:uid="{00000000-0005-0000-0000-0000A70D0000}"/>
    <cellStyle name="20% - Accent3 4 12 3 2" xfId="4581" xr:uid="{00000000-0005-0000-0000-0000A80D0000}"/>
    <cellStyle name="20% - Accent3 4 12 4" xfId="4582" xr:uid="{00000000-0005-0000-0000-0000A90D0000}"/>
    <cellStyle name="20% - Accent3 4 12 4 2" xfId="4583" xr:uid="{00000000-0005-0000-0000-0000AA0D0000}"/>
    <cellStyle name="20% - Accent3 4 12 5" xfId="4584" xr:uid="{00000000-0005-0000-0000-0000AB0D0000}"/>
    <cellStyle name="20% - Accent3 4 12 6" xfId="4585" xr:uid="{00000000-0005-0000-0000-0000AC0D0000}"/>
    <cellStyle name="20% - Accent3 4 13" xfId="4586" xr:uid="{00000000-0005-0000-0000-0000AD0D0000}"/>
    <cellStyle name="20% - Accent3 4 13 2" xfId="4587" xr:uid="{00000000-0005-0000-0000-0000AE0D0000}"/>
    <cellStyle name="20% - Accent3 4 13 2 2" xfId="4588" xr:uid="{00000000-0005-0000-0000-0000AF0D0000}"/>
    <cellStyle name="20% - Accent3 4 13 3" xfId="4589" xr:uid="{00000000-0005-0000-0000-0000B00D0000}"/>
    <cellStyle name="20% - Accent3 4 13 3 2" xfId="4590" xr:uid="{00000000-0005-0000-0000-0000B10D0000}"/>
    <cellStyle name="20% - Accent3 4 13 4" xfId="4591" xr:uid="{00000000-0005-0000-0000-0000B20D0000}"/>
    <cellStyle name="20% - Accent3 4 13 4 2" xfId="4592" xr:uid="{00000000-0005-0000-0000-0000B30D0000}"/>
    <cellStyle name="20% - Accent3 4 13 5" xfId="4593" xr:uid="{00000000-0005-0000-0000-0000B40D0000}"/>
    <cellStyle name="20% - Accent3 4 13 6" xfId="4594" xr:uid="{00000000-0005-0000-0000-0000B50D0000}"/>
    <cellStyle name="20% - Accent3 4 14" xfId="4595" xr:uid="{00000000-0005-0000-0000-0000B60D0000}"/>
    <cellStyle name="20% - Accent3 4 14 2" xfId="4596" xr:uid="{00000000-0005-0000-0000-0000B70D0000}"/>
    <cellStyle name="20% - Accent3 4 14 2 2" xfId="4597" xr:uid="{00000000-0005-0000-0000-0000B80D0000}"/>
    <cellStyle name="20% - Accent3 4 14 3" xfId="4598" xr:uid="{00000000-0005-0000-0000-0000B90D0000}"/>
    <cellStyle name="20% - Accent3 4 14 3 2" xfId="4599" xr:uid="{00000000-0005-0000-0000-0000BA0D0000}"/>
    <cellStyle name="20% - Accent3 4 14 4" xfId="4600" xr:uid="{00000000-0005-0000-0000-0000BB0D0000}"/>
    <cellStyle name="20% - Accent3 4 14 4 2" xfId="4601" xr:uid="{00000000-0005-0000-0000-0000BC0D0000}"/>
    <cellStyle name="20% - Accent3 4 14 5" xfId="4602" xr:uid="{00000000-0005-0000-0000-0000BD0D0000}"/>
    <cellStyle name="20% - Accent3 4 14 6" xfId="4603" xr:uid="{00000000-0005-0000-0000-0000BE0D0000}"/>
    <cellStyle name="20% - Accent3 4 15" xfId="4604" xr:uid="{00000000-0005-0000-0000-0000BF0D0000}"/>
    <cellStyle name="20% - Accent3 4 15 2" xfId="4605" xr:uid="{00000000-0005-0000-0000-0000C00D0000}"/>
    <cellStyle name="20% - Accent3 4 16" xfId="4606" xr:uid="{00000000-0005-0000-0000-0000C10D0000}"/>
    <cellStyle name="20% - Accent3 4 16 2" xfId="4607" xr:uid="{00000000-0005-0000-0000-0000C20D0000}"/>
    <cellStyle name="20% - Accent3 4 17" xfId="4608" xr:uid="{00000000-0005-0000-0000-0000C30D0000}"/>
    <cellStyle name="20% - Accent3 4 17 2" xfId="4609" xr:uid="{00000000-0005-0000-0000-0000C40D0000}"/>
    <cellStyle name="20% - Accent3 4 18" xfId="4610" xr:uid="{00000000-0005-0000-0000-0000C50D0000}"/>
    <cellStyle name="20% - Accent3 4 18 2" xfId="4611" xr:uid="{00000000-0005-0000-0000-0000C60D0000}"/>
    <cellStyle name="20% - Accent3 4 19" xfId="4612" xr:uid="{00000000-0005-0000-0000-0000C70D0000}"/>
    <cellStyle name="20% - Accent3 4 2" xfId="4613" xr:uid="{00000000-0005-0000-0000-0000C80D0000}"/>
    <cellStyle name="20% - Accent3 4 2 10" xfId="4614" xr:uid="{00000000-0005-0000-0000-0000C90D0000}"/>
    <cellStyle name="20% - Accent3 4 2 11" xfId="4615" xr:uid="{00000000-0005-0000-0000-0000CA0D0000}"/>
    <cellStyle name="20% - Accent3 4 2 2" xfId="4616" xr:uid="{00000000-0005-0000-0000-0000CB0D0000}"/>
    <cellStyle name="20% - Accent3 4 2 2 10" xfId="4617" xr:uid="{00000000-0005-0000-0000-0000CC0D0000}"/>
    <cellStyle name="20% - Accent3 4 2 2 2" xfId="4618" xr:uid="{00000000-0005-0000-0000-0000CD0D0000}"/>
    <cellStyle name="20% - Accent3 4 2 2 2 2" xfId="4619" xr:uid="{00000000-0005-0000-0000-0000CE0D0000}"/>
    <cellStyle name="20% - Accent3 4 2 2 2 2 2" xfId="4620" xr:uid="{00000000-0005-0000-0000-0000CF0D0000}"/>
    <cellStyle name="20% - Accent3 4 2 2 2 3" xfId="4621" xr:uid="{00000000-0005-0000-0000-0000D00D0000}"/>
    <cellStyle name="20% - Accent3 4 2 2 2 3 2" xfId="4622" xr:uid="{00000000-0005-0000-0000-0000D10D0000}"/>
    <cellStyle name="20% - Accent3 4 2 2 2 4" xfId="4623" xr:uid="{00000000-0005-0000-0000-0000D20D0000}"/>
    <cellStyle name="20% - Accent3 4 2 2 2 4 2" xfId="4624" xr:uid="{00000000-0005-0000-0000-0000D30D0000}"/>
    <cellStyle name="20% - Accent3 4 2 2 2 5" xfId="4625" xr:uid="{00000000-0005-0000-0000-0000D40D0000}"/>
    <cellStyle name="20% - Accent3 4 2 2 2 6" xfId="4626" xr:uid="{00000000-0005-0000-0000-0000D50D0000}"/>
    <cellStyle name="20% - Accent3 4 2 2 3" xfId="4627" xr:uid="{00000000-0005-0000-0000-0000D60D0000}"/>
    <cellStyle name="20% - Accent3 4 2 2 3 2" xfId="4628" xr:uid="{00000000-0005-0000-0000-0000D70D0000}"/>
    <cellStyle name="20% - Accent3 4 2 2 3 2 2" xfId="4629" xr:uid="{00000000-0005-0000-0000-0000D80D0000}"/>
    <cellStyle name="20% - Accent3 4 2 2 3 3" xfId="4630" xr:uid="{00000000-0005-0000-0000-0000D90D0000}"/>
    <cellStyle name="20% - Accent3 4 2 2 3 3 2" xfId="4631" xr:uid="{00000000-0005-0000-0000-0000DA0D0000}"/>
    <cellStyle name="20% - Accent3 4 2 2 3 4" xfId="4632" xr:uid="{00000000-0005-0000-0000-0000DB0D0000}"/>
    <cellStyle name="20% - Accent3 4 2 2 3 4 2" xfId="4633" xr:uid="{00000000-0005-0000-0000-0000DC0D0000}"/>
    <cellStyle name="20% - Accent3 4 2 2 3 5" xfId="4634" xr:uid="{00000000-0005-0000-0000-0000DD0D0000}"/>
    <cellStyle name="20% - Accent3 4 2 2 3 6" xfId="4635" xr:uid="{00000000-0005-0000-0000-0000DE0D0000}"/>
    <cellStyle name="20% - Accent3 4 2 2 4" xfId="4636" xr:uid="{00000000-0005-0000-0000-0000DF0D0000}"/>
    <cellStyle name="20% - Accent3 4 2 2 4 2" xfId="4637" xr:uid="{00000000-0005-0000-0000-0000E00D0000}"/>
    <cellStyle name="20% - Accent3 4 2 2 4 2 2" xfId="4638" xr:uid="{00000000-0005-0000-0000-0000E10D0000}"/>
    <cellStyle name="20% - Accent3 4 2 2 4 3" xfId="4639" xr:uid="{00000000-0005-0000-0000-0000E20D0000}"/>
    <cellStyle name="20% - Accent3 4 2 2 4 3 2" xfId="4640" xr:uid="{00000000-0005-0000-0000-0000E30D0000}"/>
    <cellStyle name="20% - Accent3 4 2 2 4 4" xfId="4641" xr:uid="{00000000-0005-0000-0000-0000E40D0000}"/>
    <cellStyle name="20% - Accent3 4 2 2 4 4 2" xfId="4642" xr:uid="{00000000-0005-0000-0000-0000E50D0000}"/>
    <cellStyle name="20% - Accent3 4 2 2 4 5" xfId="4643" xr:uid="{00000000-0005-0000-0000-0000E60D0000}"/>
    <cellStyle name="20% - Accent3 4 2 2 4 6" xfId="4644" xr:uid="{00000000-0005-0000-0000-0000E70D0000}"/>
    <cellStyle name="20% - Accent3 4 2 2 5" xfId="4645" xr:uid="{00000000-0005-0000-0000-0000E80D0000}"/>
    <cellStyle name="20% - Accent3 4 2 2 5 2" xfId="4646" xr:uid="{00000000-0005-0000-0000-0000E90D0000}"/>
    <cellStyle name="20% - Accent3 4 2 2 6" xfId="4647" xr:uid="{00000000-0005-0000-0000-0000EA0D0000}"/>
    <cellStyle name="20% - Accent3 4 2 2 6 2" xfId="4648" xr:uid="{00000000-0005-0000-0000-0000EB0D0000}"/>
    <cellStyle name="20% - Accent3 4 2 2 7" xfId="4649" xr:uid="{00000000-0005-0000-0000-0000EC0D0000}"/>
    <cellStyle name="20% - Accent3 4 2 2 7 2" xfId="4650" xr:uid="{00000000-0005-0000-0000-0000ED0D0000}"/>
    <cellStyle name="20% - Accent3 4 2 2 8" xfId="4651" xr:uid="{00000000-0005-0000-0000-0000EE0D0000}"/>
    <cellStyle name="20% - Accent3 4 2 2 8 2" xfId="4652" xr:uid="{00000000-0005-0000-0000-0000EF0D0000}"/>
    <cellStyle name="20% - Accent3 4 2 2 9" xfId="4653" xr:uid="{00000000-0005-0000-0000-0000F00D0000}"/>
    <cellStyle name="20% - Accent3 4 2 3" xfId="4654" xr:uid="{00000000-0005-0000-0000-0000F10D0000}"/>
    <cellStyle name="20% - Accent3 4 2 3 2" xfId="4655" xr:uid="{00000000-0005-0000-0000-0000F20D0000}"/>
    <cellStyle name="20% - Accent3 4 2 3 2 2" xfId="4656" xr:uid="{00000000-0005-0000-0000-0000F30D0000}"/>
    <cellStyle name="20% - Accent3 4 2 3 3" xfId="4657" xr:uid="{00000000-0005-0000-0000-0000F40D0000}"/>
    <cellStyle name="20% - Accent3 4 2 3 3 2" xfId="4658" xr:uid="{00000000-0005-0000-0000-0000F50D0000}"/>
    <cellStyle name="20% - Accent3 4 2 3 4" xfId="4659" xr:uid="{00000000-0005-0000-0000-0000F60D0000}"/>
    <cellStyle name="20% - Accent3 4 2 3 4 2" xfId="4660" xr:uid="{00000000-0005-0000-0000-0000F70D0000}"/>
    <cellStyle name="20% - Accent3 4 2 3 5" xfId="4661" xr:uid="{00000000-0005-0000-0000-0000F80D0000}"/>
    <cellStyle name="20% - Accent3 4 2 3 6" xfId="4662" xr:uid="{00000000-0005-0000-0000-0000F90D0000}"/>
    <cellStyle name="20% - Accent3 4 2 4" xfId="4663" xr:uid="{00000000-0005-0000-0000-0000FA0D0000}"/>
    <cellStyle name="20% - Accent3 4 2 4 2" xfId="4664" xr:uid="{00000000-0005-0000-0000-0000FB0D0000}"/>
    <cellStyle name="20% - Accent3 4 2 4 2 2" xfId="4665" xr:uid="{00000000-0005-0000-0000-0000FC0D0000}"/>
    <cellStyle name="20% - Accent3 4 2 4 3" xfId="4666" xr:uid="{00000000-0005-0000-0000-0000FD0D0000}"/>
    <cellStyle name="20% - Accent3 4 2 4 3 2" xfId="4667" xr:uid="{00000000-0005-0000-0000-0000FE0D0000}"/>
    <cellStyle name="20% - Accent3 4 2 4 4" xfId="4668" xr:uid="{00000000-0005-0000-0000-0000FF0D0000}"/>
    <cellStyle name="20% - Accent3 4 2 4 4 2" xfId="4669" xr:uid="{00000000-0005-0000-0000-0000000E0000}"/>
    <cellStyle name="20% - Accent3 4 2 4 5" xfId="4670" xr:uid="{00000000-0005-0000-0000-0000010E0000}"/>
    <cellStyle name="20% - Accent3 4 2 4 6" xfId="4671" xr:uid="{00000000-0005-0000-0000-0000020E0000}"/>
    <cellStyle name="20% - Accent3 4 2 5" xfId="4672" xr:uid="{00000000-0005-0000-0000-0000030E0000}"/>
    <cellStyle name="20% - Accent3 4 2 5 2" xfId="4673" xr:uid="{00000000-0005-0000-0000-0000040E0000}"/>
    <cellStyle name="20% - Accent3 4 2 5 2 2" xfId="4674" xr:uid="{00000000-0005-0000-0000-0000050E0000}"/>
    <cellStyle name="20% - Accent3 4 2 5 3" xfId="4675" xr:uid="{00000000-0005-0000-0000-0000060E0000}"/>
    <cellStyle name="20% - Accent3 4 2 5 3 2" xfId="4676" xr:uid="{00000000-0005-0000-0000-0000070E0000}"/>
    <cellStyle name="20% - Accent3 4 2 5 4" xfId="4677" xr:uid="{00000000-0005-0000-0000-0000080E0000}"/>
    <cellStyle name="20% - Accent3 4 2 5 4 2" xfId="4678" xr:uid="{00000000-0005-0000-0000-0000090E0000}"/>
    <cellStyle name="20% - Accent3 4 2 5 5" xfId="4679" xr:uid="{00000000-0005-0000-0000-00000A0E0000}"/>
    <cellStyle name="20% - Accent3 4 2 5 6" xfId="4680" xr:uid="{00000000-0005-0000-0000-00000B0E0000}"/>
    <cellStyle name="20% - Accent3 4 2 6" xfId="4681" xr:uid="{00000000-0005-0000-0000-00000C0E0000}"/>
    <cellStyle name="20% - Accent3 4 2 6 2" xfId="4682" xr:uid="{00000000-0005-0000-0000-00000D0E0000}"/>
    <cellStyle name="20% - Accent3 4 2 7" xfId="4683" xr:uid="{00000000-0005-0000-0000-00000E0E0000}"/>
    <cellStyle name="20% - Accent3 4 2 7 2" xfId="4684" xr:uid="{00000000-0005-0000-0000-00000F0E0000}"/>
    <cellStyle name="20% - Accent3 4 2 8" xfId="4685" xr:uid="{00000000-0005-0000-0000-0000100E0000}"/>
    <cellStyle name="20% - Accent3 4 2 8 2" xfId="4686" xr:uid="{00000000-0005-0000-0000-0000110E0000}"/>
    <cellStyle name="20% - Accent3 4 2 9" xfId="4687" xr:uid="{00000000-0005-0000-0000-0000120E0000}"/>
    <cellStyle name="20% - Accent3 4 2 9 2" xfId="4688" xr:uid="{00000000-0005-0000-0000-0000130E0000}"/>
    <cellStyle name="20% - Accent3 4 20" xfId="4689" xr:uid="{00000000-0005-0000-0000-0000140E0000}"/>
    <cellStyle name="20% - Accent3 4 3" xfId="4690" xr:uid="{00000000-0005-0000-0000-0000150E0000}"/>
    <cellStyle name="20% - Accent3 4 3 10" xfId="4691" xr:uid="{00000000-0005-0000-0000-0000160E0000}"/>
    <cellStyle name="20% - Accent3 4 3 2" xfId="4692" xr:uid="{00000000-0005-0000-0000-0000170E0000}"/>
    <cellStyle name="20% - Accent3 4 3 2 2" xfId="4693" xr:uid="{00000000-0005-0000-0000-0000180E0000}"/>
    <cellStyle name="20% - Accent3 4 3 2 2 2" xfId="4694" xr:uid="{00000000-0005-0000-0000-0000190E0000}"/>
    <cellStyle name="20% - Accent3 4 3 2 3" xfId="4695" xr:uid="{00000000-0005-0000-0000-00001A0E0000}"/>
    <cellStyle name="20% - Accent3 4 3 2 3 2" xfId="4696" xr:uid="{00000000-0005-0000-0000-00001B0E0000}"/>
    <cellStyle name="20% - Accent3 4 3 2 4" xfId="4697" xr:uid="{00000000-0005-0000-0000-00001C0E0000}"/>
    <cellStyle name="20% - Accent3 4 3 2 4 2" xfId="4698" xr:uid="{00000000-0005-0000-0000-00001D0E0000}"/>
    <cellStyle name="20% - Accent3 4 3 2 5" xfId="4699" xr:uid="{00000000-0005-0000-0000-00001E0E0000}"/>
    <cellStyle name="20% - Accent3 4 3 2 6" xfId="4700" xr:uid="{00000000-0005-0000-0000-00001F0E0000}"/>
    <cellStyle name="20% - Accent3 4 3 3" xfId="4701" xr:uid="{00000000-0005-0000-0000-0000200E0000}"/>
    <cellStyle name="20% - Accent3 4 3 3 2" xfId="4702" xr:uid="{00000000-0005-0000-0000-0000210E0000}"/>
    <cellStyle name="20% - Accent3 4 3 3 2 2" xfId="4703" xr:uid="{00000000-0005-0000-0000-0000220E0000}"/>
    <cellStyle name="20% - Accent3 4 3 3 3" xfId="4704" xr:uid="{00000000-0005-0000-0000-0000230E0000}"/>
    <cellStyle name="20% - Accent3 4 3 3 3 2" xfId="4705" xr:uid="{00000000-0005-0000-0000-0000240E0000}"/>
    <cellStyle name="20% - Accent3 4 3 3 4" xfId="4706" xr:uid="{00000000-0005-0000-0000-0000250E0000}"/>
    <cellStyle name="20% - Accent3 4 3 3 4 2" xfId="4707" xr:uid="{00000000-0005-0000-0000-0000260E0000}"/>
    <cellStyle name="20% - Accent3 4 3 3 5" xfId="4708" xr:uid="{00000000-0005-0000-0000-0000270E0000}"/>
    <cellStyle name="20% - Accent3 4 3 3 6" xfId="4709" xr:uid="{00000000-0005-0000-0000-0000280E0000}"/>
    <cellStyle name="20% - Accent3 4 3 4" xfId="4710" xr:uid="{00000000-0005-0000-0000-0000290E0000}"/>
    <cellStyle name="20% - Accent3 4 3 4 2" xfId="4711" xr:uid="{00000000-0005-0000-0000-00002A0E0000}"/>
    <cellStyle name="20% - Accent3 4 3 4 2 2" xfId="4712" xr:uid="{00000000-0005-0000-0000-00002B0E0000}"/>
    <cellStyle name="20% - Accent3 4 3 4 3" xfId="4713" xr:uid="{00000000-0005-0000-0000-00002C0E0000}"/>
    <cellStyle name="20% - Accent3 4 3 4 3 2" xfId="4714" xr:uid="{00000000-0005-0000-0000-00002D0E0000}"/>
    <cellStyle name="20% - Accent3 4 3 4 4" xfId="4715" xr:uid="{00000000-0005-0000-0000-00002E0E0000}"/>
    <cellStyle name="20% - Accent3 4 3 4 4 2" xfId="4716" xr:uid="{00000000-0005-0000-0000-00002F0E0000}"/>
    <cellStyle name="20% - Accent3 4 3 4 5" xfId="4717" xr:uid="{00000000-0005-0000-0000-0000300E0000}"/>
    <cellStyle name="20% - Accent3 4 3 4 6" xfId="4718" xr:uid="{00000000-0005-0000-0000-0000310E0000}"/>
    <cellStyle name="20% - Accent3 4 3 5" xfId="4719" xr:uid="{00000000-0005-0000-0000-0000320E0000}"/>
    <cellStyle name="20% - Accent3 4 3 5 2" xfId="4720" xr:uid="{00000000-0005-0000-0000-0000330E0000}"/>
    <cellStyle name="20% - Accent3 4 3 6" xfId="4721" xr:uid="{00000000-0005-0000-0000-0000340E0000}"/>
    <cellStyle name="20% - Accent3 4 3 6 2" xfId="4722" xr:uid="{00000000-0005-0000-0000-0000350E0000}"/>
    <cellStyle name="20% - Accent3 4 3 7" xfId="4723" xr:uid="{00000000-0005-0000-0000-0000360E0000}"/>
    <cellStyle name="20% - Accent3 4 3 7 2" xfId="4724" xr:uid="{00000000-0005-0000-0000-0000370E0000}"/>
    <cellStyle name="20% - Accent3 4 3 8" xfId="4725" xr:uid="{00000000-0005-0000-0000-0000380E0000}"/>
    <cellStyle name="20% - Accent3 4 3 8 2" xfId="4726" xr:uid="{00000000-0005-0000-0000-0000390E0000}"/>
    <cellStyle name="20% - Accent3 4 3 9" xfId="4727" xr:uid="{00000000-0005-0000-0000-00003A0E0000}"/>
    <cellStyle name="20% - Accent3 4 4" xfId="4728" xr:uid="{00000000-0005-0000-0000-00003B0E0000}"/>
    <cellStyle name="20% - Accent3 4 4 10" xfId="4729" xr:uid="{00000000-0005-0000-0000-00003C0E0000}"/>
    <cellStyle name="20% - Accent3 4 4 2" xfId="4730" xr:uid="{00000000-0005-0000-0000-00003D0E0000}"/>
    <cellStyle name="20% - Accent3 4 4 2 2" xfId="4731" xr:uid="{00000000-0005-0000-0000-00003E0E0000}"/>
    <cellStyle name="20% - Accent3 4 4 2 2 2" xfId="4732" xr:uid="{00000000-0005-0000-0000-00003F0E0000}"/>
    <cellStyle name="20% - Accent3 4 4 2 3" xfId="4733" xr:uid="{00000000-0005-0000-0000-0000400E0000}"/>
    <cellStyle name="20% - Accent3 4 4 2 3 2" xfId="4734" xr:uid="{00000000-0005-0000-0000-0000410E0000}"/>
    <cellStyle name="20% - Accent3 4 4 2 4" xfId="4735" xr:uid="{00000000-0005-0000-0000-0000420E0000}"/>
    <cellStyle name="20% - Accent3 4 4 2 4 2" xfId="4736" xr:uid="{00000000-0005-0000-0000-0000430E0000}"/>
    <cellStyle name="20% - Accent3 4 4 2 5" xfId="4737" xr:uid="{00000000-0005-0000-0000-0000440E0000}"/>
    <cellStyle name="20% - Accent3 4 4 2 6" xfId="4738" xr:uid="{00000000-0005-0000-0000-0000450E0000}"/>
    <cellStyle name="20% - Accent3 4 4 3" xfId="4739" xr:uid="{00000000-0005-0000-0000-0000460E0000}"/>
    <cellStyle name="20% - Accent3 4 4 3 2" xfId="4740" xr:uid="{00000000-0005-0000-0000-0000470E0000}"/>
    <cellStyle name="20% - Accent3 4 4 3 2 2" xfId="4741" xr:uid="{00000000-0005-0000-0000-0000480E0000}"/>
    <cellStyle name="20% - Accent3 4 4 3 3" xfId="4742" xr:uid="{00000000-0005-0000-0000-0000490E0000}"/>
    <cellStyle name="20% - Accent3 4 4 3 3 2" xfId="4743" xr:uid="{00000000-0005-0000-0000-00004A0E0000}"/>
    <cellStyle name="20% - Accent3 4 4 3 4" xfId="4744" xr:uid="{00000000-0005-0000-0000-00004B0E0000}"/>
    <cellStyle name="20% - Accent3 4 4 3 4 2" xfId="4745" xr:uid="{00000000-0005-0000-0000-00004C0E0000}"/>
    <cellStyle name="20% - Accent3 4 4 3 5" xfId="4746" xr:uid="{00000000-0005-0000-0000-00004D0E0000}"/>
    <cellStyle name="20% - Accent3 4 4 3 6" xfId="4747" xr:uid="{00000000-0005-0000-0000-00004E0E0000}"/>
    <cellStyle name="20% - Accent3 4 4 4" xfId="4748" xr:uid="{00000000-0005-0000-0000-00004F0E0000}"/>
    <cellStyle name="20% - Accent3 4 4 4 2" xfId="4749" xr:uid="{00000000-0005-0000-0000-0000500E0000}"/>
    <cellStyle name="20% - Accent3 4 4 4 2 2" xfId="4750" xr:uid="{00000000-0005-0000-0000-0000510E0000}"/>
    <cellStyle name="20% - Accent3 4 4 4 3" xfId="4751" xr:uid="{00000000-0005-0000-0000-0000520E0000}"/>
    <cellStyle name="20% - Accent3 4 4 4 3 2" xfId="4752" xr:uid="{00000000-0005-0000-0000-0000530E0000}"/>
    <cellStyle name="20% - Accent3 4 4 4 4" xfId="4753" xr:uid="{00000000-0005-0000-0000-0000540E0000}"/>
    <cellStyle name="20% - Accent3 4 4 4 4 2" xfId="4754" xr:uid="{00000000-0005-0000-0000-0000550E0000}"/>
    <cellStyle name="20% - Accent3 4 4 4 5" xfId="4755" xr:uid="{00000000-0005-0000-0000-0000560E0000}"/>
    <cellStyle name="20% - Accent3 4 4 4 6" xfId="4756" xr:uid="{00000000-0005-0000-0000-0000570E0000}"/>
    <cellStyle name="20% - Accent3 4 4 5" xfId="4757" xr:uid="{00000000-0005-0000-0000-0000580E0000}"/>
    <cellStyle name="20% - Accent3 4 4 5 2" xfId="4758" xr:uid="{00000000-0005-0000-0000-0000590E0000}"/>
    <cellStyle name="20% - Accent3 4 4 6" xfId="4759" xr:uid="{00000000-0005-0000-0000-00005A0E0000}"/>
    <cellStyle name="20% - Accent3 4 4 6 2" xfId="4760" xr:uid="{00000000-0005-0000-0000-00005B0E0000}"/>
    <cellStyle name="20% - Accent3 4 4 7" xfId="4761" xr:uid="{00000000-0005-0000-0000-00005C0E0000}"/>
    <cellStyle name="20% - Accent3 4 4 7 2" xfId="4762" xr:uid="{00000000-0005-0000-0000-00005D0E0000}"/>
    <cellStyle name="20% - Accent3 4 4 8" xfId="4763" xr:uid="{00000000-0005-0000-0000-00005E0E0000}"/>
    <cellStyle name="20% - Accent3 4 4 8 2" xfId="4764" xr:uid="{00000000-0005-0000-0000-00005F0E0000}"/>
    <cellStyle name="20% - Accent3 4 4 9" xfId="4765" xr:uid="{00000000-0005-0000-0000-0000600E0000}"/>
    <cellStyle name="20% - Accent3 4 5" xfId="4766" xr:uid="{00000000-0005-0000-0000-0000610E0000}"/>
    <cellStyle name="20% - Accent3 4 5 10" xfId="4767" xr:uid="{00000000-0005-0000-0000-0000620E0000}"/>
    <cellStyle name="20% - Accent3 4 5 2" xfId="4768" xr:uid="{00000000-0005-0000-0000-0000630E0000}"/>
    <cellStyle name="20% - Accent3 4 5 2 2" xfId="4769" xr:uid="{00000000-0005-0000-0000-0000640E0000}"/>
    <cellStyle name="20% - Accent3 4 5 2 2 2" xfId="4770" xr:uid="{00000000-0005-0000-0000-0000650E0000}"/>
    <cellStyle name="20% - Accent3 4 5 2 3" xfId="4771" xr:uid="{00000000-0005-0000-0000-0000660E0000}"/>
    <cellStyle name="20% - Accent3 4 5 2 3 2" xfId="4772" xr:uid="{00000000-0005-0000-0000-0000670E0000}"/>
    <cellStyle name="20% - Accent3 4 5 2 4" xfId="4773" xr:uid="{00000000-0005-0000-0000-0000680E0000}"/>
    <cellStyle name="20% - Accent3 4 5 2 4 2" xfId="4774" xr:uid="{00000000-0005-0000-0000-0000690E0000}"/>
    <cellStyle name="20% - Accent3 4 5 2 5" xfId="4775" xr:uid="{00000000-0005-0000-0000-00006A0E0000}"/>
    <cellStyle name="20% - Accent3 4 5 2 6" xfId="4776" xr:uid="{00000000-0005-0000-0000-00006B0E0000}"/>
    <cellStyle name="20% - Accent3 4 5 3" xfId="4777" xr:uid="{00000000-0005-0000-0000-00006C0E0000}"/>
    <cellStyle name="20% - Accent3 4 5 3 2" xfId="4778" xr:uid="{00000000-0005-0000-0000-00006D0E0000}"/>
    <cellStyle name="20% - Accent3 4 5 3 2 2" xfId="4779" xr:uid="{00000000-0005-0000-0000-00006E0E0000}"/>
    <cellStyle name="20% - Accent3 4 5 3 3" xfId="4780" xr:uid="{00000000-0005-0000-0000-00006F0E0000}"/>
    <cellStyle name="20% - Accent3 4 5 3 3 2" xfId="4781" xr:uid="{00000000-0005-0000-0000-0000700E0000}"/>
    <cellStyle name="20% - Accent3 4 5 3 4" xfId="4782" xr:uid="{00000000-0005-0000-0000-0000710E0000}"/>
    <cellStyle name="20% - Accent3 4 5 3 4 2" xfId="4783" xr:uid="{00000000-0005-0000-0000-0000720E0000}"/>
    <cellStyle name="20% - Accent3 4 5 3 5" xfId="4784" xr:uid="{00000000-0005-0000-0000-0000730E0000}"/>
    <cellStyle name="20% - Accent3 4 5 3 6" xfId="4785" xr:uid="{00000000-0005-0000-0000-0000740E0000}"/>
    <cellStyle name="20% - Accent3 4 5 4" xfId="4786" xr:uid="{00000000-0005-0000-0000-0000750E0000}"/>
    <cellStyle name="20% - Accent3 4 5 4 2" xfId="4787" xr:uid="{00000000-0005-0000-0000-0000760E0000}"/>
    <cellStyle name="20% - Accent3 4 5 4 2 2" xfId="4788" xr:uid="{00000000-0005-0000-0000-0000770E0000}"/>
    <cellStyle name="20% - Accent3 4 5 4 3" xfId="4789" xr:uid="{00000000-0005-0000-0000-0000780E0000}"/>
    <cellStyle name="20% - Accent3 4 5 4 3 2" xfId="4790" xr:uid="{00000000-0005-0000-0000-0000790E0000}"/>
    <cellStyle name="20% - Accent3 4 5 4 4" xfId="4791" xr:uid="{00000000-0005-0000-0000-00007A0E0000}"/>
    <cellStyle name="20% - Accent3 4 5 4 4 2" xfId="4792" xr:uid="{00000000-0005-0000-0000-00007B0E0000}"/>
    <cellStyle name="20% - Accent3 4 5 4 5" xfId="4793" xr:uid="{00000000-0005-0000-0000-00007C0E0000}"/>
    <cellStyle name="20% - Accent3 4 5 4 6" xfId="4794" xr:uid="{00000000-0005-0000-0000-00007D0E0000}"/>
    <cellStyle name="20% - Accent3 4 5 5" xfId="4795" xr:uid="{00000000-0005-0000-0000-00007E0E0000}"/>
    <cellStyle name="20% - Accent3 4 5 5 2" xfId="4796" xr:uid="{00000000-0005-0000-0000-00007F0E0000}"/>
    <cellStyle name="20% - Accent3 4 5 6" xfId="4797" xr:uid="{00000000-0005-0000-0000-0000800E0000}"/>
    <cellStyle name="20% - Accent3 4 5 6 2" xfId="4798" xr:uid="{00000000-0005-0000-0000-0000810E0000}"/>
    <cellStyle name="20% - Accent3 4 5 7" xfId="4799" xr:uid="{00000000-0005-0000-0000-0000820E0000}"/>
    <cellStyle name="20% - Accent3 4 5 7 2" xfId="4800" xr:uid="{00000000-0005-0000-0000-0000830E0000}"/>
    <cellStyle name="20% - Accent3 4 5 8" xfId="4801" xr:uid="{00000000-0005-0000-0000-0000840E0000}"/>
    <cellStyle name="20% - Accent3 4 5 8 2" xfId="4802" xr:uid="{00000000-0005-0000-0000-0000850E0000}"/>
    <cellStyle name="20% - Accent3 4 5 9" xfId="4803" xr:uid="{00000000-0005-0000-0000-0000860E0000}"/>
    <cellStyle name="20% - Accent3 4 6" xfId="4804" xr:uid="{00000000-0005-0000-0000-0000870E0000}"/>
    <cellStyle name="20% - Accent3 4 6 10" xfId="4805" xr:uid="{00000000-0005-0000-0000-0000880E0000}"/>
    <cellStyle name="20% - Accent3 4 6 2" xfId="4806" xr:uid="{00000000-0005-0000-0000-0000890E0000}"/>
    <cellStyle name="20% - Accent3 4 6 2 2" xfId="4807" xr:uid="{00000000-0005-0000-0000-00008A0E0000}"/>
    <cellStyle name="20% - Accent3 4 6 2 2 2" xfId="4808" xr:uid="{00000000-0005-0000-0000-00008B0E0000}"/>
    <cellStyle name="20% - Accent3 4 6 2 3" xfId="4809" xr:uid="{00000000-0005-0000-0000-00008C0E0000}"/>
    <cellStyle name="20% - Accent3 4 6 2 3 2" xfId="4810" xr:uid="{00000000-0005-0000-0000-00008D0E0000}"/>
    <cellStyle name="20% - Accent3 4 6 2 4" xfId="4811" xr:uid="{00000000-0005-0000-0000-00008E0E0000}"/>
    <cellStyle name="20% - Accent3 4 6 2 4 2" xfId="4812" xr:uid="{00000000-0005-0000-0000-00008F0E0000}"/>
    <cellStyle name="20% - Accent3 4 6 2 5" xfId="4813" xr:uid="{00000000-0005-0000-0000-0000900E0000}"/>
    <cellStyle name="20% - Accent3 4 6 2 6" xfId="4814" xr:uid="{00000000-0005-0000-0000-0000910E0000}"/>
    <cellStyle name="20% - Accent3 4 6 3" xfId="4815" xr:uid="{00000000-0005-0000-0000-0000920E0000}"/>
    <cellStyle name="20% - Accent3 4 6 3 2" xfId="4816" xr:uid="{00000000-0005-0000-0000-0000930E0000}"/>
    <cellStyle name="20% - Accent3 4 6 3 2 2" xfId="4817" xr:uid="{00000000-0005-0000-0000-0000940E0000}"/>
    <cellStyle name="20% - Accent3 4 6 3 3" xfId="4818" xr:uid="{00000000-0005-0000-0000-0000950E0000}"/>
    <cellStyle name="20% - Accent3 4 6 3 3 2" xfId="4819" xr:uid="{00000000-0005-0000-0000-0000960E0000}"/>
    <cellStyle name="20% - Accent3 4 6 3 4" xfId="4820" xr:uid="{00000000-0005-0000-0000-0000970E0000}"/>
    <cellStyle name="20% - Accent3 4 6 3 4 2" xfId="4821" xr:uid="{00000000-0005-0000-0000-0000980E0000}"/>
    <cellStyle name="20% - Accent3 4 6 3 5" xfId="4822" xr:uid="{00000000-0005-0000-0000-0000990E0000}"/>
    <cellStyle name="20% - Accent3 4 6 3 6" xfId="4823" xr:uid="{00000000-0005-0000-0000-00009A0E0000}"/>
    <cellStyle name="20% - Accent3 4 6 4" xfId="4824" xr:uid="{00000000-0005-0000-0000-00009B0E0000}"/>
    <cellStyle name="20% - Accent3 4 6 4 2" xfId="4825" xr:uid="{00000000-0005-0000-0000-00009C0E0000}"/>
    <cellStyle name="20% - Accent3 4 6 4 2 2" xfId="4826" xr:uid="{00000000-0005-0000-0000-00009D0E0000}"/>
    <cellStyle name="20% - Accent3 4 6 4 3" xfId="4827" xr:uid="{00000000-0005-0000-0000-00009E0E0000}"/>
    <cellStyle name="20% - Accent3 4 6 4 3 2" xfId="4828" xr:uid="{00000000-0005-0000-0000-00009F0E0000}"/>
    <cellStyle name="20% - Accent3 4 6 4 4" xfId="4829" xr:uid="{00000000-0005-0000-0000-0000A00E0000}"/>
    <cellStyle name="20% - Accent3 4 6 4 4 2" xfId="4830" xr:uid="{00000000-0005-0000-0000-0000A10E0000}"/>
    <cellStyle name="20% - Accent3 4 6 4 5" xfId="4831" xr:uid="{00000000-0005-0000-0000-0000A20E0000}"/>
    <cellStyle name="20% - Accent3 4 6 4 6" xfId="4832" xr:uid="{00000000-0005-0000-0000-0000A30E0000}"/>
    <cellStyle name="20% - Accent3 4 6 5" xfId="4833" xr:uid="{00000000-0005-0000-0000-0000A40E0000}"/>
    <cellStyle name="20% - Accent3 4 6 5 2" xfId="4834" xr:uid="{00000000-0005-0000-0000-0000A50E0000}"/>
    <cellStyle name="20% - Accent3 4 6 6" xfId="4835" xr:uid="{00000000-0005-0000-0000-0000A60E0000}"/>
    <cellStyle name="20% - Accent3 4 6 6 2" xfId="4836" xr:uid="{00000000-0005-0000-0000-0000A70E0000}"/>
    <cellStyle name="20% - Accent3 4 6 7" xfId="4837" xr:uid="{00000000-0005-0000-0000-0000A80E0000}"/>
    <cellStyle name="20% - Accent3 4 6 7 2" xfId="4838" xr:uid="{00000000-0005-0000-0000-0000A90E0000}"/>
    <cellStyle name="20% - Accent3 4 6 8" xfId="4839" xr:uid="{00000000-0005-0000-0000-0000AA0E0000}"/>
    <cellStyle name="20% - Accent3 4 6 8 2" xfId="4840" xr:uid="{00000000-0005-0000-0000-0000AB0E0000}"/>
    <cellStyle name="20% - Accent3 4 6 9" xfId="4841" xr:uid="{00000000-0005-0000-0000-0000AC0E0000}"/>
    <cellStyle name="20% - Accent3 4 7" xfId="4842" xr:uid="{00000000-0005-0000-0000-0000AD0E0000}"/>
    <cellStyle name="20% - Accent3 4 7 10" xfId="4843" xr:uid="{00000000-0005-0000-0000-0000AE0E0000}"/>
    <cellStyle name="20% - Accent3 4 7 2" xfId="4844" xr:uid="{00000000-0005-0000-0000-0000AF0E0000}"/>
    <cellStyle name="20% - Accent3 4 7 2 2" xfId="4845" xr:uid="{00000000-0005-0000-0000-0000B00E0000}"/>
    <cellStyle name="20% - Accent3 4 7 2 2 2" xfId="4846" xr:uid="{00000000-0005-0000-0000-0000B10E0000}"/>
    <cellStyle name="20% - Accent3 4 7 2 3" xfId="4847" xr:uid="{00000000-0005-0000-0000-0000B20E0000}"/>
    <cellStyle name="20% - Accent3 4 7 2 3 2" xfId="4848" xr:uid="{00000000-0005-0000-0000-0000B30E0000}"/>
    <cellStyle name="20% - Accent3 4 7 2 4" xfId="4849" xr:uid="{00000000-0005-0000-0000-0000B40E0000}"/>
    <cellStyle name="20% - Accent3 4 7 2 4 2" xfId="4850" xr:uid="{00000000-0005-0000-0000-0000B50E0000}"/>
    <cellStyle name="20% - Accent3 4 7 2 5" xfId="4851" xr:uid="{00000000-0005-0000-0000-0000B60E0000}"/>
    <cellStyle name="20% - Accent3 4 7 2 6" xfId="4852" xr:uid="{00000000-0005-0000-0000-0000B70E0000}"/>
    <cellStyle name="20% - Accent3 4 7 3" xfId="4853" xr:uid="{00000000-0005-0000-0000-0000B80E0000}"/>
    <cellStyle name="20% - Accent3 4 7 3 2" xfId="4854" xr:uid="{00000000-0005-0000-0000-0000B90E0000}"/>
    <cellStyle name="20% - Accent3 4 7 3 2 2" xfId="4855" xr:uid="{00000000-0005-0000-0000-0000BA0E0000}"/>
    <cellStyle name="20% - Accent3 4 7 3 3" xfId="4856" xr:uid="{00000000-0005-0000-0000-0000BB0E0000}"/>
    <cellStyle name="20% - Accent3 4 7 3 3 2" xfId="4857" xr:uid="{00000000-0005-0000-0000-0000BC0E0000}"/>
    <cellStyle name="20% - Accent3 4 7 3 4" xfId="4858" xr:uid="{00000000-0005-0000-0000-0000BD0E0000}"/>
    <cellStyle name="20% - Accent3 4 7 3 4 2" xfId="4859" xr:uid="{00000000-0005-0000-0000-0000BE0E0000}"/>
    <cellStyle name="20% - Accent3 4 7 3 5" xfId="4860" xr:uid="{00000000-0005-0000-0000-0000BF0E0000}"/>
    <cellStyle name="20% - Accent3 4 7 3 6" xfId="4861" xr:uid="{00000000-0005-0000-0000-0000C00E0000}"/>
    <cellStyle name="20% - Accent3 4 7 4" xfId="4862" xr:uid="{00000000-0005-0000-0000-0000C10E0000}"/>
    <cellStyle name="20% - Accent3 4 7 4 2" xfId="4863" xr:uid="{00000000-0005-0000-0000-0000C20E0000}"/>
    <cellStyle name="20% - Accent3 4 7 4 2 2" xfId="4864" xr:uid="{00000000-0005-0000-0000-0000C30E0000}"/>
    <cellStyle name="20% - Accent3 4 7 4 3" xfId="4865" xr:uid="{00000000-0005-0000-0000-0000C40E0000}"/>
    <cellStyle name="20% - Accent3 4 7 4 3 2" xfId="4866" xr:uid="{00000000-0005-0000-0000-0000C50E0000}"/>
    <cellStyle name="20% - Accent3 4 7 4 4" xfId="4867" xr:uid="{00000000-0005-0000-0000-0000C60E0000}"/>
    <cellStyle name="20% - Accent3 4 7 4 4 2" xfId="4868" xr:uid="{00000000-0005-0000-0000-0000C70E0000}"/>
    <cellStyle name="20% - Accent3 4 7 4 5" xfId="4869" xr:uid="{00000000-0005-0000-0000-0000C80E0000}"/>
    <cellStyle name="20% - Accent3 4 7 4 6" xfId="4870" xr:uid="{00000000-0005-0000-0000-0000C90E0000}"/>
    <cellStyle name="20% - Accent3 4 7 5" xfId="4871" xr:uid="{00000000-0005-0000-0000-0000CA0E0000}"/>
    <cellStyle name="20% - Accent3 4 7 5 2" xfId="4872" xr:uid="{00000000-0005-0000-0000-0000CB0E0000}"/>
    <cellStyle name="20% - Accent3 4 7 6" xfId="4873" xr:uid="{00000000-0005-0000-0000-0000CC0E0000}"/>
    <cellStyle name="20% - Accent3 4 7 6 2" xfId="4874" xr:uid="{00000000-0005-0000-0000-0000CD0E0000}"/>
    <cellStyle name="20% - Accent3 4 7 7" xfId="4875" xr:uid="{00000000-0005-0000-0000-0000CE0E0000}"/>
    <cellStyle name="20% - Accent3 4 7 7 2" xfId="4876" xr:uid="{00000000-0005-0000-0000-0000CF0E0000}"/>
    <cellStyle name="20% - Accent3 4 7 8" xfId="4877" xr:uid="{00000000-0005-0000-0000-0000D00E0000}"/>
    <cellStyle name="20% - Accent3 4 7 8 2" xfId="4878" xr:uid="{00000000-0005-0000-0000-0000D10E0000}"/>
    <cellStyle name="20% - Accent3 4 7 9" xfId="4879" xr:uid="{00000000-0005-0000-0000-0000D20E0000}"/>
    <cellStyle name="20% - Accent3 4 8" xfId="4880" xr:uid="{00000000-0005-0000-0000-0000D30E0000}"/>
    <cellStyle name="20% - Accent3 4 8 2" xfId="4881" xr:uid="{00000000-0005-0000-0000-0000D40E0000}"/>
    <cellStyle name="20% - Accent3 4 8 2 2" xfId="4882" xr:uid="{00000000-0005-0000-0000-0000D50E0000}"/>
    <cellStyle name="20% - Accent3 4 8 3" xfId="4883" xr:uid="{00000000-0005-0000-0000-0000D60E0000}"/>
    <cellStyle name="20% - Accent3 4 8 3 2" xfId="4884" xr:uid="{00000000-0005-0000-0000-0000D70E0000}"/>
    <cellStyle name="20% - Accent3 4 8 4" xfId="4885" xr:uid="{00000000-0005-0000-0000-0000D80E0000}"/>
    <cellStyle name="20% - Accent3 4 8 4 2" xfId="4886" xr:uid="{00000000-0005-0000-0000-0000D90E0000}"/>
    <cellStyle name="20% - Accent3 4 8 5" xfId="4887" xr:uid="{00000000-0005-0000-0000-0000DA0E0000}"/>
    <cellStyle name="20% - Accent3 4 8 6" xfId="4888" xr:uid="{00000000-0005-0000-0000-0000DB0E0000}"/>
    <cellStyle name="20% - Accent3 4 9" xfId="4889" xr:uid="{00000000-0005-0000-0000-0000DC0E0000}"/>
    <cellStyle name="20% - Accent3 4 9 2" xfId="4890" xr:uid="{00000000-0005-0000-0000-0000DD0E0000}"/>
    <cellStyle name="20% - Accent3 4 9 2 2" xfId="4891" xr:uid="{00000000-0005-0000-0000-0000DE0E0000}"/>
    <cellStyle name="20% - Accent3 4 9 3" xfId="4892" xr:uid="{00000000-0005-0000-0000-0000DF0E0000}"/>
    <cellStyle name="20% - Accent3 4 9 3 2" xfId="4893" xr:uid="{00000000-0005-0000-0000-0000E00E0000}"/>
    <cellStyle name="20% - Accent3 4 9 4" xfId="4894" xr:uid="{00000000-0005-0000-0000-0000E10E0000}"/>
    <cellStyle name="20% - Accent3 4 9 4 2" xfId="4895" xr:uid="{00000000-0005-0000-0000-0000E20E0000}"/>
    <cellStyle name="20% - Accent3 4 9 5" xfId="4896" xr:uid="{00000000-0005-0000-0000-0000E30E0000}"/>
    <cellStyle name="20% - Accent3 4 9 6" xfId="4897" xr:uid="{00000000-0005-0000-0000-0000E40E0000}"/>
    <cellStyle name="20% - Accent3 5" xfId="831" xr:uid="{00000000-0005-0000-0000-0000E50E0000}"/>
    <cellStyle name="20% - Accent3 5 10" xfId="4898" xr:uid="{00000000-0005-0000-0000-0000E60E0000}"/>
    <cellStyle name="20% - Accent3 5 10 2" xfId="4899" xr:uid="{00000000-0005-0000-0000-0000E70E0000}"/>
    <cellStyle name="20% - Accent3 5 10 2 2" xfId="4900" xr:uid="{00000000-0005-0000-0000-0000E80E0000}"/>
    <cellStyle name="20% - Accent3 5 10 3" xfId="4901" xr:uid="{00000000-0005-0000-0000-0000E90E0000}"/>
    <cellStyle name="20% - Accent3 5 10 3 2" xfId="4902" xr:uid="{00000000-0005-0000-0000-0000EA0E0000}"/>
    <cellStyle name="20% - Accent3 5 10 4" xfId="4903" xr:uid="{00000000-0005-0000-0000-0000EB0E0000}"/>
    <cellStyle name="20% - Accent3 5 10 4 2" xfId="4904" xr:uid="{00000000-0005-0000-0000-0000EC0E0000}"/>
    <cellStyle name="20% - Accent3 5 10 5" xfId="4905" xr:uid="{00000000-0005-0000-0000-0000ED0E0000}"/>
    <cellStyle name="20% - Accent3 5 10 6" xfId="4906" xr:uid="{00000000-0005-0000-0000-0000EE0E0000}"/>
    <cellStyle name="20% - Accent3 5 11" xfId="4907" xr:uid="{00000000-0005-0000-0000-0000EF0E0000}"/>
    <cellStyle name="20% - Accent3 5 11 2" xfId="4908" xr:uid="{00000000-0005-0000-0000-0000F00E0000}"/>
    <cellStyle name="20% - Accent3 5 11 2 2" xfId="4909" xr:uid="{00000000-0005-0000-0000-0000F10E0000}"/>
    <cellStyle name="20% - Accent3 5 11 3" xfId="4910" xr:uid="{00000000-0005-0000-0000-0000F20E0000}"/>
    <cellStyle name="20% - Accent3 5 11 3 2" xfId="4911" xr:uid="{00000000-0005-0000-0000-0000F30E0000}"/>
    <cellStyle name="20% - Accent3 5 11 4" xfId="4912" xr:uid="{00000000-0005-0000-0000-0000F40E0000}"/>
    <cellStyle name="20% - Accent3 5 11 4 2" xfId="4913" xr:uid="{00000000-0005-0000-0000-0000F50E0000}"/>
    <cellStyle name="20% - Accent3 5 11 5" xfId="4914" xr:uid="{00000000-0005-0000-0000-0000F60E0000}"/>
    <cellStyle name="20% - Accent3 5 11 6" xfId="4915" xr:uid="{00000000-0005-0000-0000-0000F70E0000}"/>
    <cellStyle name="20% - Accent3 5 12" xfId="4916" xr:uid="{00000000-0005-0000-0000-0000F80E0000}"/>
    <cellStyle name="20% - Accent3 5 12 2" xfId="4917" xr:uid="{00000000-0005-0000-0000-0000F90E0000}"/>
    <cellStyle name="20% - Accent3 5 12 2 2" xfId="4918" xr:uid="{00000000-0005-0000-0000-0000FA0E0000}"/>
    <cellStyle name="20% - Accent3 5 12 3" xfId="4919" xr:uid="{00000000-0005-0000-0000-0000FB0E0000}"/>
    <cellStyle name="20% - Accent3 5 12 3 2" xfId="4920" xr:uid="{00000000-0005-0000-0000-0000FC0E0000}"/>
    <cellStyle name="20% - Accent3 5 12 4" xfId="4921" xr:uid="{00000000-0005-0000-0000-0000FD0E0000}"/>
    <cellStyle name="20% - Accent3 5 12 4 2" xfId="4922" xr:uid="{00000000-0005-0000-0000-0000FE0E0000}"/>
    <cellStyle name="20% - Accent3 5 12 5" xfId="4923" xr:uid="{00000000-0005-0000-0000-0000FF0E0000}"/>
    <cellStyle name="20% - Accent3 5 12 6" xfId="4924" xr:uid="{00000000-0005-0000-0000-0000000F0000}"/>
    <cellStyle name="20% - Accent3 5 13" xfId="4925" xr:uid="{00000000-0005-0000-0000-0000010F0000}"/>
    <cellStyle name="20% - Accent3 5 13 2" xfId="4926" xr:uid="{00000000-0005-0000-0000-0000020F0000}"/>
    <cellStyle name="20% - Accent3 5 13 2 2" xfId="4927" xr:uid="{00000000-0005-0000-0000-0000030F0000}"/>
    <cellStyle name="20% - Accent3 5 13 3" xfId="4928" xr:uid="{00000000-0005-0000-0000-0000040F0000}"/>
    <cellStyle name="20% - Accent3 5 13 3 2" xfId="4929" xr:uid="{00000000-0005-0000-0000-0000050F0000}"/>
    <cellStyle name="20% - Accent3 5 13 4" xfId="4930" xr:uid="{00000000-0005-0000-0000-0000060F0000}"/>
    <cellStyle name="20% - Accent3 5 13 4 2" xfId="4931" xr:uid="{00000000-0005-0000-0000-0000070F0000}"/>
    <cellStyle name="20% - Accent3 5 13 5" xfId="4932" xr:uid="{00000000-0005-0000-0000-0000080F0000}"/>
    <cellStyle name="20% - Accent3 5 13 6" xfId="4933" xr:uid="{00000000-0005-0000-0000-0000090F0000}"/>
    <cellStyle name="20% - Accent3 5 14" xfId="4934" xr:uid="{00000000-0005-0000-0000-00000A0F0000}"/>
    <cellStyle name="20% - Accent3 5 14 2" xfId="4935" xr:uid="{00000000-0005-0000-0000-00000B0F0000}"/>
    <cellStyle name="20% - Accent3 5 14 2 2" xfId="4936" xr:uid="{00000000-0005-0000-0000-00000C0F0000}"/>
    <cellStyle name="20% - Accent3 5 14 3" xfId="4937" xr:uid="{00000000-0005-0000-0000-00000D0F0000}"/>
    <cellStyle name="20% - Accent3 5 14 3 2" xfId="4938" xr:uid="{00000000-0005-0000-0000-00000E0F0000}"/>
    <cellStyle name="20% - Accent3 5 14 4" xfId="4939" xr:uid="{00000000-0005-0000-0000-00000F0F0000}"/>
    <cellStyle name="20% - Accent3 5 14 4 2" xfId="4940" xr:uid="{00000000-0005-0000-0000-0000100F0000}"/>
    <cellStyle name="20% - Accent3 5 14 5" xfId="4941" xr:uid="{00000000-0005-0000-0000-0000110F0000}"/>
    <cellStyle name="20% - Accent3 5 14 6" xfId="4942" xr:uid="{00000000-0005-0000-0000-0000120F0000}"/>
    <cellStyle name="20% - Accent3 5 15" xfId="4943" xr:uid="{00000000-0005-0000-0000-0000130F0000}"/>
    <cellStyle name="20% - Accent3 5 15 2" xfId="4944" xr:uid="{00000000-0005-0000-0000-0000140F0000}"/>
    <cellStyle name="20% - Accent3 5 16" xfId="4945" xr:uid="{00000000-0005-0000-0000-0000150F0000}"/>
    <cellStyle name="20% - Accent3 5 16 2" xfId="4946" xr:uid="{00000000-0005-0000-0000-0000160F0000}"/>
    <cellStyle name="20% - Accent3 5 17" xfId="4947" xr:uid="{00000000-0005-0000-0000-0000170F0000}"/>
    <cellStyle name="20% - Accent3 5 17 2" xfId="4948" xr:uid="{00000000-0005-0000-0000-0000180F0000}"/>
    <cellStyle name="20% - Accent3 5 18" xfId="4949" xr:uid="{00000000-0005-0000-0000-0000190F0000}"/>
    <cellStyle name="20% - Accent3 5 18 2" xfId="4950" xr:uid="{00000000-0005-0000-0000-00001A0F0000}"/>
    <cellStyle name="20% - Accent3 5 19" xfId="4951" xr:uid="{00000000-0005-0000-0000-00001B0F0000}"/>
    <cellStyle name="20% - Accent3 5 2" xfId="4952" xr:uid="{00000000-0005-0000-0000-00001C0F0000}"/>
    <cellStyle name="20% - Accent3 5 2 10" xfId="4953" xr:uid="{00000000-0005-0000-0000-00001D0F0000}"/>
    <cellStyle name="20% - Accent3 5 2 11" xfId="4954" xr:uid="{00000000-0005-0000-0000-00001E0F0000}"/>
    <cellStyle name="20% - Accent3 5 2 2" xfId="4955" xr:uid="{00000000-0005-0000-0000-00001F0F0000}"/>
    <cellStyle name="20% - Accent3 5 2 2 10" xfId="4956" xr:uid="{00000000-0005-0000-0000-0000200F0000}"/>
    <cellStyle name="20% - Accent3 5 2 2 2" xfId="4957" xr:uid="{00000000-0005-0000-0000-0000210F0000}"/>
    <cellStyle name="20% - Accent3 5 2 2 2 2" xfId="4958" xr:uid="{00000000-0005-0000-0000-0000220F0000}"/>
    <cellStyle name="20% - Accent3 5 2 2 2 2 2" xfId="4959" xr:uid="{00000000-0005-0000-0000-0000230F0000}"/>
    <cellStyle name="20% - Accent3 5 2 2 2 3" xfId="4960" xr:uid="{00000000-0005-0000-0000-0000240F0000}"/>
    <cellStyle name="20% - Accent3 5 2 2 2 3 2" xfId="4961" xr:uid="{00000000-0005-0000-0000-0000250F0000}"/>
    <cellStyle name="20% - Accent3 5 2 2 2 4" xfId="4962" xr:uid="{00000000-0005-0000-0000-0000260F0000}"/>
    <cellStyle name="20% - Accent3 5 2 2 2 4 2" xfId="4963" xr:uid="{00000000-0005-0000-0000-0000270F0000}"/>
    <cellStyle name="20% - Accent3 5 2 2 2 5" xfId="4964" xr:uid="{00000000-0005-0000-0000-0000280F0000}"/>
    <cellStyle name="20% - Accent3 5 2 2 2 6" xfId="4965" xr:uid="{00000000-0005-0000-0000-0000290F0000}"/>
    <cellStyle name="20% - Accent3 5 2 2 3" xfId="4966" xr:uid="{00000000-0005-0000-0000-00002A0F0000}"/>
    <cellStyle name="20% - Accent3 5 2 2 3 2" xfId="4967" xr:uid="{00000000-0005-0000-0000-00002B0F0000}"/>
    <cellStyle name="20% - Accent3 5 2 2 3 2 2" xfId="4968" xr:uid="{00000000-0005-0000-0000-00002C0F0000}"/>
    <cellStyle name="20% - Accent3 5 2 2 3 3" xfId="4969" xr:uid="{00000000-0005-0000-0000-00002D0F0000}"/>
    <cellStyle name="20% - Accent3 5 2 2 3 3 2" xfId="4970" xr:uid="{00000000-0005-0000-0000-00002E0F0000}"/>
    <cellStyle name="20% - Accent3 5 2 2 3 4" xfId="4971" xr:uid="{00000000-0005-0000-0000-00002F0F0000}"/>
    <cellStyle name="20% - Accent3 5 2 2 3 4 2" xfId="4972" xr:uid="{00000000-0005-0000-0000-0000300F0000}"/>
    <cellStyle name="20% - Accent3 5 2 2 3 5" xfId="4973" xr:uid="{00000000-0005-0000-0000-0000310F0000}"/>
    <cellStyle name="20% - Accent3 5 2 2 3 6" xfId="4974" xr:uid="{00000000-0005-0000-0000-0000320F0000}"/>
    <cellStyle name="20% - Accent3 5 2 2 4" xfId="4975" xr:uid="{00000000-0005-0000-0000-0000330F0000}"/>
    <cellStyle name="20% - Accent3 5 2 2 4 2" xfId="4976" xr:uid="{00000000-0005-0000-0000-0000340F0000}"/>
    <cellStyle name="20% - Accent3 5 2 2 4 2 2" xfId="4977" xr:uid="{00000000-0005-0000-0000-0000350F0000}"/>
    <cellStyle name="20% - Accent3 5 2 2 4 3" xfId="4978" xr:uid="{00000000-0005-0000-0000-0000360F0000}"/>
    <cellStyle name="20% - Accent3 5 2 2 4 3 2" xfId="4979" xr:uid="{00000000-0005-0000-0000-0000370F0000}"/>
    <cellStyle name="20% - Accent3 5 2 2 4 4" xfId="4980" xr:uid="{00000000-0005-0000-0000-0000380F0000}"/>
    <cellStyle name="20% - Accent3 5 2 2 4 4 2" xfId="4981" xr:uid="{00000000-0005-0000-0000-0000390F0000}"/>
    <cellStyle name="20% - Accent3 5 2 2 4 5" xfId="4982" xr:uid="{00000000-0005-0000-0000-00003A0F0000}"/>
    <cellStyle name="20% - Accent3 5 2 2 4 6" xfId="4983" xr:uid="{00000000-0005-0000-0000-00003B0F0000}"/>
    <cellStyle name="20% - Accent3 5 2 2 5" xfId="4984" xr:uid="{00000000-0005-0000-0000-00003C0F0000}"/>
    <cellStyle name="20% - Accent3 5 2 2 5 2" xfId="4985" xr:uid="{00000000-0005-0000-0000-00003D0F0000}"/>
    <cellStyle name="20% - Accent3 5 2 2 6" xfId="4986" xr:uid="{00000000-0005-0000-0000-00003E0F0000}"/>
    <cellStyle name="20% - Accent3 5 2 2 6 2" xfId="4987" xr:uid="{00000000-0005-0000-0000-00003F0F0000}"/>
    <cellStyle name="20% - Accent3 5 2 2 7" xfId="4988" xr:uid="{00000000-0005-0000-0000-0000400F0000}"/>
    <cellStyle name="20% - Accent3 5 2 2 7 2" xfId="4989" xr:uid="{00000000-0005-0000-0000-0000410F0000}"/>
    <cellStyle name="20% - Accent3 5 2 2 8" xfId="4990" xr:uid="{00000000-0005-0000-0000-0000420F0000}"/>
    <cellStyle name="20% - Accent3 5 2 2 8 2" xfId="4991" xr:uid="{00000000-0005-0000-0000-0000430F0000}"/>
    <cellStyle name="20% - Accent3 5 2 2 9" xfId="4992" xr:uid="{00000000-0005-0000-0000-0000440F0000}"/>
    <cellStyle name="20% - Accent3 5 2 3" xfId="4993" xr:uid="{00000000-0005-0000-0000-0000450F0000}"/>
    <cellStyle name="20% - Accent3 5 2 3 2" xfId="4994" xr:uid="{00000000-0005-0000-0000-0000460F0000}"/>
    <cellStyle name="20% - Accent3 5 2 3 2 2" xfId="4995" xr:uid="{00000000-0005-0000-0000-0000470F0000}"/>
    <cellStyle name="20% - Accent3 5 2 3 3" xfId="4996" xr:uid="{00000000-0005-0000-0000-0000480F0000}"/>
    <cellStyle name="20% - Accent3 5 2 3 3 2" xfId="4997" xr:uid="{00000000-0005-0000-0000-0000490F0000}"/>
    <cellStyle name="20% - Accent3 5 2 3 4" xfId="4998" xr:uid="{00000000-0005-0000-0000-00004A0F0000}"/>
    <cellStyle name="20% - Accent3 5 2 3 4 2" xfId="4999" xr:uid="{00000000-0005-0000-0000-00004B0F0000}"/>
    <cellStyle name="20% - Accent3 5 2 3 5" xfId="5000" xr:uid="{00000000-0005-0000-0000-00004C0F0000}"/>
    <cellStyle name="20% - Accent3 5 2 3 6" xfId="5001" xr:uid="{00000000-0005-0000-0000-00004D0F0000}"/>
    <cellStyle name="20% - Accent3 5 2 4" xfId="5002" xr:uid="{00000000-0005-0000-0000-00004E0F0000}"/>
    <cellStyle name="20% - Accent3 5 2 4 2" xfId="5003" xr:uid="{00000000-0005-0000-0000-00004F0F0000}"/>
    <cellStyle name="20% - Accent3 5 2 4 2 2" xfId="5004" xr:uid="{00000000-0005-0000-0000-0000500F0000}"/>
    <cellStyle name="20% - Accent3 5 2 4 3" xfId="5005" xr:uid="{00000000-0005-0000-0000-0000510F0000}"/>
    <cellStyle name="20% - Accent3 5 2 4 3 2" xfId="5006" xr:uid="{00000000-0005-0000-0000-0000520F0000}"/>
    <cellStyle name="20% - Accent3 5 2 4 4" xfId="5007" xr:uid="{00000000-0005-0000-0000-0000530F0000}"/>
    <cellStyle name="20% - Accent3 5 2 4 4 2" xfId="5008" xr:uid="{00000000-0005-0000-0000-0000540F0000}"/>
    <cellStyle name="20% - Accent3 5 2 4 5" xfId="5009" xr:uid="{00000000-0005-0000-0000-0000550F0000}"/>
    <cellStyle name="20% - Accent3 5 2 4 6" xfId="5010" xr:uid="{00000000-0005-0000-0000-0000560F0000}"/>
    <cellStyle name="20% - Accent3 5 2 5" xfId="5011" xr:uid="{00000000-0005-0000-0000-0000570F0000}"/>
    <cellStyle name="20% - Accent3 5 2 5 2" xfId="5012" xr:uid="{00000000-0005-0000-0000-0000580F0000}"/>
    <cellStyle name="20% - Accent3 5 2 5 2 2" xfId="5013" xr:uid="{00000000-0005-0000-0000-0000590F0000}"/>
    <cellStyle name="20% - Accent3 5 2 5 3" xfId="5014" xr:uid="{00000000-0005-0000-0000-00005A0F0000}"/>
    <cellStyle name="20% - Accent3 5 2 5 3 2" xfId="5015" xr:uid="{00000000-0005-0000-0000-00005B0F0000}"/>
    <cellStyle name="20% - Accent3 5 2 5 4" xfId="5016" xr:uid="{00000000-0005-0000-0000-00005C0F0000}"/>
    <cellStyle name="20% - Accent3 5 2 5 4 2" xfId="5017" xr:uid="{00000000-0005-0000-0000-00005D0F0000}"/>
    <cellStyle name="20% - Accent3 5 2 5 5" xfId="5018" xr:uid="{00000000-0005-0000-0000-00005E0F0000}"/>
    <cellStyle name="20% - Accent3 5 2 5 6" xfId="5019" xr:uid="{00000000-0005-0000-0000-00005F0F0000}"/>
    <cellStyle name="20% - Accent3 5 2 6" xfId="5020" xr:uid="{00000000-0005-0000-0000-0000600F0000}"/>
    <cellStyle name="20% - Accent3 5 2 6 2" xfId="5021" xr:uid="{00000000-0005-0000-0000-0000610F0000}"/>
    <cellStyle name="20% - Accent3 5 2 7" xfId="5022" xr:uid="{00000000-0005-0000-0000-0000620F0000}"/>
    <cellStyle name="20% - Accent3 5 2 7 2" xfId="5023" xr:uid="{00000000-0005-0000-0000-0000630F0000}"/>
    <cellStyle name="20% - Accent3 5 2 8" xfId="5024" xr:uid="{00000000-0005-0000-0000-0000640F0000}"/>
    <cellStyle name="20% - Accent3 5 2 8 2" xfId="5025" xr:uid="{00000000-0005-0000-0000-0000650F0000}"/>
    <cellStyle name="20% - Accent3 5 2 9" xfId="5026" xr:uid="{00000000-0005-0000-0000-0000660F0000}"/>
    <cellStyle name="20% - Accent3 5 2 9 2" xfId="5027" xr:uid="{00000000-0005-0000-0000-0000670F0000}"/>
    <cellStyle name="20% - Accent3 5 20" xfId="5028" xr:uid="{00000000-0005-0000-0000-0000680F0000}"/>
    <cellStyle name="20% - Accent3 5 3" xfId="5029" xr:uid="{00000000-0005-0000-0000-0000690F0000}"/>
    <cellStyle name="20% - Accent3 5 3 10" xfId="5030" xr:uid="{00000000-0005-0000-0000-00006A0F0000}"/>
    <cellStyle name="20% - Accent3 5 3 2" xfId="5031" xr:uid="{00000000-0005-0000-0000-00006B0F0000}"/>
    <cellStyle name="20% - Accent3 5 3 2 2" xfId="5032" xr:uid="{00000000-0005-0000-0000-00006C0F0000}"/>
    <cellStyle name="20% - Accent3 5 3 2 2 2" xfId="5033" xr:uid="{00000000-0005-0000-0000-00006D0F0000}"/>
    <cellStyle name="20% - Accent3 5 3 2 3" xfId="5034" xr:uid="{00000000-0005-0000-0000-00006E0F0000}"/>
    <cellStyle name="20% - Accent3 5 3 2 3 2" xfId="5035" xr:uid="{00000000-0005-0000-0000-00006F0F0000}"/>
    <cellStyle name="20% - Accent3 5 3 2 4" xfId="5036" xr:uid="{00000000-0005-0000-0000-0000700F0000}"/>
    <cellStyle name="20% - Accent3 5 3 2 4 2" xfId="5037" xr:uid="{00000000-0005-0000-0000-0000710F0000}"/>
    <cellStyle name="20% - Accent3 5 3 2 5" xfId="5038" xr:uid="{00000000-0005-0000-0000-0000720F0000}"/>
    <cellStyle name="20% - Accent3 5 3 2 6" xfId="5039" xr:uid="{00000000-0005-0000-0000-0000730F0000}"/>
    <cellStyle name="20% - Accent3 5 3 3" xfId="5040" xr:uid="{00000000-0005-0000-0000-0000740F0000}"/>
    <cellStyle name="20% - Accent3 5 3 3 2" xfId="5041" xr:uid="{00000000-0005-0000-0000-0000750F0000}"/>
    <cellStyle name="20% - Accent3 5 3 3 2 2" xfId="5042" xr:uid="{00000000-0005-0000-0000-0000760F0000}"/>
    <cellStyle name="20% - Accent3 5 3 3 3" xfId="5043" xr:uid="{00000000-0005-0000-0000-0000770F0000}"/>
    <cellStyle name="20% - Accent3 5 3 3 3 2" xfId="5044" xr:uid="{00000000-0005-0000-0000-0000780F0000}"/>
    <cellStyle name="20% - Accent3 5 3 3 4" xfId="5045" xr:uid="{00000000-0005-0000-0000-0000790F0000}"/>
    <cellStyle name="20% - Accent3 5 3 3 4 2" xfId="5046" xr:uid="{00000000-0005-0000-0000-00007A0F0000}"/>
    <cellStyle name="20% - Accent3 5 3 3 5" xfId="5047" xr:uid="{00000000-0005-0000-0000-00007B0F0000}"/>
    <cellStyle name="20% - Accent3 5 3 3 6" xfId="5048" xr:uid="{00000000-0005-0000-0000-00007C0F0000}"/>
    <cellStyle name="20% - Accent3 5 3 4" xfId="5049" xr:uid="{00000000-0005-0000-0000-00007D0F0000}"/>
    <cellStyle name="20% - Accent3 5 3 4 2" xfId="5050" xr:uid="{00000000-0005-0000-0000-00007E0F0000}"/>
    <cellStyle name="20% - Accent3 5 3 4 2 2" xfId="5051" xr:uid="{00000000-0005-0000-0000-00007F0F0000}"/>
    <cellStyle name="20% - Accent3 5 3 4 3" xfId="5052" xr:uid="{00000000-0005-0000-0000-0000800F0000}"/>
    <cellStyle name="20% - Accent3 5 3 4 3 2" xfId="5053" xr:uid="{00000000-0005-0000-0000-0000810F0000}"/>
    <cellStyle name="20% - Accent3 5 3 4 4" xfId="5054" xr:uid="{00000000-0005-0000-0000-0000820F0000}"/>
    <cellStyle name="20% - Accent3 5 3 4 4 2" xfId="5055" xr:uid="{00000000-0005-0000-0000-0000830F0000}"/>
    <cellStyle name="20% - Accent3 5 3 4 5" xfId="5056" xr:uid="{00000000-0005-0000-0000-0000840F0000}"/>
    <cellStyle name="20% - Accent3 5 3 4 6" xfId="5057" xr:uid="{00000000-0005-0000-0000-0000850F0000}"/>
    <cellStyle name="20% - Accent3 5 3 5" xfId="5058" xr:uid="{00000000-0005-0000-0000-0000860F0000}"/>
    <cellStyle name="20% - Accent3 5 3 5 2" xfId="5059" xr:uid="{00000000-0005-0000-0000-0000870F0000}"/>
    <cellStyle name="20% - Accent3 5 3 6" xfId="5060" xr:uid="{00000000-0005-0000-0000-0000880F0000}"/>
    <cellStyle name="20% - Accent3 5 3 6 2" xfId="5061" xr:uid="{00000000-0005-0000-0000-0000890F0000}"/>
    <cellStyle name="20% - Accent3 5 3 7" xfId="5062" xr:uid="{00000000-0005-0000-0000-00008A0F0000}"/>
    <cellStyle name="20% - Accent3 5 3 7 2" xfId="5063" xr:uid="{00000000-0005-0000-0000-00008B0F0000}"/>
    <cellStyle name="20% - Accent3 5 3 8" xfId="5064" xr:uid="{00000000-0005-0000-0000-00008C0F0000}"/>
    <cellStyle name="20% - Accent3 5 3 8 2" xfId="5065" xr:uid="{00000000-0005-0000-0000-00008D0F0000}"/>
    <cellStyle name="20% - Accent3 5 3 9" xfId="5066" xr:uid="{00000000-0005-0000-0000-00008E0F0000}"/>
    <cellStyle name="20% - Accent3 5 4" xfId="5067" xr:uid="{00000000-0005-0000-0000-00008F0F0000}"/>
    <cellStyle name="20% - Accent3 5 4 10" xfId="5068" xr:uid="{00000000-0005-0000-0000-0000900F0000}"/>
    <cellStyle name="20% - Accent3 5 4 2" xfId="5069" xr:uid="{00000000-0005-0000-0000-0000910F0000}"/>
    <cellStyle name="20% - Accent3 5 4 2 2" xfId="5070" xr:uid="{00000000-0005-0000-0000-0000920F0000}"/>
    <cellStyle name="20% - Accent3 5 4 2 2 2" xfId="5071" xr:uid="{00000000-0005-0000-0000-0000930F0000}"/>
    <cellStyle name="20% - Accent3 5 4 2 3" xfId="5072" xr:uid="{00000000-0005-0000-0000-0000940F0000}"/>
    <cellStyle name="20% - Accent3 5 4 2 3 2" xfId="5073" xr:uid="{00000000-0005-0000-0000-0000950F0000}"/>
    <cellStyle name="20% - Accent3 5 4 2 4" xfId="5074" xr:uid="{00000000-0005-0000-0000-0000960F0000}"/>
    <cellStyle name="20% - Accent3 5 4 2 4 2" xfId="5075" xr:uid="{00000000-0005-0000-0000-0000970F0000}"/>
    <cellStyle name="20% - Accent3 5 4 2 5" xfId="5076" xr:uid="{00000000-0005-0000-0000-0000980F0000}"/>
    <cellStyle name="20% - Accent3 5 4 2 6" xfId="5077" xr:uid="{00000000-0005-0000-0000-0000990F0000}"/>
    <cellStyle name="20% - Accent3 5 4 3" xfId="5078" xr:uid="{00000000-0005-0000-0000-00009A0F0000}"/>
    <cellStyle name="20% - Accent3 5 4 3 2" xfId="5079" xr:uid="{00000000-0005-0000-0000-00009B0F0000}"/>
    <cellStyle name="20% - Accent3 5 4 3 2 2" xfId="5080" xr:uid="{00000000-0005-0000-0000-00009C0F0000}"/>
    <cellStyle name="20% - Accent3 5 4 3 3" xfId="5081" xr:uid="{00000000-0005-0000-0000-00009D0F0000}"/>
    <cellStyle name="20% - Accent3 5 4 3 3 2" xfId="5082" xr:uid="{00000000-0005-0000-0000-00009E0F0000}"/>
    <cellStyle name="20% - Accent3 5 4 3 4" xfId="5083" xr:uid="{00000000-0005-0000-0000-00009F0F0000}"/>
    <cellStyle name="20% - Accent3 5 4 3 4 2" xfId="5084" xr:uid="{00000000-0005-0000-0000-0000A00F0000}"/>
    <cellStyle name="20% - Accent3 5 4 3 5" xfId="5085" xr:uid="{00000000-0005-0000-0000-0000A10F0000}"/>
    <cellStyle name="20% - Accent3 5 4 3 6" xfId="5086" xr:uid="{00000000-0005-0000-0000-0000A20F0000}"/>
    <cellStyle name="20% - Accent3 5 4 4" xfId="5087" xr:uid="{00000000-0005-0000-0000-0000A30F0000}"/>
    <cellStyle name="20% - Accent3 5 4 4 2" xfId="5088" xr:uid="{00000000-0005-0000-0000-0000A40F0000}"/>
    <cellStyle name="20% - Accent3 5 4 4 2 2" xfId="5089" xr:uid="{00000000-0005-0000-0000-0000A50F0000}"/>
    <cellStyle name="20% - Accent3 5 4 4 3" xfId="5090" xr:uid="{00000000-0005-0000-0000-0000A60F0000}"/>
    <cellStyle name="20% - Accent3 5 4 4 3 2" xfId="5091" xr:uid="{00000000-0005-0000-0000-0000A70F0000}"/>
    <cellStyle name="20% - Accent3 5 4 4 4" xfId="5092" xr:uid="{00000000-0005-0000-0000-0000A80F0000}"/>
    <cellStyle name="20% - Accent3 5 4 4 4 2" xfId="5093" xr:uid="{00000000-0005-0000-0000-0000A90F0000}"/>
    <cellStyle name="20% - Accent3 5 4 4 5" xfId="5094" xr:uid="{00000000-0005-0000-0000-0000AA0F0000}"/>
    <cellStyle name="20% - Accent3 5 4 4 6" xfId="5095" xr:uid="{00000000-0005-0000-0000-0000AB0F0000}"/>
    <cellStyle name="20% - Accent3 5 4 5" xfId="5096" xr:uid="{00000000-0005-0000-0000-0000AC0F0000}"/>
    <cellStyle name="20% - Accent3 5 4 5 2" xfId="5097" xr:uid="{00000000-0005-0000-0000-0000AD0F0000}"/>
    <cellStyle name="20% - Accent3 5 4 6" xfId="5098" xr:uid="{00000000-0005-0000-0000-0000AE0F0000}"/>
    <cellStyle name="20% - Accent3 5 4 6 2" xfId="5099" xr:uid="{00000000-0005-0000-0000-0000AF0F0000}"/>
    <cellStyle name="20% - Accent3 5 4 7" xfId="5100" xr:uid="{00000000-0005-0000-0000-0000B00F0000}"/>
    <cellStyle name="20% - Accent3 5 4 7 2" xfId="5101" xr:uid="{00000000-0005-0000-0000-0000B10F0000}"/>
    <cellStyle name="20% - Accent3 5 4 8" xfId="5102" xr:uid="{00000000-0005-0000-0000-0000B20F0000}"/>
    <cellStyle name="20% - Accent3 5 4 8 2" xfId="5103" xr:uid="{00000000-0005-0000-0000-0000B30F0000}"/>
    <cellStyle name="20% - Accent3 5 4 9" xfId="5104" xr:uid="{00000000-0005-0000-0000-0000B40F0000}"/>
    <cellStyle name="20% - Accent3 5 5" xfId="5105" xr:uid="{00000000-0005-0000-0000-0000B50F0000}"/>
    <cellStyle name="20% - Accent3 5 5 10" xfId="5106" xr:uid="{00000000-0005-0000-0000-0000B60F0000}"/>
    <cellStyle name="20% - Accent3 5 5 2" xfId="5107" xr:uid="{00000000-0005-0000-0000-0000B70F0000}"/>
    <cellStyle name="20% - Accent3 5 5 2 2" xfId="5108" xr:uid="{00000000-0005-0000-0000-0000B80F0000}"/>
    <cellStyle name="20% - Accent3 5 5 2 2 2" xfId="5109" xr:uid="{00000000-0005-0000-0000-0000B90F0000}"/>
    <cellStyle name="20% - Accent3 5 5 2 3" xfId="5110" xr:uid="{00000000-0005-0000-0000-0000BA0F0000}"/>
    <cellStyle name="20% - Accent3 5 5 2 3 2" xfId="5111" xr:uid="{00000000-0005-0000-0000-0000BB0F0000}"/>
    <cellStyle name="20% - Accent3 5 5 2 4" xfId="5112" xr:uid="{00000000-0005-0000-0000-0000BC0F0000}"/>
    <cellStyle name="20% - Accent3 5 5 2 4 2" xfId="5113" xr:uid="{00000000-0005-0000-0000-0000BD0F0000}"/>
    <cellStyle name="20% - Accent3 5 5 2 5" xfId="5114" xr:uid="{00000000-0005-0000-0000-0000BE0F0000}"/>
    <cellStyle name="20% - Accent3 5 5 2 6" xfId="5115" xr:uid="{00000000-0005-0000-0000-0000BF0F0000}"/>
    <cellStyle name="20% - Accent3 5 5 3" xfId="5116" xr:uid="{00000000-0005-0000-0000-0000C00F0000}"/>
    <cellStyle name="20% - Accent3 5 5 3 2" xfId="5117" xr:uid="{00000000-0005-0000-0000-0000C10F0000}"/>
    <cellStyle name="20% - Accent3 5 5 3 2 2" xfId="5118" xr:uid="{00000000-0005-0000-0000-0000C20F0000}"/>
    <cellStyle name="20% - Accent3 5 5 3 3" xfId="5119" xr:uid="{00000000-0005-0000-0000-0000C30F0000}"/>
    <cellStyle name="20% - Accent3 5 5 3 3 2" xfId="5120" xr:uid="{00000000-0005-0000-0000-0000C40F0000}"/>
    <cellStyle name="20% - Accent3 5 5 3 4" xfId="5121" xr:uid="{00000000-0005-0000-0000-0000C50F0000}"/>
    <cellStyle name="20% - Accent3 5 5 3 4 2" xfId="5122" xr:uid="{00000000-0005-0000-0000-0000C60F0000}"/>
    <cellStyle name="20% - Accent3 5 5 3 5" xfId="5123" xr:uid="{00000000-0005-0000-0000-0000C70F0000}"/>
    <cellStyle name="20% - Accent3 5 5 3 6" xfId="5124" xr:uid="{00000000-0005-0000-0000-0000C80F0000}"/>
    <cellStyle name="20% - Accent3 5 5 4" xfId="5125" xr:uid="{00000000-0005-0000-0000-0000C90F0000}"/>
    <cellStyle name="20% - Accent3 5 5 4 2" xfId="5126" xr:uid="{00000000-0005-0000-0000-0000CA0F0000}"/>
    <cellStyle name="20% - Accent3 5 5 4 2 2" xfId="5127" xr:uid="{00000000-0005-0000-0000-0000CB0F0000}"/>
    <cellStyle name="20% - Accent3 5 5 4 3" xfId="5128" xr:uid="{00000000-0005-0000-0000-0000CC0F0000}"/>
    <cellStyle name="20% - Accent3 5 5 4 3 2" xfId="5129" xr:uid="{00000000-0005-0000-0000-0000CD0F0000}"/>
    <cellStyle name="20% - Accent3 5 5 4 4" xfId="5130" xr:uid="{00000000-0005-0000-0000-0000CE0F0000}"/>
    <cellStyle name="20% - Accent3 5 5 4 4 2" xfId="5131" xr:uid="{00000000-0005-0000-0000-0000CF0F0000}"/>
    <cellStyle name="20% - Accent3 5 5 4 5" xfId="5132" xr:uid="{00000000-0005-0000-0000-0000D00F0000}"/>
    <cellStyle name="20% - Accent3 5 5 4 6" xfId="5133" xr:uid="{00000000-0005-0000-0000-0000D10F0000}"/>
    <cellStyle name="20% - Accent3 5 5 5" xfId="5134" xr:uid="{00000000-0005-0000-0000-0000D20F0000}"/>
    <cellStyle name="20% - Accent3 5 5 5 2" xfId="5135" xr:uid="{00000000-0005-0000-0000-0000D30F0000}"/>
    <cellStyle name="20% - Accent3 5 5 6" xfId="5136" xr:uid="{00000000-0005-0000-0000-0000D40F0000}"/>
    <cellStyle name="20% - Accent3 5 5 6 2" xfId="5137" xr:uid="{00000000-0005-0000-0000-0000D50F0000}"/>
    <cellStyle name="20% - Accent3 5 5 7" xfId="5138" xr:uid="{00000000-0005-0000-0000-0000D60F0000}"/>
    <cellStyle name="20% - Accent3 5 5 7 2" xfId="5139" xr:uid="{00000000-0005-0000-0000-0000D70F0000}"/>
    <cellStyle name="20% - Accent3 5 5 8" xfId="5140" xr:uid="{00000000-0005-0000-0000-0000D80F0000}"/>
    <cellStyle name="20% - Accent3 5 5 8 2" xfId="5141" xr:uid="{00000000-0005-0000-0000-0000D90F0000}"/>
    <cellStyle name="20% - Accent3 5 5 9" xfId="5142" xr:uid="{00000000-0005-0000-0000-0000DA0F0000}"/>
    <cellStyle name="20% - Accent3 5 6" xfId="5143" xr:uid="{00000000-0005-0000-0000-0000DB0F0000}"/>
    <cellStyle name="20% - Accent3 5 6 10" xfId="5144" xr:uid="{00000000-0005-0000-0000-0000DC0F0000}"/>
    <cellStyle name="20% - Accent3 5 6 2" xfId="5145" xr:uid="{00000000-0005-0000-0000-0000DD0F0000}"/>
    <cellStyle name="20% - Accent3 5 6 2 2" xfId="5146" xr:uid="{00000000-0005-0000-0000-0000DE0F0000}"/>
    <cellStyle name="20% - Accent3 5 6 2 2 2" xfId="5147" xr:uid="{00000000-0005-0000-0000-0000DF0F0000}"/>
    <cellStyle name="20% - Accent3 5 6 2 3" xfId="5148" xr:uid="{00000000-0005-0000-0000-0000E00F0000}"/>
    <cellStyle name="20% - Accent3 5 6 2 3 2" xfId="5149" xr:uid="{00000000-0005-0000-0000-0000E10F0000}"/>
    <cellStyle name="20% - Accent3 5 6 2 4" xfId="5150" xr:uid="{00000000-0005-0000-0000-0000E20F0000}"/>
    <cellStyle name="20% - Accent3 5 6 2 4 2" xfId="5151" xr:uid="{00000000-0005-0000-0000-0000E30F0000}"/>
    <cellStyle name="20% - Accent3 5 6 2 5" xfId="5152" xr:uid="{00000000-0005-0000-0000-0000E40F0000}"/>
    <cellStyle name="20% - Accent3 5 6 2 6" xfId="5153" xr:uid="{00000000-0005-0000-0000-0000E50F0000}"/>
    <cellStyle name="20% - Accent3 5 6 3" xfId="5154" xr:uid="{00000000-0005-0000-0000-0000E60F0000}"/>
    <cellStyle name="20% - Accent3 5 6 3 2" xfId="5155" xr:uid="{00000000-0005-0000-0000-0000E70F0000}"/>
    <cellStyle name="20% - Accent3 5 6 3 2 2" xfId="5156" xr:uid="{00000000-0005-0000-0000-0000E80F0000}"/>
    <cellStyle name="20% - Accent3 5 6 3 3" xfId="5157" xr:uid="{00000000-0005-0000-0000-0000E90F0000}"/>
    <cellStyle name="20% - Accent3 5 6 3 3 2" xfId="5158" xr:uid="{00000000-0005-0000-0000-0000EA0F0000}"/>
    <cellStyle name="20% - Accent3 5 6 3 4" xfId="5159" xr:uid="{00000000-0005-0000-0000-0000EB0F0000}"/>
    <cellStyle name="20% - Accent3 5 6 3 4 2" xfId="5160" xr:uid="{00000000-0005-0000-0000-0000EC0F0000}"/>
    <cellStyle name="20% - Accent3 5 6 3 5" xfId="5161" xr:uid="{00000000-0005-0000-0000-0000ED0F0000}"/>
    <cellStyle name="20% - Accent3 5 6 3 6" xfId="5162" xr:uid="{00000000-0005-0000-0000-0000EE0F0000}"/>
    <cellStyle name="20% - Accent3 5 6 4" xfId="5163" xr:uid="{00000000-0005-0000-0000-0000EF0F0000}"/>
    <cellStyle name="20% - Accent3 5 6 4 2" xfId="5164" xr:uid="{00000000-0005-0000-0000-0000F00F0000}"/>
    <cellStyle name="20% - Accent3 5 6 4 2 2" xfId="5165" xr:uid="{00000000-0005-0000-0000-0000F10F0000}"/>
    <cellStyle name="20% - Accent3 5 6 4 3" xfId="5166" xr:uid="{00000000-0005-0000-0000-0000F20F0000}"/>
    <cellStyle name="20% - Accent3 5 6 4 3 2" xfId="5167" xr:uid="{00000000-0005-0000-0000-0000F30F0000}"/>
    <cellStyle name="20% - Accent3 5 6 4 4" xfId="5168" xr:uid="{00000000-0005-0000-0000-0000F40F0000}"/>
    <cellStyle name="20% - Accent3 5 6 4 4 2" xfId="5169" xr:uid="{00000000-0005-0000-0000-0000F50F0000}"/>
    <cellStyle name="20% - Accent3 5 6 4 5" xfId="5170" xr:uid="{00000000-0005-0000-0000-0000F60F0000}"/>
    <cellStyle name="20% - Accent3 5 6 4 6" xfId="5171" xr:uid="{00000000-0005-0000-0000-0000F70F0000}"/>
    <cellStyle name="20% - Accent3 5 6 5" xfId="5172" xr:uid="{00000000-0005-0000-0000-0000F80F0000}"/>
    <cellStyle name="20% - Accent3 5 6 5 2" xfId="5173" xr:uid="{00000000-0005-0000-0000-0000F90F0000}"/>
    <cellStyle name="20% - Accent3 5 6 6" xfId="5174" xr:uid="{00000000-0005-0000-0000-0000FA0F0000}"/>
    <cellStyle name="20% - Accent3 5 6 6 2" xfId="5175" xr:uid="{00000000-0005-0000-0000-0000FB0F0000}"/>
    <cellStyle name="20% - Accent3 5 6 7" xfId="5176" xr:uid="{00000000-0005-0000-0000-0000FC0F0000}"/>
    <cellStyle name="20% - Accent3 5 6 7 2" xfId="5177" xr:uid="{00000000-0005-0000-0000-0000FD0F0000}"/>
    <cellStyle name="20% - Accent3 5 6 8" xfId="5178" xr:uid="{00000000-0005-0000-0000-0000FE0F0000}"/>
    <cellStyle name="20% - Accent3 5 6 8 2" xfId="5179" xr:uid="{00000000-0005-0000-0000-0000FF0F0000}"/>
    <cellStyle name="20% - Accent3 5 6 9" xfId="5180" xr:uid="{00000000-0005-0000-0000-000000100000}"/>
    <cellStyle name="20% - Accent3 5 7" xfId="5181" xr:uid="{00000000-0005-0000-0000-000001100000}"/>
    <cellStyle name="20% - Accent3 5 7 10" xfId="5182" xr:uid="{00000000-0005-0000-0000-000002100000}"/>
    <cellStyle name="20% - Accent3 5 7 2" xfId="5183" xr:uid="{00000000-0005-0000-0000-000003100000}"/>
    <cellStyle name="20% - Accent3 5 7 2 2" xfId="5184" xr:uid="{00000000-0005-0000-0000-000004100000}"/>
    <cellStyle name="20% - Accent3 5 7 2 2 2" xfId="5185" xr:uid="{00000000-0005-0000-0000-000005100000}"/>
    <cellStyle name="20% - Accent3 5 7 2 3" xfId="5186" xr:uid="{00000000-0005-0000-0000-000006100000}"/>
    <cellStyle name="20% - Accent3 5 7 2 3 2" xfId="5187" xr:uid="{00000000-0005-0000-0000-000007100000}"/>
    <cellStyle name="20% - Accent3 5 7 2 4" xfId="5188" xr:uid="{00000000-0005-0000-0000-000008100000}"/>
    <cellStyle name="20% - Accent3 5 7 2 4 2" xfId="5189" xr:uid="{00000000-0005-0000-0000-000009100000}"/>
    <cellStyle name="20% - Accent3 5 7 2 5" xfId="5190" xr:uid="{00000000-0005-0000-0000-00000A100000}"/>
    <cellStyle name="20% - Accent3 5 7 2 6" xfId="5191" xr:uid="{00000000-0005-0000-0000-00000B100000}"/>
    <cellStyle name="20% - Accent3 5 7 3" xfId="5192" xr:uid="{00000000-0005-0000-0000-00000C100000}"/>
    <cellStyle name="20% - Accent3 5 7 3 2" xfId="5193" xr:uid="{00000000-0005-0000-0000-00000D100000}"/>
    <cellStyle name="20% - Accent3 5 7 3 2 2" xfId="5194" xr:uid="{00000000-0005-0000-0000-00000E100000}"/>
    <cellStyle name="20% - Accent3 5 7 3 3" xfId="5195" xr:uid="{00000000-0005-0000-0000-00000F100000}"/>
    <cellStyle name="20% - Accent3 5 7 3 3 2" xfId="5196" xr:uid="{00000000-0005-0000-0000-000010100000}"/>
    <cellStyle name="20% - Accent3 5 7 3 4" xfId="5197" xr:uid="{00000000-0005-0000-0000-000011100000}"/>
    <cellStyle name="20% - Accent3 5 7 3 4 2" xfId="5198" xr:uid="{00000000-0005-0000-0000-000012100000}"/>
    <cellStyle name="20% - Accent3 5 7 3 5" xfId="5199" xr:uid="{00000000-0005-0000-0000-000013100000}"/>
    <cellStyle name="20% - Accent3 5 7 3 6" xfId="5200" xr:uid="{00000000-0005-0000-0000-000014100000}"/>
    <cellStyle name="20% - Accent3 5 7 4" xfId="5201" xr:uid="{00000000-0005-0000-0000-000015100000}"/>
    <cellStyle name="20% - Accent3 5 7 4 2" xfId="5202" xr:uid="{00000000-0005-0000-0000-000016100000}"/>
    <cellStyle name="20% - Accent3 5 7 4 2 2" xfId="5203" xr:uid="{00000000-0005-0000-0000-000017100000}"/>
    <cellStyle name="20% - Accent3 5 7 4 3" xfId="5204" xr:uid="{00000000-0005-0000-0000-000018100000}"/>
    <cellStyle name="20% - Accent3 5 7 4 3 2" xfId="5205" xr:uid="{00000000-0005-0000-0000-000019100000}"/>
    <cellStyle name="20% - Accent3 5 7 4 4" xfId="5206" xr:uid="{00000000-0005-0000-0000-00001A100000}"/>
    <cellStyle name="20% - Accent3 5 7 4 4 2" xfId="5207" xr:uid="{00000000-0005-0000-0000-00001B100000}"/>
    <cellStyle name="20% - Accent3 5 7 4 5" xfId="5208" xr:uid="{00000000-0005-0000-0000-00001C100000}"/>
    <cellStyle name="20% - Accent3 5 7 4 6" xfId="5209" xr:uid="{00000000-0005-0000-0000-00001D100000}"/>
    <cellStyle name="20% - Accent3 5 7 5" xfId="5210" xr:uid="{00000000-0005-0000-0000-00001E100000}"/>
    <cellStyle name="20% - Accent3 5 7 5 2" xfId="5211" xr:uid="{00000000-0005-0000-0000-00001F100000}"/>
    <cellStyle name="20% - Accent3 5 7 6" xfId="5212" xr:uid="{00000000-0005-0000-0000-000020100000}"/>
    <cellStyle name="20% - Accent3 5 7 6 2" xfId="5213" xr:uid="{00000000-0005-0000-0000-000021100000}"/>
    <cellStyle name="20% - Accent3 5 7 7" xfId="5214" xr:uid="{00000000-0005-0000-0000-000022100000}"/>
    <cellStyle name="20% - Accent3 5 7 7 2" xfId="5215" xr:uid="{00000000-0005-0000-0000-000023100000}"/>
    <cellStyle name="20% - Accent3 5 7 8" xfId="5216" xr:uid="{00000000-0005-0000-0000-000024100000}"/>
    <cellStyle name="20% - Accent3 5 7 8 2" xfId="5217" xr:uid="{00000000-0005-0000-0000-000025100000}"/>
    <cellStyle name="20% - Accent3 5 7 9" xfId="5218" xr:uid="{00000000-0005-0000-0000-000026100000}"/>
    <cellStyle name="20% - Accent3 5 8" xfId="5219" xr:uid="{00000000-0005-0000-0000-000027100000}"/>
    <cellStyle name="20% - Accent3 5 8 2" xfId="5220" xr:uid="{00000000-0005-0000-0000-000028100000}"/>
    <cellStyle name="20% - Accent3 5 8 2 2" xfId="5221" xr:uid="{00000000-0005-0000-0000-000029100000}"/>
    <cellStyle name="20% - Accent3 5 8 3" xfId="5222" xr:uid="{00000000-0005-0000-0000-00002A100000}"/>
    <cellStyle name="20% - Accent3 5 8 3 2" xfId="5223" xr:uid="{00000000-0005-0000-0000-00002B100000}"/>
    <cellStyle name="20% - Accent3 5 8 4" xfId="5224" xr:uid="{00000000-0005-0000-0000-00002C100000}"/>
    <cellStyle name="20% - Accent3 5 8 4 2" xfId="5225" xr:uid="{00000000-0005-0000-0000-00002D100000}"/>
    <cellStyle name="20% - Accent3 5 8 5" xfId="5226" xr:uid="{00000000-0005-0000-0000-00002E100000}"/>
    <cellStyle name="20% - Accent3 5 8 6" xfId="5227" xr:uid="{00000000-0005-0000-0000-00002F100000}"/>
    <cellStyle name="20% - Accent3 5 9" xfId="5228" xr:uid="{00000000-0005-0000-0000-000030100000}"/>
    <cellStyle name="20% - Accent3 5 9 2" xfId="5229" xr:uid="{00000000-0005-0000-0000-000031100000}"/>
    <cellStyle name="20% - Accent3 5 9 2 2" xfId="5230" xr:uid="{00000000-0005-0000-0000-000032100000}"/>
    <cellStyle name="20% - Accent3 5 9 3" xfId="5231" xr:uid="{00000000-0005-0000-0000-000033100000}"/>
    <cellStyle name="20% - Accent3 5 9 3 2" xfId="5232" xr:uid="{00000000-0005-0000-0000-000034100000}"/>
    <cellStyle name="20% - Accent3 5 9 4" xfId="5233" xr:uid="{00000000-0005-0000-0000-000035100000}"/>
    <cellStyle name="20% - Accent3 5 9 4 2" xfId="5234" xr:uid="{00000000-0005-0000-0000-000036100000}"/>
    <cellStyle name="20% - Accent3 5 9 5" xfId="5235" xr:uid="{00000000-0005-0000-0000-000037100000}"/>
    <cellStyle name="20% - Accent3 5 9 6" xfId="5236" xr:uid="{00000000-0005-0000-0000-000038100000}"/>
    <cellStyle name="20% - Accent3 6" xfId="5237" xr:uid="{00000000-0005-0000-0000-000039100000}"/>
    <cellStyle name="20% - Accent3 7" xfId="5238" xr:uid="{00000000-0005-0000-0000-00003A100000}"/>
    <cellStyle name="20% - Accent3 8" xfId="5239" xr:uid="{00000000-0005-0000-0000-00003B100000}"/>
    <cellStyle name="20% - Accent4 2" xfId="832" xr:uid="{00000000-0005-0000-0000-00003C100000}"/>
    <cellStyle name="20% - Accent4 2 10" xfId="5240" xr:uid="{00000000-0005-0000-0000-00003D100000}"/>
    <cellStyle name="20% - Accent4 2 10 2" xfId="5241" xr:uid="{00000000-0005-0000-0000-00003E100000}"/>
    <cellStyle name="20% - Accent4 2 10 2 2" xfId="5242" xr:uid="{00000000-0005-0000-0000-00003F100000}"/>
    <cellStyle name="20% - Accent4 2 10 3" xfId="5243" xr:uid="{00000000-0005-0000-0000-000040100000}"/>
    <cellStyle name="20% - Accent4 2 10 3 2" xfId="5244" xr:uid="{00000000-0005-0000-0000-000041100000}"/>
    <cellStyle name="20% - Accent4 2 10 4" xfId="5245" xr:uid="{00000000-0005-0000-0000-000042100000}"/>
    <cellStyle name="20% - Accent4 2 10 4 2" xfId="5246" xr:uid="{00000000-0005-0000-0000-000043100000}"/>
    <cellStyle name="20% - Accent4 2 10 5" xfId="5247" xr:uid="{00000000-0005-0000-0000-000044100000}"/>
    <cellStyle name="20% - Accent4 2 10 6" xfId="5248" xr:uid="{00000000-0005-0000-0000-000045100000}"/>
    <cellStyle name="20% - Accent4 2 11" xfId="5249" xr:uid="{00000000-0005-0000-0000-000046100000}"/>
    <cellStyle name="20% - Accent4 2 11 2" xfId="5250" xr:uid="{00000000-0005-0000-0000-000047100000}"/>
    <cellStyle name="20% - Accent4 2 11 2 2" xfId="5251" xr:uid="{00000000-0005-0000-0000-000048100000}"/>
    <cellStyle name="20% - Accent4 2 11 3" xfId="5252" xr:uid="{00000000-0005-0000-0000-000049100000}"/>
    <cellStyle name="20% - Accent4 2 11 3 2" xfId="5253" xr:uid="{00000000-0005-0000-0000-00004A100000}"/>
    <cellStyle name="20% - Accent4 2 11 4" xfId="5254" xr:uid="{00000000-0005-0000-0000-00004B100000}"/>
    <cellStyle name="20% - Accent4 2 11 4 2" xfId="5255" xr:uid="{00000000-0005-0000-0000-00004C100000}"/>
    <cellStyle name="20% - Accent4 2 11 5" xfId="5256" xr:uid="{00000000-0005-0000-0000-00004D100000}"/>
    <cellStyle name="20% - Accent4 2 11 6" xfId="5257" xr:uid="{00000000-0005-0000-0000-00004E100000}"/>
    <cellStyle name="20% - Accent4 2 12" xfId="5258" xr:uid="{00000000-0005-0000-0000-00004F100000}"/>
    <cellStyle name="20% - Accent4 2 12 2" xfId="5259" xr:uid="{00000000-0005-0000-0000-000050100000}"/>
    <cellStyle name="20% - Accent4 2 12 2 2" xfId="5260" xr:uid="{00000000-0005-0000-0000-000051100000}"/>
    <cellStyle name="20% - Accent4 2 12 3" xfId="5261" xr:uid="{00000000-0005-0000-0000-000052100000}"/>
    <cellStyle name="20% - Accent4 2 12 3 2" xfId="5262" xr:uid="{00000000-0005-0000-0000-000053100000}"/>
    <cellStyle name="20% - Accent4 2 12 4" xfId="5263" xr:uid="{00000000-0005-0000-0000-000054100000}"/>
    <cellStyle name="20% - Accent4 2 12 4 2" xfId="5264" xr:uid="{00000000-0005-0000-0000-000055100000}"/>
    <cellStyle name="20% - Accent4 2 12 5" xfId="5265" xr:uid="{00000000-0005-0000-0000-000056100000}"/>
    <cellStyle name="20% - Accent4 2 12 6" xfId="5266" xr:uid="{00000000-0005-0000-0000-000057100000}"/>
    <cellStyle name="20% - Accent4 2 13" xfId="5267" xr:uid="{00000000-0005-0000-0000-000058100000}"/>
    <cellStyle name="20% - Accent4 2 13 2" xfId="5268" xr:uid="{00000000-0005-0000-0000-000059100000}"/>
    <cellStyle name="20% - Accent4 2 13 2 2" xfId="5269" xr:uid="{00000000-0005-0000-0000-00005A100000}"/>
    <cellStyle name="20% - Accent4 2 13 3" xfId="5270" xr:uid="{00000000-0005-0000-0000-00005B100000}"/>
    <cellStyle name="20% - Accent4 2 13 3 2" xfId="5271" xr:uid="{00000000-0005-0000-0000-00005C100000}"/>
    <cellStyle name="20% - Accent4 2 13 4" xfId="5272" xr:uid="{00000000-0005-0000-0000-00005D100000}"/>
    <cellStyle name="20% - Accent4 2 13 4 2" xfId="5273" xr:uid="{00000000-0005-0000-0000-00005E100000}"/>
    <cellStyle name="20% - Accent4 2 13 5" xfId="5274" xr:uid="{00000000-0005-0000-0000-00005F100000}"/>
    <cellStyle name="20% - Accent4 2 13 6" xfId="5275" xr:uid="{00000000-0005-0000-0000-000060100000}"/>
    <cellStyle name="20% - Accent4 2 14" xfId="5276" xr:uid="{00000000-0005-0000-0000-000061100000}"/>
    <cellStyle name="20% - Accent4 2 14 2" xfId="5277" xr:uid="{00000000-0005-0000-0000-000062100000}"/>
    <cellStyle name="20% - Accent4 2 14 2 2" xfId="5278" xr:uid="{00000000-0005-0000-0000-000063100000}"/>
    <cellStyle name="20% - Accent4 2 14 3" xfId="5279" xr:uid="{00000000-0005-0000-0000-000064100000}"/>
    <cellStyle name="20% - Accent4 2 14 3 2" xfId="5280" xr:uid="{00000000-0005-0000-0000-000065100000}"/>
    <cellStyle name="20% - Accent4 2 14 4" xfId="5281" xr:uid="{00000000-0005-0000-0000-000066100000}"/>
    <cellStyle name="20% - Accent4 2 14 4 2" xfId="5282" xr:uid="{00000000-0005-0000-0000-000067100000}"/>
    <cellStyle name="20% - Accent4 2 14 5" xfId="5283" xr:uid="{00000000-0005-0000-0000-000068100000}"/>
    <cellStyle name="20% - Accent4 2 14 6" xfId="5284" xr:uid="{00000000-0005-0000-0000-000069100000}"/>
    <cellStyle name="20% - Accent4 2 15" xfId="5285" xr:uid="{00000000-0005-0000-0000-00006A100000}"/>
    <cellStyle name="20% - Accent4 2 15 2" xfId="5286" xr:uid="{00000000-0005-0000-0000-00006B100000}"/>
    <cellStyle name="20% - Accent4 2 16" xfId="5287" xr:uid="{00000000-0005-0000-0000-00006C100000}"/>
    <cellStyle name="20% - Accent4 2 16 2" xfId="5288" xr:uid="{00000000-0005-0000-0000-00006D100000}"/>
    <cellStyle name="20% - Accent4 2 17" xfId="5289" xr:uid="{00000000-0005-0000-0000-00006E100000}"/>
    <cellStyle name="20% - Accent4 2 17 2" xfId="5290" xr:uid="{00000000-0005-0000-0000-00006F100000}"/>
    <cellStyle name="20% - Accent4 2 18" xfId="5291" xr:uid="{00000000-0005-0000-0000-000070100000}"/>
    <cellStyle name="20% - Accent4 2 18 2" xfId="5292" xr:uid="{00000000-0005-0000-0000-000071100000}"/>
    <cellStyle name="20% - Accent4 2 19" xfId="5293" xr:uid="{00000000-0005-0000-0000-000072100000}"/>
    <cellStyle name="20% - Accent4 2 2" xfId="5294" xr:uid="{00000000-0005-0000-0000-000073100000}"/>
    <cellStyle name="20% - Accent4 2 2 10" xfId="5295" xr:uid="{00000000-0005-0000-0000-000074100000}"/>
    <cellStyle name="20% - Accent4 2 2 11" xfId="5296" xr:uid="{00000000-0005-0000-0000-000075100000}"/>
    <cellStyle name="20% - Accent4 2 2 2" xfId="5297" xr:uid="{00000000-0005-0000-0000-000076100000}"/>
    <cellStyle name="20% - Accent4 2 2 2 10" xfId="5298" xr:uid="{00000000-0005-0000-0000-000077100000}"/>
    <cellStyle name="20% - Accent4 2 2 2 2" xfId="5299" xr:uid="{00000000-0005-0000-0000-000078100000}"/>
    <cellStyle name="20% - Accent4 2 2 2 2 2" xfId="5300" xr:uid="{00000000-0005-0000-0000-000079100000}"/>
    <cellStyle name="20% - Accent4 2 2 2 2 2 2" xfId="5301" xr:uid="{00000000-0005-0000-0000-00007A100000}"/>
    <cellStyle name="20% - Accent4 2 2 2 2 3" xfId="5302" xr:uid="{00000000-0005-0000-0000-00007B100000}"/>
    <cellStyle name="20% - Accent4 2 2 2 2 3 2" xfId="5303" xr:uid="{00000000-0005-0000-0000-00007C100000}"/>
    <cellStyle name="20% - Accent4 2 2 2 2 4" xfId="5304" xr:uid="{00000000-0005-0000-0000-00007D100000}"/>
    <cellStyle name="20% - Accent4 2 2 2 2 4 2" xfId="5305" xr:uid="{00000000-0005-0000-0000-00007E100000}"/>
    <cellStyle name="20% - Accent4 2 2 2 2 5" xfId="5306" xr:uid="{00000000-0005-0000-0000-00007F100000}"/>
    <cellStyle name="20% - Accent4 2 2 2 2 6" xfId="5307" xr:uid="{00000000-0005-0000-0000-000080100000}"/>
    <cellStyle name="20% - Accent4 2 2 2 3" xfId="5308" xr:uid="{00000000-0005-0000-0000-000081100000}"/>
    <cellStyle name="20% - Accent4 2 2 2 3 2" xfId="5309" xr:uid="{00000000-0005-0000-0000-000082100000}"/>
    <cellStyle name="20% - Accent4 2 2 2 3 2 2" xfId="5310" xr:uid="{00000000-0005-0000-0000-000083100000}"/>
    <cellStyle name="20% - Accent4 2 2 2 3 3" xfId="5311" xr:uid="{00000000-0005-0000-0000-000084100000}"/>
    <cellStyle name="20% - Accent4 2 2 2 3 3 2" xfId="5312" xr:uid="{00000000-0005-0000-0000-000085100000}"/>
    <cellStyle name="20% - Accent4 2 2 2 3 4" xfId="5313" xr:uid="{00000000-0005-0000-0000-000086100000}"/>
    <cellStyle name="20% - Accent4 2 2 2 3 4 2" xfId="5314" xr:uid="{00000000-0005-0000-0000-000087100000}"/>
    <cellStyle name="20% - Accent4 2 2 2 3 5" xfId="5315" xr:uid="{00000000-0005-0000-0000-000088100000}"/>
    <cellStyle name="20% - Accent4 2 2 2 3 6" xfId="5316" xr:uid="{00000000-0005-0000-0000-000089100000}"/>
    <cellStyle name="20% - Accent4 2 2 2 4" xfId="5317" xr:uid="{00000000-0005-0000-0000-00008A100000}"/>
    <cellStyle name="20% - Accent4 2 2 2 4 2" xfId="5318" xr:uid="{00000000-0005-0000-0000-00008B100000}"/>
    <cellStyle name="20% - Accent4 2 2 2 4 2 2" xfId="5319" xr:uid="{00000000-0005-0000-0000-00008C100000}"/>
    <cellStyle name="20% - Accent4 2 2 2 4 3" xfId="5320" xr:uid="{00000000-0005-0000-0000-00008D100000}"/>
    <cellStyle name="20% - Accent4 2 2 2 4 3 2" xfId="5321" xr:uid="{00000000-0005-0000-0000-00008E100000}"/>
    <cellStyle name="20% - Accent4 2 2 2 4 4" xfId="5322" xr:uid="{00000000-0005-0000-0000-00008F100000}"/>
    <cellStyle name="20% - Accent4 2 2 2 4 4 2" xfId="5323" xr:uid="{00000000-0005-0000-0000-000090100000}"/>
    <cellStyle name="20% - Accent4 2 2 2 4 5" xfId="5324" xr:uid="{00000000-0005-0000-0000-000091100000}"/>
    <cellStyle name="20% - Accent4 2 2 2 4 6" xfId="5325" xr:uid="{00000000-0005-0000-0000-000092100000}"/>
    <cellStyle name="20% - Accent4 2 2 2 5" xfId="5326" xr:uid="{00000000-0005-0000-0000-000093100000}"/>
    <cellStyle name="20% - Accent4 2 2 2 5 2" xfId="5327" xr:uid="{00000000-0005-0000-0000-000094100000}"/>
    <cellStyle name="20% - Accent4 2 2 2 6" xfId="5328" xr:uid="{00000000-0005-0000-0000-000095100000}"/>
    <cellStyle name="20% - Accent4 2 2 2 6 2" xfId="5329" xr:uid="{00000000-0005-0000-0000-000096100000}"/>
    <cellStyle name="20% - Accent4 2 2 2 7" xfId="5330" xr:uid="{00000000-0005-0000-0000-000097100000}"/>
    <cellStyle name="20% - Accent4 2 2 2 7 2" xfId="5331" xr:uid="{00000000-0005-0000-0000-000098100000}"/>
    <cellStyle name="20% - Accent4 2 2 2 8" xfId="5332" xr:uid="{00000000-0005-0000-0000-000099100000}"/>
    <cellStyle name="20% - Accent4 2 2 2 8 2" xfId="5333" xr:uid="{00000000-0005-0000-0000-00009A100000}"/>
    <cellStyle name="20% - Accent4 2 2 2 9" xfId="5334" xr:uid="{00000000-0005-0000-0000-00009B100000}"/>
    <cellStyle name="20% - Accent4 2 2 3" xfId="5335" xr:uid="{00000000-0005-0000-0000-00009C100000}"/>
    <cellStyle name="20% - Accent4 2 2 3 2" xfId="5336" xr:uid="{00000000-0005-0000-0000-00009D100000}"/>
    <cellStyle name="20% - Accent4 2 2 3 2 2" xfId="5337" xr:uid="{00000000-0005-0000-0000-00009E100000}"/>
    <cellStyle name="20% - Accent4 2 2 3 3" xfId="5338" xr:uid="{00000000-0005-0000-0000-00009F100000}"/>
    <cellStyle name="20% - Accent4 2 2 3 3 2" xfId="5339" xr:uid="{00000000-0005-0000-0000-0000A0100000}"/>
    <cellStyle name="20% - Accent4 2 2 3 4" xfId="5340" xr:uid="{00000000-0005-0000-0000-0000A1100000}"/>
    <cellStyle name="20% - Accent4 2 2 3 4 2" xfId="5341" xr:uid="{00000000-0005-0000-0000-0000A2100000}"/>
    <cellStyle name="20% - Accent4 2 2 3 5" xfId="5342" xr:uid="{00000000-0005-0000-0000-0000A3100000}"/>
    <cellStyle name="20% - Accent4 2 2 3 6" xfId="5343" xr:uid="{00000000-0005-0000-0000-0000A4100000}"/>
    <cellStyle name="20% - Accent4 2 2 4" xfId="5344" xr:uid="{00000000-0005-0000-0000-0000A5100000}"/>
    <cellStyle name="20% - Accent4 2 2 4 2" xfId="5345" xr:uid="{00000000-0005-0000-0000-0000A6100000}"/>
    <cellStyle name="20% - Accent4 2 2 4 2 2" xfId="5346" xr:uid="{00000000-0005-0000-0000-0000A7100000}"/>
    <cellStyle name="20% - Accent4 2 2 4 3" xfId="5347" xr:uid="{00000000-0005-0000-0000-0000A8100000}"/>
    <cellStyle name="20% - Accent4 2 2 4 3 2" xfId="5348" xr:uid="{00000000-0005-0000-0000-0000A9100000}"/>
    <cellStyle name="20% - Accent4 2 2 4 4" xfId="5349" xr:uid="{00000000-0005-0000-0000-0000AA100000}"/>
    <cellStyle name="20% - Accent4 2 2 4 4 2" xfId="5350" xr:uid="{00000000-0005-0000-0000-0000AB100000}"/>
    <cellStyle name="20% - Accent4 2 2 4 5" xfId="5351" xr:uid="{00000000-0005-0000-0000-0000AC100000}"/>
    <cellStyle name="20% - Accent4 2 2 4 6" xfId="5352" xr:uid="{00000000-0005-0000-0000-0000AD100000}"/>
    <cellStyle name="20% - Accent4 2 2 5" xfId="5353" xr:uid="{00000000-0005-0000-0000-0000AE100000}"/>
    <cellStyle name="20% - Accent4 2 2 5 2" xfId="5354" xr:uid="{00000000-0005-0000-0000-0000AF100000}"/>
    <cellStyle name="20% - Accent4 2 2 5 2 2" xfId="5355" xr:uid="{00000000-0005-0000-0000-0000B0100000}"/>
    <cellStyle name="20% - Accent4 2 2 5 3" xfId="5356" xr:uid="{00000000-0005-0000-0000-0000B1100000}"/>
    <cellStyle name="20% - Accent4 2 2 5 3 2" xfId="5357" xr:uid="{00000000-0005-0000-0000-0000B2100000}"/>
    <cellStyle name="20% - Accent4 2 2 5 4" xfId="5358" xr:uid="{00000000-0005-0000-0000-0000B3100000}"/>
    <cellStyle name="20% - Accent4 2 2 5 4 2" xfId="5359" xr:uid="{00000000-0005-0000-0000-0000B4100000}"/>
    <cellStyle name="20% - Accent4 2 2 5 5" xfId="5360" xr:uid="{00000000-0005-0000-0000-0000B5100000}"/>
    <cellStyle name="20% - Accent4 2 2 5 6" xfId="5361" xr:uid="{00000000-0005-0000-0000-0000B6100000}"/>
    <cellStyle name="20% - Accent4 2 2 6" xfId="5362" xr:uid="{00000000-0005-0000-0000-0000B7100000}"/>
    <cellStyle name="20% - Accent4 2 2 6 2" xfId="5363" xr:uid="{00000000-0005-0000-0000-0000B8100000}"/>
    <cellStyle name="20% - Accent4 2 2 7" xfId="5364" xr:uid="{00000000-0005-0000-0000-0000B9100000}"/>
    <cellStyle name="20% - Accent4 2 2 7 2" xfId="5365" xr:uid="{00000000-0005-0000-0000-0000BA100000}"/>
    <cellStyle name="20% - Accent4 2 2 8" xfId="5366" xr:uid="{00000000-0005-0000-0000-0000BB100000}"/>
    <cellStyle name="20% - Accent4 2 2 8 2" xfId="5367" xr:uid="{00000000-0005-0000-0000-0000BC100000}"/>
    <cellStyle name="20% - Accent4 2 2 9" xfId="5368" xr:uid="{00000000-0005-0000-0000-0000BD100000}"/>
    <cellStyle name="20% - Accent4 2 2 9 2" xfId="5369" xr:uid="{00000000-0005-0000-0000-0000BE100000}"/>
    <cellStyle name="20% - Accent4 2 20" xfId="5370" xr:uid="{00000000-0005-0000-0000-0000BF100000}"/>
    <cellStyle name="20% - Accent4 2 21" xfId="5371" xr:uid="{00000000-0005-0000-0000-0000C0100000}"/>
    <cellStyle name="20% - Accent4 2 3" xfId="5372" xr:uid="{00000000-0005-0000-0000-0000C1100000}"/>
    <cellStyle name="20% - Accent4 2 3 10" xfId="5373" xr:uid="{00000000-0005-0000-0000-0000C2100000}"/>
    <cellStyle name="20% - Accent4 2 3 2" xfId="5374" xr:uid="{00000000-0005-0000-0000-0000C3100000}"/>
    <cellStyle name="20% - Accent4 2 3 2 2" xfId="5375" xr:uid="{00000000-0005-0000-0000-0000C4100000}"/>
    <cellStyle name="20% - Accent4 2 3 2 2 2" xfId="5376" xr:uid="{00000000-0005-0000-0000-0000C5100000}"/>
    <cellStyle name="20% - Accent4 2 3 2 3" xfId="5377" xr:uid="{00000000-0005-0000-0000-0000C6100000}"/>
    <cellStyle name="20% - Accent4 2 3 2 3 2" xfId="5378" xr:uid="{00000000-0005-0000-0000-0000C7100000}"/>
    <cellStyle name="20% - Accent4 2 3 2 4" xfId="5379" xr:uid="{00000000-0005-0000-0000-0000C8100000}"/>
    <cellStyle name="20% - Accent4 2 3 2 4 2" xfId="5380" xr:uid="{00000000-0005-0000-0000-0000C9100000}"/>
    <cellStyle name="20% - Accent4 2 3 2 5" xfId="5381" xr:uid="{00000000-0005-0000-0000-0000CA100000}"/>
    <cellStyle name="20% - Accent4 2 3 2 6" xfId="5382" xr:uid="{00000000-0005-0000-0000-0000CB100000}"/>
    <cellStyle name="20% - Accent4 2 3 3" xfId="5383" xr:uid="{00000000-0005-0000-0000-0000CC100000}"/>
    <cellStyle name="20% - Accent4 2 3 3 2" xfId="5384" xr:uid="{00000000-0005-0000-0000-0000CD100000}"/>
    <cellStyle name="20% - Accent4 2 3 3 2 2" xfId="5385" xr:uid="{00000000-0005-0000-0000-0000CE100000}"/>
    <cellStyle name="20% - Accent4 2 3 3 3" xfId="5386" xr:uid="{00000000-0005-0000-0000-0000CF100000}"/>
    <cellStyle name="20% - Accent4 2 3 3 3 2" xfId="5387" xr:uid="{00000000-0005-0000-0000-0000D0100000}"/>
    <cellStyle name="20% - Accent4 2 3 3 4" xfId="5388" xr:uid="{00000000-0005-0000-0000-0000D1100000}"/>
    <cellStyle name="20% - Accent4 2 3 3 4 2" xfId="5389" xr:uid="{00000000-0005-0000-0000-0000D2100000}"/>
    <cellStyle name="20% - Accent4 2 3 3 5" xfId="5390" xr:uid="{00000000-0005-0000-0000-0000D3100000}"/>
    <cellStyle name="20% - Accent4 2 3 3 6" xfId="5391" xr:uid="{00000000-0005-0000-0000-0000D4100000}"/>
    <cellStyle name="20% - Accent4 2 3 4" xfId="5392" xr:uid="{00000000-0005-0000-0000-0000D5100000}"/>
    <cellStyle name="20% - Accent4 2 3 4 2" xfId="5393" xr:uid="{00000000-0005-0000-0000-0000D6100000}"/>
    <cellStyle name="20% - Accent4 2 3 4 2 2" xfId="5394" xr:uid="{00000000-0005-0000-0000-0000D7100000}"/>
    <cellStyle name="20% - Accent4 2 3 4 3" xfId="5395" xr:uid="{00000000-0005-0000-0000-0000D8100000}"/>
    <cellStyle name="20% - Accent4 2 3 4 3 2" xfId="5396" xr:uid="{00000000-0005-0000-0000-0000D9100000}"/>
    <cellStyle name="20% - Accent4 2 3 4 4" xfId="5397" xr:uid="{00000000-0005-0000-0000-0000DA100000}"/>
    <cellStyle name="20% - Accent4 2 3 4 4 2" xfId="5398" xr:uid="{00000000-0005-0000-0000-0000DB100000}"/>
    <cellStyle name="20% - Accent4 2 3 4 5" xfId="5399" xr:uid="{00000000-0005-0000-0000-0000DC100000}"/>
    <cellStyle name="20% - Accent4 2 3 4 6" xfId="5400" xr:uid="{00000000-0005-0000-0000-0000DD100000}"/>
    <cellStyle name="20% - Accent4 2 3 5" xfId="5401" xr:uid="{00000000-0005-0000-0000-0000DE100000}"/>
    <cellStyle name="20% - Accent4 2 3 5 2" xfId="5402" xr:uid="{00000000-0005-0000-0000-0000DF100000}"/>
    <cellStyle name="20% - Accent4 2 3 6" xfId="5403" xr:uid="{00000000-0005-0000-0000-0000E0100000}"/>
    <cellStyle name="20% - Accent4 2 3 6 2" xfId="5404" xr:uid="{00000000-0005-0000-0000-0000E1100000}"/>
    <cellStyle name="20% - Accent4 2 3 7" xfId="5405" xr:uid="{00000000-0005-0000-0000-0000E2100000}"/>
    <cellStyle name="20% - Accent4 2 3 7 2" xfId="5406" xr:uid="{00000000-0005-0000-0000-0000E3100000}"/>
    <cellStyle name="20% - Accent4 2 3 8" xfId="5407" xr:uid="{00000000-0005-0000-0000-0000E4100000}"/>
    <cellStyle name="20% - Accent4 2 3 8 2" xfId="5408" xr:uid="{00000000-0005-0000-0000-0000E5100000}"/>
    <cellStyle name="20% - Accent4 2 3 9" xfId="5409" xr:uid="{00000000-0005-0000-0000-0000E6100000}"/>
    <cellStyle name="20% - Accent4 2 4" xfId="5410" xr:uid="{00000000-0005-0000-0000-0000E7100000}"/>
    <cellStyle name="20% - Accent4 2 4 10" xfId="5411" xr:uid="{00000000-0005-0000-0000-0000E8100000}"/>
    <cellStyle name="20% - Accent4 2 4 2" xfId="5412" xr:uid="{00000000-0005-0000-0000-0000E9100000}"/>
    <cellStyle name="20% - Accent4 2 4 2 2" xfId="5413" xr:uid="{00000000-0005-0000-0000-0000EA100000}"/>
    <cellStyle name="20% - Accent4 2 4 2 2 2" xfId="5414" xr:uid="{00000000-0005-0000-0000-0000EB100000}"/>
    <cellStyle name="20% - Accent4 2 4 2 3" xfId="5415" xr:uid="{00000000-0005-0000-0000-0000EC100000}"/>
    <cellStyle name="20% - Accent4 2 4 2 3 2" xfId="5416" xr:uid="{00000000-0005-0000-0000-0000ED100000}"/>
    <cellStyle name="20% - Accent4 2 4 2 4" xfId="5417" xr:uid="{00000000-0005-0000-0000-0000EE100000}"/>
    <cellStyle name="20% - Accent4 2 4 2 4 2" xfId="5418" xr:uid="{00000000-0005-0000-0000-0000EF100000}"/>
    <cellStyle name="20% - Accent4 2 4 2 5" xfId="5419" xr:uid="{00000000-0005-0000-0000-0000F0100000}"/>
    <cellStyle name="20% - Accent4 2 4 2 6" xfId="5420" xr:uid="{00000000-0005-0000-0000-0000F1100000}"/>
    <cellStyle name="20% - Accent4 2 4 3" xfId="5421" xr:uid="{00000000-0005-0000-0000-0000F2100000}"/>
    <cellStyle name="20% - Accent4 2 4 3 2" xfId="5422" xr:uid="{00000000-0005-0000-0000-0000F3100000}"/>
    <cellStyle name="20% - Accent4 2 4 3 2 2" xfId="5423" xr:uid="{00000000-0005-0000-0000-0000F4100000}"/>
    <cellStyle name="20% - Accent4 2 4 3 3" xfId="5424" xr:uid="{00000000-0005-0000-0000-0000F5100000}"/>
    <cellStyle name="20% - Accent4 2 4 3 3 2" xfId="5425" xr:uid="{00000000-0005-0000-0000-0000F6100000}"/>
    <cellStyle name="20% - Accent4 2 4 3 4" xfId="5426" xr:uid="{00000000-0005-0000-0000-0000F7100000}"/>
    <cellStyle name="20% - Accent4 2 4 3 4 2" xfId="5427" xr:uid="{00000000-0005-0000-0000-0000F8100000}"/>
    <cellStyle name="20% - Accent4 2 4 3 5" xfId="5428" xr:uid="{00000000-0005-0000-0000-0000F9100000}"/>
    <cellStyle name="20% - Accent4 2 4 3 6" xfId="5429" xr:uid="{00000000-0005-0000-0000-0000FA100000}"/>
    <cellStyle name="20% - Accent4 2 4 4" xfId="5430" xr:uid="{00000000-0005-0000-0000-0000FB100000}"/>
    <cellStyle name="20% - Accent4 2 4 4 2" xfId="5431" xr:uid="{00000000-0005-0000-0000-0000FC100000}"/>
    <cellStyle name="20% - Accent4 2 4 4 2 2" xfId="5432" xr:uid="{00000000-0005-0000-0000-0000FD100000}"/>
    <cellStyle name="20% - Accent4 2 4 4 3" xfId="5433" xr:uid="{00000000-0005-0000-0000-0000FE100000}"/>
    <cellStyle name="20% - Accent4 2 4 4 3 2" xfId="5434" xr:uid="{00000000-0005-0000-0000-0000FF100000}"/>
    <cellStyle name="20% - Accent4 2 4 4 4" xfId="5435" xr:uid="{00000000-0005-0000-0000-000000110000}"/>
    <cellStyle name="20% - Accent4 2 4 4 4 2" xfId="5436" xr:uid="{00000000-0005-0000-0000-000001110000}"/>
    <cellStyle name="20% - Accent4 2 4 4 5" xfId="5437" xr:uid="{00000000-0005-0000-0000-000002110000}"/>
    <cellStyle name="20% - Accent4 2 4 4 6" xfId="5438" xr:uid="{00000000-0005-0000-0000-000003110000}"/>
    <cellStyle name="20% - Accent4 2 4 5" xfId="5439" xr:uid="{00000000-0005-0000-0000-000004110000}"/>
    <cellStyle name="20% - Accent4 2 4 5 2" xfId="5440" xr:uid="{00000000-0005-0000-0000-000005110000}"/>
    <cellStyle name="20% - Accent4 2 4 6" xfId="5441" xr:uid="{00000000-0005-0000-0000-000006110000}"/>
    <cellStyle name="20% - Accent4 2 4 6 2" xfId="5442" xr:uid="{00000000-0005-0000-0000-000007110000}"/>
    <cellStyle name="20% - Accent4 2 4 7" xfId="5443" xr:uid="{00000000-0005-0000-0000-000008110000}"/>
    <cellStyle name="20% - Accent4 2 4 7 2" xfId="5444" xr:uid="{00000000-0005-0000-0000-000009110000}"/>
    <cellStyle name="20% - Accent4 2 4 8" xfId="5445" xr:uid="{00000000-0005-0000-0000-00000A110000}"/>
    <cellStyle name="20% - Accent4 2 4 8 2" xfId="5446" xr:uid="{00000000-0005-0000-0000-00000B110000}"/>
    <cellStyle name="20% - Accent4 2 4 9" xfId="5447" xr:uid="{00000000-0005-0000-0000-00000C110000}"/>
    <cellStyle name="20% - Accent4 2 5" xfId="5448" xr:uid="{00000000-0005-0000-0000-00000D110000}"/>
    <cellStyle name="20% - Accent4 2 5 10" xfId="5449" xr:uid="{00000000-0005-0000-0000-00000E110000}"/>
    <cellStyle name="20% - Accent4 2 5 2" xfId="5450" xr:uid="{00000000-0005-0000-0000-00000F110000}"/>
    <cellStyle name="20% - Accent4 2 5 2 2" xfId="5451" xr:uid="{00000000-0005-0000-0000-000010110000}"/>
    <cellStyle name="20% - Accent4 2 5 2 2 2" xfId="5452" xr:uid="{00000000-0005-0000-0000-000011110000}"/>
    <cellStyle name="20% - Accent4 2 5 2 3" xfId="5453" xr:uid="{00000000-0005-0000-0000-000012110000}"/>
    <cellStyle name="20% - Accent4 2 5 2 3 2" xfId="5454" xr:uid="{00000000-0005-0000-0000-000013110000}"/>
    <cellStyle name="20% - Accent4 2 5 2 4" xfId="5455" xr:uid="{00000000-0005-0000-0000-000014110000}"/>
    <cellStyle name="20% - Accent4 2 5 2 4 2" xfId="5456" xr:uid="{00000000-0005-0000-0000-000015110000}"/>
    <cellStyle name="20% - Accent4 2 5 2 5" xfId="5457" xr:uid="{00000000-0005-0000-0000-000016110000}"/>
    <cellStyle name="20% - Accent4 2 5 2 6" xfId="5458" xr:uid="{00000000-0005-0000-0000-000017110000}"/>
    <cellStyle name="20% - Accent4 2 5 3" xfId="5459" xr:uid="{00000000-0005-0000-0000-000018110000}"/>
    <cellStyle name="20% - Accent4 2 5 3 2" xfId="5460" xr:uid="{00000000-0005-0000-0000-000019110000}"/>
    <cellStyle name="20% - Accent4 2 5 3 2 2" xfId="5461" xr:uid="{00000000-0005-0000-0000-00001A110000}"/>
    <cellStyle name="20% - Accent4 2 5 3 3" xfId="5462" xr:uid="{00000000-0005-0000-0000-00001B110000}"/>
    <cellStyle name="20% - Accent4 2 5 3 3 2" xfId="5463" xr:uid="{00000000-0005-0000-0000-00001C110000}"/>
    <cellStyle name="20% - Accent4 2 5 3 4" xfId="5464" xr:uid="{00000000-0005-0000-0000-00001D110000}"/>
    <cellStyle name="20% - Accent4 2 5 3 4 2" xfId="5465" xr:uid="{00000000-0005-0000-0000-00001E110000}"/>
    <cellStyle name="20% - Accent4 2 5 3 5" xfId="5466" xr:uid="{00000000-0005-0000-0000-00001F110000}"/>
    <cellStyle name="20% - Accent4 2 5 3 6" xfId="5467" xr:uid="{00000000-0005-0000-0000-000020110000}"/>
    <cellStyle name="20% - Accent4 2 5 4" xfId="5468" xr:uid="{00000000-0005-0000-0000-000021110000}"/>
    <cellStyle name="20% - Accent4 2 5 4 2" xfId="5469" xr:uid="{00000000-0005-0000-0000-000022110000}"/>
    <cellStyle name="20% - Accent4 2 5 4 2 2" xfId="5470" xr:uid="{00000000-0005-0000-0000-000023110000}"/>
    <cellStyle name="20% - Accent4 2 5 4 3" xfId="5471" xr:uid="{00000000-0005-0000-0000-000024110000}"/>
    <cellStyle name="20% - Accent4 2 5 4 3 2" xfId="5472" xr:uid="{00000000-0005-0000-0000-000025110000}"/>
    <cellStyle name="20% - Accent4 2 5 4 4" xfId="5473" xr:uid="{00000000-0005-0000-0000-000026110000}"/>
    <cellStyle name="20% - Accent4 2 5 4 4 2" xfId="5474" xr:uid="{00000000-0005-0000-0000-000027110000}"/>
    <cellStyle name="20% - Accent4 2 5 4 5" xfId="5475" xr:uid="{00000000-0005-0000-0000-000028110000}"/>
    <cellStyle name="20% - Accent4 2 5 4 6" xfId="5476" xr:uid="{00000000-0005-0000-0000-000029110000}"/>
    <cellStyle name="20% - Accent4 2 5 5" xfId="5477" xr:uid="{00000000-0005-0000-0000-00002A110000}"/>
    <cellStyle name="20% - Accent4 2 5 5 2" xfId="5478" xr:uid="{00000000-0005-0000-0000-00002B110000}"/>
    <cellStyle name="20% - Accent4 2 5 6" xfId="5479" xr:uid="{00000000-0005-0000-0000-00002C110000}"/>
    <cellStyle name="20% - Accent4 2 5 6 2" xfId="5480" xr:uid="{00000000-0005-0000-0000-00002D110000}"/>
    <cellStyle name="20% - Accent4 2 5 7" xfId="5481" xr:uid="{00000000-0005-0000-0000-00002E110000}"/>
    <cellStyle name="20% - Accent4 2 5 7 2" xfId="5482" xr:uid="{00000000-0005-0000-0000-00002F110000}"/>
    <cellStyle name="20% - Accent4 2 5 8" xfId="5483" xr:uid="{00000000-0005-0000-0000-000030110000}"/>
    <cellStyle name="20% - Accent4 2 5 8 2" xfId="5484" xr:uid="{00000000-0005-0000-0000-000031110000}"/>
    <cellStyle name="20% - Accent4 2 5 9" xfId="5485" xr:uid="{00000000-0005-0000-0000-000032110000}"/>
    <cellStyle name="20% - Accent4 2 6" xfId="5486" xr:uid="{00000000-0005-0000-0000-000033110000}"/>
    <cellStyle name="20% - Accent4 2 6 10" xfId="5487" xr:uid="{00000000-0005-0000-0000-000034110000}"/>
    <cellStyle name="20% - Accent4 2 6 2" xfId="5488" xr:uid="{00000000-0005-0000-0000-000035110000}"/>
    <cellStyle name="20% - Accent4 2 6 2 2" xfId="5489" xr:uid="{00000000-0005-0000-0000-000036110000}"/>
    <cellStyle name="20% - Accent4 2 6 2 2 2" xfId="5490" xr:uid="{00000000-0005-0000-0000-000037110000}"/>
    <cellStyle name="20% - Accent4 2 6 2 3" xfId="5491" xr:uid="{00000000-0005-0000-0000-000038110000}"/>
    <cellStyle name="20% - Accent4 2 6 2 3 2" xfId="5492" xr:uid="{00000000-0005-0000-0000-000039110000}"/>
    <cellStyle name="20% - Accent4 2 6 2 4" xfId="5493" xr:uid="{00000000-0005-0000-0000-00003A110000}"/>
    <cellStyle name="20% - Accent4 2 6 2 4 2" xfId="5494" xr:uid="{00000000-0005-0000-0000-00003B110000}"/>
    <cellStyle name="20% - Accent4 2 6 2 5" xfId="5495" xr:uid="{00000000-0005-0000-0000-00003C110000}"/>
    <cellStyle name="20% - Accent4 2 6 2 6" xfId="5496" xr:uid="{00000000-0005-0000-0000-00003D110000}"/>
    <cellStyle name="20% - Accent4 2 6 3" xfId="5497" xr:uid="{00000000-0005-0000-0000-00003E110000}"/>
    <cellStyle name="20% - Accent4 2 6 3 2" xfId="5498" xr:uid="{00000000-0005-0000-0000-00003F110000}"/>
    <cellStyle name="20% - Accent4 2 6 3 2 2" xfId="5499" xr:uid="{00000000-0005-0000-0000-000040110000}"/>
    <cellStyle name="20% - Accent4 2 6 3 3" xfId="5500" xr:uid="{00000000-0005-0000-0000-000041110000}"/>
    <cellStyle name="20% - Accent4 2 6 3 3 2" xfId="5501" xr:uid="{00000000-0005-0000-0000-000042110000}"/>
    <cellStyle name="20% - Accent4 2 6 3 4" xfId="5502" xr:uid="{00000000-0005-0000-0000-000043110000}"/>
    <cellStyle name="20% - Accent4 2 6 3 4 2" xfId="5503" xr:uid="{00000000-0005-0000-0000-000044110000}"/>
    <cellStyle name="20% - Accent4 2 6 3 5" xfId="5504" xr:uid="{00000000-0005-0000-0000-000045110000}"/>
    <cellStyle name="20% - Accent4 2 6 3 6" xfId="5505" xr:uid="{00000000-0005-0000-0000-000046110000}"/>
    <cellStyle name="20% - Accent4 2 6 4" xfId="5506" xr:uid="{00000000-0005-0000-0000-000047110000}"/>
    <cellStyle name="20% - Accent4 2 6 4 2" xfId="5507" xr:uid="{00000000-0005-0000-0000-000048110000}"/>
    <cellStyle name="20% - Accent4 2 6 4 2 2" xfId="5508" xr:uid="{00000000-0005-0000-0000-000049110000}"/>
    <cellStyle name="20% - Accent4 2 6 4 3" xfId="5509" xr:uid="{00000000-0005-0000-0000-00004A110000}"/>
    <cellStyle name="20% - Accent4 2 6 4 3 2" xfId="5510" xr:uid="{00000000-0005-0000-0000-00004B110000}"/>
    <cellStyle name="20% - Accent4 2 6 4 4" xfId="5511" xr:uid="{00000000-0005-0000-0000-00004C110000}"/>
    <cellStyle name="20% - Accent4 2 6 4 4 2" xfId="5512" xr:uid="{00000000-0005-0000-0000-00004D110000}"/>
    <cellStyle name="20% - Accent4 2 6 4 5" xfId="5513" xr:uid="{00000000-0005-0000-0000-00004E110000}"/>
    <cellStyle name="20% - Accent4 2 6 4 6" xfId="5514" xr:uid="{00000000-0005-0000-0000-00004F110000}"/>
    <cellStyle name="20% - Accent4 2 6 5" xfId="5515" xr:uid="{00000000-0005-0000-0000-000050110000}"/>
    <cellStyle name="20% - Accent4 2 6 5 2" xfId="5516" xr:uid="{00000000-0005-0000-0000-000051110000}"/>
    <cellStyle name="20% - Accent4 2 6 6" xfId="5517" xr:uid="{00000000-0005-0000-0000-000052110000}"/>
    <cellStyle name="20% - Accent4 2 6 6 2" xfId="5518" xr:uid="{00000000-0005-0000-0000-000053110000}"/>
    <cellStyle name="20% - Accent4 2 6 7" xfId="5519" xr:uid="{00000000-0005-0000-0000-000054110000}"/>
    <cellStyle name="20% - Accent4 2 6 7 2" xfId="5520" xr:uid="{00000000-0005-0000-0000-000055110000}"/>
    <cellStyle name="20% - Accent4 2 6 8" xfId="5521" xr:uid="{00000000-0005-0000-0000-000056110000}"/>
    <cellStyle name="20% - Accent4 2 6 8 2" xfId="5522" xr:uid="{00000000-0005-0000-0000-000057110000}"/>
    <cellStyle name="20% - Accent4 2 6 9" xfId="5523" xr:uid="{00000000-0005-0000-0000-000058110000}"/>
    <cellStyle name="20% - Accent4 2 7" xfId="5524" xr:uid="{00000000-0005-0000-0000-000059110000}"/>
    <cellStyle name="20% - Accent4 2 7 10" xfId="5525" xr:uid="{00000000-0005-0000-0000-00005A110000}"/>
    <cellStyle name="20% - Accent4 2 7 2" xfId="5526" xr:uid="{00000000-0005-0000-0000-00005B110000}"/>
    <cellStyle name="20% - Accent4 2 7 2 2" xfId="5527" xr:uid="{00000000-0005-0000-0000-00005C110000}"/>
    <cellStyle name="20% - Accent4 2 7 2 2 2" xfId="5528" xr:uid="{00000000-0005-0000-0000-00005D110000}"/>
    <cellStyle name="20% - Accent4 2 7 2 3" xfId="5529" xr:uid="{00000000-0005-0000-0000-00005E110000}"/>
    <cellStyle name="20% - Accent4 2 7 2 3 2" xfId="5530" xr:uid="{00000000-0005-0000-0000-00005F110000}"/>
    <cellStyle name="20% - Accent4 2 7 2 4" xfId="5531" xr:uid="{00000000-0005-0000-0000-000060110000}"/>
    <cellStyle name="20% - Accent4 2 7 2 4 2" xfId="5532" xr:uid="{00000000-0005-0000-0000-000061110000}"/>
    <cellStyle name="20% - Accent4 2 7 2 5" xfId="5533" xr:uid="{00000000-0005-0000-0000-000062110000}"/>
    <cellStyle name="20% - Accent4 2 7 2 6" xfId="5534" xr:uid="{00000000-0005-0000-0000-000063110000}"/>
    <cellStyle name="20% - Accent4 2 7 3" xfId="5535" xr:uid="{00000000-0005-0000-0000-000064110000}"/>
    <cellStyle name="20% - Accent4 2 7 3 2" xfId="5536" xr:uid="{00000000-0005-0000-0000-000065110000}"/>
    <cellStyle name="20% - Accent4 2 7 3 2 2" xfId="5537" xr:uid="{00000000-0005-0000-0000-000066110000}"/>
    <cellStyle name="20% - Accent4 2 7 3 3" xfId="5538" xr:uid="{00000000-0005-0000-0000-000067110000}"/>
    <cellStyle name="20% - Accent4 2 7 3 3 2" xfId="5539" xr:uid="{00000000-0005-0000-0000-000068110000}"/>
    <cellStyle name="20% - Accent4 2 7 3 4" xfId="5540" xr:uid="{00000000-0005-0000-0000-000069110000}"/>
    <cellStyle name="20% - Accent4 2 7 3 4 2" xfId="5541" xr:uid="{00000000-0005-0000-0000-00006A110000}"/>
    <cellStyle name="20% - Accent4 2 7 3 5" xfId="5542" xr:uid="{00000000-0005-0000-0000-00006B110000}"/>
    <cellStyle name="20% - Accent4 2 7 3 6" xfId="5543" xr:uid="{00000000-0005-0000-0000-00006C110000}"/>
    <cellStyle name="20% - Accent4 2 7 4" xfId="5544" xr:uid="{00000000-0005-0000-0000-00006D110000}"/>
    <cellStyle name="20% - Accent4 2 7 4 2" xfId="5545" xr:uid="{00000000-0005-0000-0000-00006E110000}"/>
    <cellStyle name="20% - Accent4 2 7 4 2 2" xfId="5546" xr:uid="{00000000-0005-0000-0000-00006F110000}"/>
    <cellStyle name="20% - Accent4 2 7 4 3" xfId="5547" xr:uid="{00000000-0005-0000-0000-000070110000}"/>
    <cellStyle name="20% - Accent4 2 7 4 3 2" xfId="5548" xr:uid="{00000000-0005-0000-0000-000071110000}"/>
    <cellStyle name="20% - Accent4 2 7 4 4" xfId="5549" xr:uid="{00000000-0005-0000-0000-000072110000}"/>
    <cellStyle name="20% - Accent4 2 7 4 4 2" xfId="5550" xr:uid="{00000000-0005-0000-0000-000073110000}"/>
    <cellStyle name="20% - Accent4 2 7 4 5" xfId="5551" xr:uid="{00000000-0005-0000-0000-000074110000}"/>
    <cellStyle name="20% - Accent4 2 7 4 6" xfId="5552" xr:uid="{00000000-0005-0000-0000-000075110000}"/>
    <cellStyle name="20% - Accent4 2 7 5" xfId="5553" xr:uid="{00000000-0005-0000-0000-000076110000}"/>
    <cellStyle name="20% - Accent4 2 7 5 2" xfId="5554" xr:uid="{00000000-0005-0000-0000-000077110000}"/>
    <cellStyle name="20% - Accent4 2 7 6" xfId="5555" xr:uid="{00000000-0005-0000-0000-000078110000}"/>
    <cellStyle name="20% - Accent4 2 7 6 2" xfId="5556" xr:uid="{00000000-0005-0000-0000-000079110000}"/>
    <cellStyle name="20% - Accent4 2 7 7" xfId="5557" xr:uid="{00000000-0005-0000-0000-00007A110000}"/>
    <cellStyle name="20% - Accent4 2 7 7 2" xfId="5558" xr:uid="{00000000-0005-0000-0000-00007B110000}"/>
    <cellStyle name="20% - Accent4 2 7 8" xfId="5559" xr:uid="{00000000-0005-0000-0000-00007C110000}"/>
    <cellStyle name="20% - Accent4 2 7 8 2" xfId="5560" xr:uid="{00000000-0005-0000-0000-00007D110000}"/>
    <cellStyle name="20% - Accent4 2 7 9" xfId="5561" xr:uid="{00000000-0005-0000-0000-00007E110000}"/>
    <cellStyle name="20% - Accent4 2 8" xfId="5562" xr:uid="{00000000-0005-0000-0000-00007F110000}"/>
    <cellStyle name="20% - Accent4 2 8 2" xfId="5563" xr:uid="{00000000-0005-0000-0000-000080110000}"/>
    <cellStyle name="20% - Accent4 2 8 2 2" xfId="5564" xr:uid="{00000000-0005-0000-0000-000081110000}"/>
    <cellStyle name="20% - Accent4 2 8 3" xfId="5565" xr:uid="{00000000-0005-0000-0000-000082110000}"/>
    <cellStyle name="20% - Accent4 2 8 3 2" xfId="5566" xr:uid="{00000000-0005-0000-0000-000083110000}"/>
    <cellStyle name="20% - Accent4 2 8 4" xfId="5567" xr:uid="{00000000-0005-0000-0000-000084110000}"/>
    <cellStyle name="20% - Accent4 2 8 4 2" xfId="5568" xr:uid="{00000000-0005-0000-0000-000085110000}"/>
    <cellStyle name="20% - Accent4 2 8 5" xfId="5569" xr:uid="{00000000-0005-0000-0000-000086110000}"/>
    <cellStyle name="20% - Accent4 2 8 6" xfId="5570" xr:uid="{00000000-0005-0000-0000-000087110000}"/>
    <cellStyle name="20% - Accent4 2 9" xfId="5571" xr:uid="{00000000-0005-0000-0000-000088110000}"/>
    <cellStyle name="20% - Accent4 2 9 2" xfId="5572" xr:uid="{00000000-0005-0000-0000-000089110000}"/>
    <cellStyle name="20% - Accent4 2 9 2 2" xfId="5573" xr:uid="{00000000-0005-0000-0000-00008A110000}"/>
    <cellStyle name="20% - Accent4 2 9 3" xfId="5574" xr:uid="{00000000-0005-0000-0000-00008B110000}"/>
    <cellStyle name="20% - Accent4 2 9 3 2" xfId="5575" xr:uid="{00000000-0005-0000-0000-00008C110000}"/>
    <cellStyle name="20% - Accent4 2 9 4" xfId="5576" xr:uid="{00000000-0005-0000-0000-00008D110000}"/>
    <cellStyle name="20% - Accent4 2 9 4 2" xfId="5577" xr:uid="{00000000-0005-0000-0000-00008E110000}"/>
    <cellStyle name="20% - Accent4 2 9 5" xfId="5578" xr:uid="{00000000-0005-0000-0000-00008F110000}"/>
    <cellStyle name="20% - Accent4 2 9 6" xfId="5579" xr:uid="{00000000-0005-0000-0000-000090110000}"/>
    <cellStyle name="20% - Accent4 3" xfId="833" xr:uid="{00000000-0005-0000-0000-000091110000}"/>
    <cellStyle name="20% - Accent4 3 10" xfId="5580" xr:uid="{00000000-0005-0000-0000-000092110000}"/>
    <cellStyle name="20% - Accent4 3 10 2" xfId="5581" xr:uid="{00000000-0005-0000-0000-000093110000}"/>
    <cellStyle name="20% - Accent4 3 10 2 2" xfId="5582" xr:uid="{00000000-0005-0000-0000-000094110000}"/>
    <cellStyle name="20% - Accent4 3 10 3" xfId="5583" xr:uid="{00000000-0005-0000-0000-000095110000}"/>
    <cellStyle name="20% - Accent4 3 10 3 2" xfId="5584" xr:uid="{00000000-0005-0000-0000-000096110000}"/>
    <cellStyle name="20% - Accent4 3 10 4" xfId="5585" xr:uid="{00000000-0005-0000-0000-000097110000}"/>
    <cellStyle name="20% - Accent4 3 10 4 2" xfId="5586" xr:uid="{00000000-0005-0000-0000-000098110000}"/>
    <cellStyle name="20% - Accent4 3 10 5" xfId="5587" xr:uid="{00000000-0005-0000-0000-000099110000}"/>
    <cellStyle name="20% - Accent4 3 10 6" xfId="5588" xr:uid="{00000000-0005-0000-0000-00009A110000}"/>
    <cellStyle name="20% - Accent4 3 11" xfId="5589" xr:uid="{00000000-0005-0000-0000-00009B110000}"/>
    <cellStyle name="20% - Accent4 3 11 2" xfId="5590" xr:uid="{00000000-0005-0000-0000-00009C110000}"/>
    <cellStyle name="20% - Accent4 3 11 2 2" xfId="5591" xr:uid="{00000000-0005-0000-0000-00009D110000}"/>
    <cellStyle name="20% - Accent4 3 11 3" xfId="5592" xr:uid="{00000000-0005-0000-0000-00009E110000}"/>
    <cellStyle name="20% - Accent4 3 11 3 2" xfId="5593" xr:uid="{00000000-0005-0000-0000-00009F110000}"/>
    <cellStyle name="20% - Accent4 3 11 4" xfId="5594" xr:uid="{00000000-0005-0000-0000-0000A0110000}"/>
    <cellStyle name="20% - Accent4 3 11 4 2" xfId="5595" xr:uid="{00000000-0005-0000-0000-0000A1110000}"/>
    <cellStyle name="20% - Accent4 3 11 5" xfId="5596" xr:uid="{00000000-0005-0000-0000-0000A2110000}"/>
    <cellStyle name="20% - Accent4 3 11 6" xfId="5597" xr:uid="{00000000-0005-0000-0000-0000A3110000}"/>
    <cellStyle name="20% - Accent4 3 12" xfId="5598" xr:uid="{00000000-0005-0000-0000-0000A4110000}"/>
    <cellStyle name="20% - Accent4 3 12 2" xfId="5599" xr:uid="{00000000-0005-0000-0000-0000A5110000}"/>
    <cellStyle name="20% - Accent4 3 12 2 2" xfId="5600" xr:uid="{00000000-0005-0000-0000-0000A6110000}"/>
    <cellStyle name="20% - Accent4 3 12 3" xfId="5601" xr:uid="{00000000-0005-0000-0000-0000A7110000}"/>
    <cellStyle name="20% - Accent4 3 12 3 2" xfId="5602" xr:uid="{00000000-0005-0000-0000-0000A8110000}"/>
    <cellStyle name="20% - Accent4 3 12 4" xfId="5603" xr:uid="{00000000-0005-0000-0000-0000A9110000}"/>
    <cellStyle name="20% - Accent4 3 12 4 2" xfId="5604" xr:uid="{00000000-0005-0000-0000-0000AA110000}"/>
    <cellStyle name="20% - Accent4 3 12 5" xfId="5605" xr:uid="{00000000-0005-0000-0000-0000AB110000}"/>
    <cellStyle name="20% - Accent4 3 12 6" xfId="5606" xr:uid="{00000000-0005-0000-0000-0000AC110000}"/>
    <cellStyle name="20% - Accent4 3 13" xfId="5607" xr:uid="{00000000-0005-0000-0000-0000AD110000}"/>
    <cellStyle name="20% - Accent4 3 13 2" xfId="5608" xr:uid="{00000000-0005-0000-0000-0000AE110000}"/>
    <cellStyle name="20% - Accent4 3 13 2 2" xfId="5609" xr:uid="{00000000-0005-0000-0000-0000AF110000}"/>
    <cellStyle name="20% - Accent4 3 13 3" xfId="5610" xr:uid="{00000000-0005-0000-0000-0000B0110000}"/>
    <cellStyle name="20% - Accent4 3 13 3 2" xfId="5611" xr:uid="{00000000-0005-0000-0000-0000B1110000}"/>
    <cellStyle name="20% - Accent4 3 13 4" xfId="5612" xr:uid="{00000000-0005-0000-0000-0000B2110000}"/>
    <cellStyle name="20% - Accent4 3 13 4 2" xfId="5613" xr:uid="{00000000-0005-0000-0000-0000B3110000}"/>
    <cellStyle name="20% - Accent4 3 13 5" xfId="5614" xr:uid="{00000000-0005-0000-0000-0000B4110000}"/>
    <cellStyle name="20% - Accent4 3 13 6" xfId="5615" xr:uid="{00000000-0005-0000-0000-0000B5110000}"/>
    <cellStyle name="20% - Accent4 3 14" xfId="5616" xr:uid="{00000000-0005-0000-0000-0000B6110000}"/>
    <cellStyle name="20% - Accent4 3 14 2" xfId="5617" xr:uid="{00000000-0005-0000-0000-0000B7110000}"/>
    <cellStyle name="20% - Accent4 3 14 2 2" xfId="5618" xr:uid="{00000000-0005-0000-0000-0000B8110000}"/>
    <cellStyle name="20% - Accent4 3 14 3" xfId="5619" xr:uid="{00000000-0005-0000-0000-0000B9110000}"/>
    <cellStyle name="20% - Accent4 3 14 3 2" xfId="5620" xr:uid="{00000000-0005-0000-0000-0000BA110000}"/>
    <cellStyle name="20% - Accent4 3 14 4" xfId="5621" xr:uid="{00000000-0005-0000-0000-0000BB110000}"/>
    <cellStyle name="20% - Accent4 3 14 4 2" xfId="5622" xr:uid="{00000000-0005-0000-0000-0000BC110000}"/>
    <cellStyle name="20% - Accent4 3 14 5" xfId="5623" xr:uid="{00000000-0005-0000-0000-0000BD110000}"/>
    <cellStyle name="20% - Accent4 3 14 6" xfId="5624" xr:uid="{00000000-0005-0000-0000-0000BE110000}"/>
    <cellStyle name="20% - Accent4 3 15" xfId="5625" xr:uid="{00000000-0005-0000-0000-0000BF110000}"/>
    <cellStyle name="20% - Accent4 3 15 2" xfId="5626" xr:uid="{00000000-0005-0000-0000-0000C0110000}"/>
    <cellStyle name="20% - Accent4 3 16" xfId="5627" xr:uid="{00000000-0005-0000-0000-0000C1110000}"/>
    <cellStyle name="20% - Accent4 3 16 2" xfId="5628" xr:uid="{00000000-0005-0000-0000-0000C2110000}"/>
    <cellStyle name="20% - Accent4 3 17" xfId="5629" xr:uid="{00000000-0005-0000-0000-0000C3110000}"/>
    <cellStyle name="20% - Accent4 3 17 2" xfId="5630" xr:uid="{00000000-0005-0000-0000-0000C4110000}"/>
    <cellStyle name="20% - Accent4 3 18" xfId="5631" xr:uid="{00000000-0005-0000-0000-0000C5110000}"/>
    <cellStyle name="20% - Accent4 3 18 2" xfId="5632" xr:uid="{00000000-0005-0000-0000-0000C6110000}"/>
    <cellStyle name="20% - Accent4 3 19" xfId="5633" xr:uid="{00000000-0005-0000-0000-0000C7110000}"/>
    <cellStyle name="20% - Accent4 3 2" xfId="5634" xr:uid="{00000000-0005-0000-0000-0000C8110000}"/>
    <cellStyle name="20% - Accent4 3 2 10" xfId="5635" xr:uid="{00000000-0005-0000-0000-0000C9110000}"/>
    <cellStyle name="20% - Accent4 3 2 11" xfId="5636" xr:uid="{00000000-0005-0000-0000-0000CA110000}"/>
    <cellStyle name="20% - Accent4 3 2 2" xfId="5637" xr:uid="{00000000-0005-0000-0000-0000CB110000}"/>
    <cellStyle name="20% - Accent4 3 2 2 10" xfId="5638" xr:uid="{00000000-0005-0000-0000-0000CC110000}"/>
    <cellStyle name="20% - Accent4 3 2 2 2" xfId="5639" xr:uid="{00000000-0005-0000-0000-0000CD110000}"/>
    <cellStyle name="20% - Accent4 3 2 2 2 2" xfId="5640" xr:uid="{00000000-0005-0000-0000-0000CE110000}"/>
    <cellStyle name="20% - Accent4 3 2 2 2 2 2" xfId="5641" xr:uid="{00000000-0005-0000-0000-0000CF110000}"/>
    <cellStyle name="20% - Accent4 3 2 2 2 3" xfId="5642" xr:uid="{00000000-0005-0000-0000-0000D0110000}"/>
    <cellStyle name="20% - Accent4 3 2 2 2 3 2" xfId="5643" xr:uid="{00000000-0005-0000-0000-0000D1110000}"/>
    <cellStyle name="20% - Accent4 3 2 2 2 4" xfId="5644" xr:uid="{00000000-0005-0000-0000-0000D2110000}"/>
    <cellStyle name="20% - Accent4 3 2 2 2 4 2" xfId="5645" xr:uid="{00000000-0005-0000-0000-0000D3110000}"/>
    <cellStyle name="20% - Accent4 3 2 2 2 5" xfId="5646" xr:uid="{00000000-0005-0000-0000-0000D4110000}"/>
    <cellStyle name="20% - Accent4 3 2 2 2 6" xfId="5647" xr:uid="{00000000-0005-0000-0000-0000D5110000}"/>
    <cellStyle name="20% - Accent4 3 2 2 3" xfId="5648" xr:uid="{00000000-0005-0000-0000-0000D6110000}"/>
    <cellStyle name="20% - Accent4 3 2 2 3 2" xfId="5649" xr:uid="{00000000-0005-0000-0000-0000D7110000}"/>
    <cellStyle name="20% - Accent4 3 2 2 3 2 2" xfId="5650" xr:uid="{00000000-0005-0000-0000-0000D8110000}"/>
    <cellStyle name="20% - Accent4 3 2 2 3 3" xfId="5651" xr:uid="{00000000-0005-0000-0000-0000D9110000}"/>
    <cellStyle name="20% - Accent4 3 2 2 3 3 2" xfId="5652" xr:uid="{00000000-0005-0000-0000-0000DA110000}"/>
    <cellStyle name="20% - Accent4 3 2 2 3 4" xfId="5653" xr:uid="{00000000-0005-0000-0000-0000DB110000}"/>
    <cellStyle name="20% - Accent4 3 2 2 3 4 2" xfId="5654" xr:uid="{00000000-0005-0000-0000-0000DC110000}"/>
    <cellStyle name="20% - Accent4 3 2 2 3 5" xfId="5655" xr:uid="{00000000-0005-0000-0000-0000DD110000}"/>
    <cellStyle name="20% - Accent4 3 2 2 3 6" xfId="5656" xr:uid="{00000000-0005-0000-0000-0000DE110000}"/>
    <cellStyle name="20% - Accent4 3 2 2 4" xfId="5657" xr:uid="{00000000-0005-0000-0000-0000DF110000}"/>
    <cellStyle name="20% - Accent4 3 2 2 4 2" xfId="5658" xr:uid="{00000000-0005-0000-0000-0000E0110000}"/>
    <cellStyle name="20% - Accent4 3 2 2 4 2 2" xfId="5659" xr:uid="{00000000-0005-0000-0000-0000E1110000}"/>
    <cellStyle name="20% - Accent4 3 2 2 4 3" xfId="5660" xr:uid="{00000000-0005-0000-0000-0000E2110000}"/>
    <cellStyle name="20% - Accent4 3 2 2 4 3 2" xfId="5661" xr:uid="{00000000-0005-0000-0000-0000E3110000}"/>
    <cellStyle name="20% - Accent4 3 2 2 4 4" xfId="5662" xr:uid="{00000000-0005-0000-0000-0000E4110000}"/>
    <cellStyle name="20% - Accent4 3 2 2 4 4 2" xfId="5663" xr:uid="{00000000-0005-0000-0000-0000E5110000}"/>
    <cellStyle name="20% - Accent4 3 2 2 4 5" xfId="5664" xr:uid="{00000000-0005-0000-0000-0000E6110000}"/>
    <cellStyle name="20% - Accent4 3 2 2 4 6" xfId="5665" xr:uid="{00000000-0005-0000-0000-0000E7110000}"/>
    <cellStyle name="20% - Accent4 3 2 2 5" xfId="5666" xr:uid="{00000000-0005-0000-0000-0000E8110000}"/>
    <cellStyle name="20% - Accent4 3 2 2 5 2" xfId="5667" xr:uid="{00000000-0005-0000-0000-0000E9110000}"/>
    <cellStyle name="20% - Accent4 3 2 2 6" xfId="5668" xr:uid="{00000000-0005-0000-0000-0000EA110000}"/>
    <cellStyle name="20% - Accent4 3 2 2 6 2" xfId="5669" xr:uid="{00000000-0005-0000-0000-0000EB110000}"/>
    <cellStyle name="20% - Accent4 3 2 2 7" xfId="5670" xr:uid="{00000000-0005-0000-0000-0000EC110000}"/>
    <cellStyle name="20% - Accent4 3 2 2 7 2" xfId="5671" xr:uid="{00000000-0005-0000-0000-0000ED110000}"/>
    <cellStyle name="20% - Accent4 3 2 2 8" xfId="5672" xr:uid="{00000000-0005-0000-0000-0000EE110000}"/>
    <cellStyle name="20% - Accent4 3 2 2 8 2" xfId="5673" xr:uid="{00000000-0005-0000-0000-0000EF110000}"/>
    <cellStyle name="20% - Accent4 3 2 2 9" xfId="5674" xr:uid="{00000000-0005-0000-0000-0000F0110000}"/>
    <cellStyle name="20% - Accent4 3 2 3" xfId="5675" xr:uid="{00000000-0005-0000-0000-0000F1110000}"/>
    <cellStyle name="20% - Accent4 3 2 3 2" xfId="5676" xr:uid="{00000000-0005-0000-0000-0000F2110000}"/>
    <cellStyle name="20% - Accent4 3 2 3 2 2" xfId="5677" xr:uid="{00000000-0005-0000-0000-0000F3110000}"/>
    <cellStyle name="20% - Accent4 3 2 3 3" xfId="5678" xr:uid="{00000000-0005-0000-0000-0000F4110000}"/>
    <cellStyle name="20% - Accent4 3 2 3 3 2" xfId="5679" xr:uid="{00000000-0005-0000-0000-0000F5110000}"/>
    <cellStyle name="20% - Accent4 3 2 3 4" xfId="5680" xr:uid="{00000000-0005-0000-0000-0000F6110000}"/>
    <cellStyle name="20% - Accent4 3 2 3 4 2" xfId="5681" xr:uid="{00000000-0005-0000-0000-0000F7110000}"/>
    <cellStyle name="20% - Accent4 3 2 3 5" xfId="5682" xr:uid="{00000000-0005-0000-0000-0000F8110000}"/>
    <cellStyle name="20% - Accent4 3 2 3 6" xfId="5683" xr:uid="{00000000-0005-0000-0000-0000F9110000}"/>
    <cellStyle name="20% - Accent4 3 2 4" xfId="5684" xr:uid="{00000000-0005-0000-0000-0000FA110000}"/>
    <cellStyle name="20% - Accent4 3 2 4 2" xfId="5685" xr:uid="{00000000-0005-0000-0000-0000FB110000}"/>
    <cellStyle name="20% - Accent4 3 2 4 2 2" xfId="5686" xr:uid="{00000000-0005-0000-0000-0000FC110000}"/>
    <cellStyle name="20% - Accent4 3 2 4 3" xfId="5687" xr:uid="{00000000-0005-0000-0000-0000FD110000}"/>
    <cellStyle name="20% - Accent4 3 2 4 3 2" xfId="5688" xr:uid="{00000000-0005-0000-0000-0000FE110000}"/>
    <cellStyle name="20% - Accent4 3 2 4 4" xfId="5689" xr:uid="{00000000-0005-0000-0000-0000FF110000}"/>
    <cellStyle name="20% - Accent4 3 2 4 4 2" xfId="5690" xr:uid="{00000000-0005-0000-0000-000000120000}"/>
    <cellStyle name="20% - Accent4 3 2 4 5" xfId="5691" xr:uid="{00000000-0005-0000-0000-000001120000}"/>
    <cellStyle name="20% - Accent4 3 2 4 6" xfId="5692" xr:uid="{00000000-0005-0000-0000-000002120000}"/>
    <cellStyle name="20% - Accent4 3 2 5" xfId="5693" xr:uid="{00000000-0005-0000-0000-000003120000}"/>
    <cellStyle name="20% - Accent4 3 2 5 2" xfId="5694" xr:uid="{00000000-0005-0000-0000-000004120000}"/>
    <cellStyle name="20% - Accent4 3 2 5 2 2" xfId="5695" xr:uid="{00000000-0005-0000-0000-000005120000}"/>
    <cellStyle name="20% - Accent4 3 2 5 3" xfId="5696" xr:uid="{00000000-0005-0000-0000-000006120000}"/>
    <cellStyle name="20% - Accent4 3 2 5 3 2" xfId="5697" xr:uid="{00000000-0005-0000-0000-000007120000}"/>
    <cellStyle name="20% - Accent4 3 2 5 4" xfId="5698" xr:uid="{00000000-0005-0000-0000-000008120000}"/>
    <cellStyle name="20% - Accent4 3 2 5 4 2" xfId="5699" xr:uid="{00000000-0005-0000-0000-000009120000}"/>
    <cellStyle name="20% - Accent4 3 2 5 5" xfId="5700" xr:uid="{00000000-0005-0000-0000-00000A120000}"/>
    <cellStyle name="20% - Accent4 3 2 5 6" xfId="5701" xr:uid="{00000000-0005-0000-0000-00000B120000}"/>
    <cellStyle name="20% - Accent4 3 2 6" xfId="5702" xr:uid="{00000000-0005-0000-0000-00000C120000}"/>
    <cellStyle name="20% - Accent4 3 2 6 2" xfId="5703" xr:uid="{00000000-0005-0000-0000-00000D120000}"/>
    <cellStyle name="20% - Accent4 3 2 7" xfId="5704" xr:uid="{00000000-0005-0000-0000-00000E120000}"/>
    <cellStyle name="20% - Accent4 3 2 7 2" xfId="5705" xr:uid="{00000000-0005-0000-0000-00000F120000}"/>
    <cellStyle name="20% - Accent4 3 2 8" xfId="5706" xr:uid="{00000000-0005-0000-0000-000010120000}"/>
    <cellStyle name="20% - Accent4 3 2 8 2" xfId="5707" xr:uid="{00000000-0005-0000-0000-000011120000}"/>
    <cellStyle name="20% - Accent4 3 2 9" xfId="5708" xr:uid="{00000000-0005-0000-0000-000012120000}"/>
    <cellStyle name="20% - Accent4 3 2 9 2" xfId="5709" xr:uid="{00000000-0005-0000-0000-000013120000}"/>
    <cellStyle name="20% - Accent4 3 20" xfId="5710" xr:uid="{00000000-0005-0000-0000-000014120000}"/>
    <cellStyle name="20% - Accent4 3 21" xfId="5711" xr:uid="{00000000-0005-0000-0000-000015120000}"/>
    <cellStyle name="20% - Accent4 3 3" xfId="5712" xr:uid="{00000000-0005-0000-0000-000016120000}"/>
    <cellStyle name="20% - Accent4 3 3 10" xfId="5713" xr:uid="{00000000-0005-0000-0000-000017120000}"/>
    <cellStyle name="20% - Accent4 3 3 2" xfId="5714" xr:uid="{00000000-0005-0000-0000-000018120000}"/>
    <cellStyle name="20% - Accent4 3 3 2 2" xfId="5715" xr:uid="{00000000-0005-0000-0000-000019120000}"/>
    <cellStyle name="20% - Accent4 3 3 2 2 2" xfId="5716" xr:uid="{00000000-0005-0000-0000-00001A120000}"/>
    <cellStyle name="20% - Accent4 3 3 2 3" xfId="5717" xr:uid="{00000000-0005-0000-0000-00001B120000}"/>
    <cellStyle name="20% - Accent4 3 3 2 3 2" xfId="5718" xr:uid="{00000000-0005-0000-0000-00001C120000}"/>
    <cellStyle name="20% - Accent4 3 3 2 4" xfId="5719" xr:uid="{00000000-0005-0000-0000-00001D120000}"/>
    <cellStyle name="20% - Accent4 3 3 2 4 2" xfId="5720" xr:uid="{00000000-0005-0000-0000-00001E120000}"/>
    <cellStyle name="20% - Accent4 3 3 2 5" xfId="5721" xr:uid="{00000000-0005-0000-0000-00001F120000}"/>
    <cellStyle name="20% - Accent4 3 3 2 6" xfId="5722" xr:uid="{00000000-0005-0000-0000-000020120000}"/>
    <cellStyle name="20% - Accent4 3 3 3" xfId="5723" xr:uid="{00000000-0005-0000-0000-000021120000}"/>
    <cellStyle name="20% - Accent4 3 3 3 2" xfId="5724" xr:uid="{00000000-0005-0000-0000-000022120000}"/>
    <cellStyle name="20% - Accent4 3 3 3 2 2" xfId="5725" xr:uid="{00000000-0005-0000-0000-000023120000}"/>
    <cellStyle name="20% - Accent4 3 3 3 3" xfId="5726" xr:uid="{00000000-0005-0000-0000-000024120000}"/>
    <cellStyle name="20% - Accent4 3 3 3 3 2" xfId="5727" xr:uid="{00000000-0005-0000-0000-000025120000}"/>
    <cellStyle name="20% - Accent4 3 3 3 4" xfId="5728" xr:uid="{00000000-0005-0000-0000-000026120000}"/>
    <cellStyle name="20% - Accent4 3 3 3 4 2" xfId="5729" xr:uid="{00000000-0005-0000-0000-000027120000}"/>
    <cellStyle name="20% - Accent4 3 3 3 5" xfId="5730" xr:uid="{00000000-0005-0000-0000-000028120000}"/>
    <cellStyle name="20% - Accent4 3 3 3 6" xfId="5731" xr:uid="{00000000-0005-0000-0000-000029120000}"/>
    <cellStyle name="20% - Accent4 3 3 4" xfId="5732" xr:uid="{00000000-0005-0000-0000-00002A120000}"/>
    <cellStyle name="20% - Accent4 3 3 4 2" xfId="5733" xr:uid="{00000000-0005-0000-0000-00002B120000}"/>
    <cellStyle name="20% - Accent4 3 3 4 2 2" xfId="5734" xr:uid="{00000000-0005-0000-0000-00002C120000}"/>
    <cellStyle name="20% - Accent4 3 3 4 3" xfId="5735" xr:uid="{00000000-0005-0000-0000-00002D120000}"/>
    <cellStyle name="20% - Accent4 3 3 4 3 2" xfId="5736" xr:uid="{00000000-0005-0000-0000-00002E120000}"/>
    <cellStyle name="20% - Accent4 3 3 4 4" xfId="5737" xr:uid="{00000000-0005-0000-0000-00002F120000}"/>
    <cellStyle name="20% - Accent4 3 3 4 4 2" xfId="5738" xr:uid="{00000000-0005-0000-0000-000030120000}"/>
    <cellStyle name="20% - Accent4 3 3 4 5" xfId="5739" xr:uid="{00000000-0005-0000-0000-000031120000}"/>
    <cellStyle name="20% - Accent4 3 3 4 6" xfId="5740" xr:uid="{00000000-0005-0000-0000-000032120000}"/>
    <cellStyle name="20% - Accent4 3 3 5" xfId="5741" xr:uid="{00000000-0005-0000-0000-000033120000}"/>
    <cellStyle name="20% - Accent4 3 3 5 2" xfId="5742" xr:uid="{00000000-0005-0000-0000-000034120000}"/>
    <cellStyle name="20% - Accent4 3 3 6" xfId="5743" xr:uid="{00000000-0005-0000-0000-000035120000}"/>
    <cellStyle name="20% - Accent4 3 3 6 2" xfId="5744" xr:uid="{00000000-0005-0000-0000-000036120000}"/>
    <cellStyle name="20% - Accent4 3 3 7" xfId="5745" xr:uid="{00000000-0005-0000-0000-000037120000}"/>
    <cellStyle name="20% - Accent4 3 3 7 2" xfId="5746" xr:uid="{00000000-0005-0000-0000-000038120000}"/>
    <cellStyle name="20% - Accent4 3 3 8" xfId="5747" xr:uid="{00000000-0005-0000-0000-000039120000}"/>
    <cellStyle name="20% - Accent4 3 3 8 2" xfId="5748" xr:uid="{00000000-0005-0000-0000-00003A120000}"/>
    <cellStyle name="20% - Accent4 3 3 9" xfId="5749" xr:uid="{00000000-0005-0000-0000-00003B120000}"/>
    <cellStyle name="20% - Accent4 3 4" xfId="5750" xr:uid="{00000000-0005-0000-0000-00003C120000}"/>
    <cellStyle name="20% - Accent4 3 4 10" xfId="5751" xr:uid="{00000000-0005-0000-0000-00003D120000}"/>
    <cellStyle name="20% - Accent4 3 4 2" xfId="5752" xr:uid="{00000000-0005-0000-0000-00003E120000}"/>
    <cellStyle name="20% - Accent4 3 4 2 2" xfId="5753" xr:uid="{00000000-0005-0000-0000-00003F120000}"/>
    <cellStyle name="20% - Accent4 3 4 2 2 2" xfId="5754" xr:uid="{00000000-0005-0000-0000-000040120000}"/>
    <cellStyle name="20% - Accent4 3 4 2 3" xfId="5755" xr:uid="{00000000-0005-0000-0000-000041120000}"/>
    <cellStyle name="20% - Accent4 3 4 2 3 2" xfId="5756" xr:uid="{00000000-0005-0000-0000-000042120000}"/>
    <cellStyle name="20% - Accent4 3 4 2 4" xfId="5757" xr:uid="{00000000-0005-0000-0000-000043120000}"/>
    <cellStyle name="20% - Accent4 3 4 2 4 2" xfId="5758" xr:uid="{00000000-0005-0000-0000-000044120000}"/>
    <cellStyle name="20% - Accent4 3 4 2 5" xfId="5759" xr:uid="{00000000-0005-0000-0000-000045120000}"/>
    <cellStyle name="20% - Accent4 3 4 2 6" xfId="5760" xr:uid="{00000000-0005-0000-0000-000046120000}"/>
    <cellStyle name="20% - Accent4 3 4 3" xfId="5761" xr:uid="{00000000-0005-0000-0000-000047120000}"/>
    <cellStyle name="20% - Accent4 3 4 3 2" xfId="5762" xr:uid="{00000000-0005-0000-0000-000048120000}"/>
    <cellStyle name="20% - Accent4 3 4 3 2 2" xfId="5763" xr:uid="{00000000-0005-0000-0000-000049120000}"/>
    <cellStyle name="20% - Accent4 3 4 3 3" xfId="5764" xr:uid="{00000000-0005-0000-0000-00004A120000}"/>
    <cellStyle name="20% - Accent4 3 4 3 3 2" xfId="5765" xr:uid="{00000000-0005-0000-0000-00004B120000}"/>
    <cellStyle name="20% - Accent4 3 4 3 4" xfId="5766" xr:uid="{00000000-0005-0000-0000-00004C120000}"/>
    <cellStyle name="20% - Accent4 3 4 3 4 2" xfId="5767" xr:uid="{00000000-0005-0000-0000-00004D120000}"/>
    <cellStyle name="20% - Accent4 3 4 3 5" xfId="5768" xr:uid="{00000000-0005-0000-0000-00004E120000}"/>
    <cellStyle name="20% - Accent4 3 4 3 6" xfId="5769" xr:uid="{00000000-0005-0000-0000-00004F120000}"/>
    <cellStyle name="20% - Accent4 3 4 4" xfId="5770" xr:uid="{00000000-0005-0000-0000-000050120000}"/>
    <cellStyle name="20% - Accent4 3 4 4 2" xfId="5771" xr:uid="{00000000-0005-0000-0000-000051120000}"/>
    <cellStyle name="20% - Accent4 3 4 4 2 2" xfId="5772" xr:uid="{00000000-0005-0000-0000-000052120000}"/>
    <cellStyle name="20% - Accent4 3 4 4 3" xfId="5773" xr:uid="{00000000-0005-0000-0000-000053120000}"/>
    <cellStyle name="20% - Accent4 3 4 4 3 2" xfId="5774" xr:uid="{00000000-0005-0000-0000-000054120000}"/>
    <cellStyle name="20% - Accent4 3 4 4 4" xfId="5775" xr:uid="{00000000-0005-0000-0000-000055120000}"/>
    <cellStyle name="20% - Accent4 3 4 4 4 2" xfId="5776" xr:uid="{00000000-0005-0000-0000-000056120000}"/>
    <cellStyle name="20% - Accent4 3 4 4 5" xfId="5777" xr:uid="{00000000-0005-0000-0000-000057120000}"/>
    <cellStyle name="20% - Accent4 3 4 4 6" xfId="5778" xr:uid="{00000000-0005-0000-0000-000058120000}"/>
    <cellStyle name="20% - Accent4 3 4 5" xfId="5779" xr:uid="{00000000-0005-0000-0000-000059120000}"/>
    <cellStyle name="20% - Accent4 3 4 5 2" xfId="5780" xr:uid="{00000000-0005-0000-0000-00005A120000}"/>
    <cellStyle name="20% - Accent4 3 4 6" xfId="5781" xr:uid="{00000000-0005-0000-0000-00005B120000}"/>
    <cellStyle name="20% - Accent4 3 4 6 2" xfId="5782" xr:uid="{00000000-0005-0000-0000-00005C120000}"/>
    <cellStyle name="20% - Accent4 3 4 7" xfId="5783" xr:uid="{00000000-0005-0000-0000-00005D120000}"/>
    <cellStyle name="20% - Accent4 3 4 7 2" xfId="5784" xr:uid="{00000000-0005-0000-0000-00005E120000}"/>
    <cellStyle name="20% - Accent4 3 4 8" xfId="5785" xr:uid="{00000000-0005-0000-0000-00005F120000}"/>
    <cellStyle name="20% - Accent4 3 4 8 2" xfId="5786" xr:uid="{00000000-0005-0000-0000-000060120000}"/>
    <cellStyle name="20% - Accent4 3 4 9" xfId="5787" xr:uid="{00000000-0005-0000-0000-000061120000}"/>
    <cellStyle name="20% - Accent4 3 5" xfId="5788" xr:uid="{00000000-0005-0000-0000-000062120000}"/>
    <cellStyle name="20% - Accent4 3 5 10" xfId="5789" xr:uid="{00000000-0005-0000-0000-000063120000}"/>
    <cellStyle name="20% - Accent4 3 5 2" xfId="5790" xr:uid="{00000000-0005-0000-0000-000064120000}"/>
    <cellStyle name="20% - Accent4 3 5 2 2" xfId="5791" xr:uid="{00000000-0005-0000-0000-000065120000}"/>
    <cellStyle name="20% - Accent4 3 5 2 2 2" xfId="5792" xr:uid="{00000000-0005-0000-0000-000066120000}"/>
    <cellStyle name="20% - Accent4 3 5 2 3" xfId="5793" xr:uid="{00000000-0005-0000-0000-000067120000}"/>
    <cellStyle name="20% - Accent4 3 5 2 3 2" xfId="5794" xr:uid="{00000000-0005-0000-0000-000068120000}"/>
    <cellStyle name="20% - Accent4 3 5 2 4" xfId="5795" xr:uid="{00000000-0005-0000-0000-000069120000}"/>
    <cellStyle name="20% - Accent4 3 5 2 4 2" xfId="5796" xr:uid="{00000000-0005-0000-0000-00006A120000}"/>
    <cellStyle name="20% - Accent4 3 5 2 5" xfId="5797" xr:uid="{00000000-0005-0000-0000-00006B120000}"/>
    <cellStyle name="20% - Accent4 3 5 2 6" xfId="5798" xr:uid="{00000000-0005-0000-0000-00006C120000}"/>
    <cellStyle name="20% - Accent4 3 5 3" xfId="5799" xr:uid="{00000000-0005-0000-0000-00006D120000}"/>
    <cellStyle name="20% - Accent4 3 5 3 2" xfId="5800" xr:uid="{00000000-0005-0000-0000-00006E120000}"/>
    <cellStyle name="20% - Accent4 3 5 3 2 2" xfId="5801" xr:uid="{00000000-0005-0000-0000-00006F120000}"/>
    <cellStyle name="20% - Accent4 3 5 3 3" xfId="5802" xr:uid="{00000000-0005-0000-0000-000070120000}"/>
    <cellStyle name="20% - Accent4 3 5 3 3 2" xfId="5803" xr:uid="{00000000-0005-0000-0000-000071120000}"/>
    <cellStyle name="20% - Accent4 3 5 3 4" xfId="5804" xr:uid="{00000000-0005-0000-0000-000072120000}"/>
    <cellStyle name="20% - Accent4 3 5 3 4 2" xfId="5805" xr:uid="{00000000-0005-0000-0000-000073120000}"/>
    <cellStyle name="20% - Accent4 3 5 3 5" xfId="5806" xr:uid="{00000000-0005-0000-0000-000074120000}"/>
    <cellStyle name="20% - Accent4 3 5 3 6" xfId="5807" xr:uid="{00000000-0005-0000-0000-000075120000}"/>
    <cellStyle name="20% - Accent4 3 5 4" xfId="5808" xr:uid="{00000000-0005-0000-0000-000076120000}"/>
    <cellStyle name="20% - Accent4 3 5 4 2" xfId="5809" xr:uid="{00000000-0005-0000-0000-000077120000}"/>
    <cellStyle name="20% - Accent4 3 5 4 2 2" xfId="5810" xr:uid="{00000000-0005-0000-0000-000078120000}"/>
    <cellStyle name="20% - Accent4 3 5 4 3" xfId="5811" xr:uid="{00000000-0005-0000-0000-000079120000}"/>
    <cellStyle name="20% - Accent4 3 5 4 3 2" xfId="5812" xr:uid="{00000000-0005-0000-0000-00007A120000}"/>
    <cellStyle name="20% - Accent4 3 5 4 4" xfId="5813" xr:uid="{00000000-0005-0000-0000-00007B120000}"/>
    <cellStyle name="20% - Accent4 3 5 4 4 2" xfId="5814" xr:uid="{00000000-0005-0000-0000-00007C120000}"/>
    <cellStyle name="20% - Accent4 3 5 4 5" xfId="5815" xr:uid="{00000000-0005-0000-0000-00007D120000}"/>
    <cellStyle name="20% - Accent4 3 5 4 6" xfId="5816" xr:uid="{00000000-0005-0000-0000-00007E120000}"/>
    <cellStyle name="20% - Accent4 3 5 5" xfId="5817" xr:uid="{00000000-0005-0000-0000-00007F120000}"/>
    <cellStyle name="20% - Accent4 3 5 5 2" xfId="5818" xr:uid="{00000000-0005-0000-0000-000080120000}"/>
    <cellStyle name="20% - Accent4 3 5 6" xfId="5819" xr:uid="{00000000-0005-0000-0000-000081120000}"/>
    <cellStyle name="20% - Accent4 3 5 6 2" xfId="5820" xr:uid="{00000000-0005-0000-0000-000082120000}"/>
    <cellStyle name="20% - Accent4 3 5 7" xfId="5821" xr:uid="{00000000-0005-0000-0000-000083120000}"/>
    <cellStyle name="20% - Accent4 3 5 7 2" xfId="5822" xr:uid="{00000000-0005-0000-0000-000084120000}"/>
    <cellStyle name="20% - Accent4 3 5 8" xfId="5823" xr:uid="{00000000-0005-0000-0000-000085120000}"/>
    <cellStyle name="20% - Accent4 3 5 8 2" xfId="5824" xr:uid="{00000000-0005-0000-0000-000086120000}"/>
    <cellStyle name="20% - Accent4 3 5 9" xfId="5825" xr:uid="{00000000-0005-0000-0000-000087120000}"/>
    <cellStyle name="20% - Accent4 3 6" xfId="5826" xr:uid="{00000000-0005-0000-0000-000088120000}"/>
    <cellStyle name="20% - Accent4 3 6 10" xfId="5827" xr:uid="{00000000-0005-0000-0000-000089120000}"/>
    <cellStyle name="20% - Accent4 3 6 2" xfId="5828" xr:uid="{00000000-0005-0000-0000-00008A120000}"/>
    <cellStyle name="20% - Accent4 3 6 2 2" xfId="5829" xr:uid="{00000000-0005-0000-0000-00008B120000}"/>
    <cellStyle name="20% - Accent4 3 6 2 2 2" xfId="5830" xr:uid="{00000000-0005-0000-0000-00008C120000}"/>
    <cellStyle name="20% - Accent4 3 6 2 3" xfId="5831" xr:uid="{00000000-0005-0000-0000-00008D120000}"/>
    <cellStyle name="20% - Accent4 3 6 2 3 2" xfId="5832" xr:uid="{00000000-0005-0000-0000-00008E120000}"/>
    <cellStyle name="20% - Accent4 3 6 2 4" xfId="5833" xr:uid="{00000000-0005-0000-0000-00008F120000}"/>
    <cellStyle name="20% - Accent4 3 6 2 4 2" xfId="5834" xr:uid="{00000000-0005-0000-0000-000090120000}"/>
    <cellStyle name="20% - Accent4 3 6 2 5" xfId="5835" xr:uid="{00000000-0005-0000-0000-000091120000}"/>
    <cellStyle name="20% - Accent4 3 6 2 6" xfId="5836" xr:uid="{00000000-0005-0000-0000-000092120000}"/>
    <cellStyle name="20% - Accent4 3 6 3" xfId="5837" xr:uid="{00000000-0005-0000-0000-000093120000}"/>
    <cellStyle name="20% - Accent4 3 6 3 2" xfId="5838" xr:uid="{00000000-0005-0000-0000-000094120000}"/>
    <cellStyle name="20% - Accent4 3 6 3 2 2" xfId="5839" xr:uid="{00000000-0005-0000-0000-000095120000}"/>
    <cellStyle name="20% - Accent4 3 6 3 3" xfId="5840" xr:uid="{00000000-0005-0000-0000-000096120000}"/>
    <cellStyle name="20% - Accent4 3 6 3 3 2" xfId="5841" xr:uid="{00000000-0005-0000-0000-000097120000}"/>
    <cellStyle name="20% - Accent4 3 6 3 4" xfId="5842" xr:uid="{00000000-0005-0000-0000-000098120000}"/>
    <cellStyle name="20% - Accent4 3 6 3 4 2" xfId="5843" xr:uid="{00000000-0005-0000-0000-000099120000}"/>
    <cellStyle name="20% - Accent4 3 6 3 5" xfId="5844" xr:uid="{00000000-0005-0000-0000-00009A120000}"/>
    <cellStyle name="20% - Accent4 3 6 3 6" xfId="5845" xr:uid="{00000000-0005-0000-0000-00009B120000}"/>
    <cellStyle name="20% - Accent4 3 6 4" xfId="5846" xr:uid="{00000000-0005-0000-0000-00009C120000}"/>
    <cellStyle name="20% - Accent4 3 6 4 2" xfId="5847" xr:uid="{00000000-0005-0000-0000-00009D120000}"/>
    <cellStyle name="20% - Accent4 3 6 4 2 2" xfId="5848" xr:uid="{00000000-0005-0000-0000-00009E120000}"/>
    <cellStyle name="20% - Accent4 3 6 4 3" xfId="5849" xr:uid="{00000000-0005-0000-0000-00009F120000}"/>
    <cellStyle name="20% - Accent4 3 6 4 3 2" xfId="5850" xr:uid="{00000000-0005-0000-0000-0000A0120000}"/>
    <cellStyle name="20% - Accent4 3 6 4 4" xfId="5851" xr:uid="{00000000-0005-0000-0000-0000A1120000}"/>
    <cellStyle name="20% - Accent4 3 6 4 4 2" xfId="5852" xr:uid="{00000000-0005-0000-0000-0000A2120000}"/>
    <cellStyle name="20% - Accent4 3 6 4 5" xfId="5853" xr:uid="{00000000-0005-0000-0000-0000A3120000}"/>
    <cellStyle name="20% - Accent4 3 6 4 6" xfId="5854" xr:uid="{00000000-0005-0000-0000-0000A4120000}"/>
    <cellStyle name="20% - Accent4 3 6 5" xfId="5855" xr:uid="{00000000-0005-0000-0000-0000A5120000}"/>
    <cellStyle name="20% - Accent4 3 6 5 2" xfId="5856" xr:uid="{00000000-0005-0000-0000-0000A6120000}"/>
    <cellStyle name="20% - Accent4 3 6 6" xfId="5857" xr:uid="{00000000-0005-0000-0000-0000A7120000}"/>
    <cellStyle name="20% - Accent4 3 6 6 2" xfId="5858" xr:uid="{00000000-0005-0000-0000-0000A8120000}"/>
    <cellStyle name="20% - Accent4 3 6 7" xfId="5859" xr:uid="{00000000-0005-0000-0000-0000A9120000}"/>
    <cellStyle name="20% - Accent4 3 6 7 2" xfId="5860" xr:uid="{00000000-0005-0000-0000-0000AA120000}"/>
    <cellStyle name="20% - Accent4 3 6 8" xfId="5861" xr:uid="{00000000-0005-0000-0000-0000AB120000}"/>
    <cellStyle name="20% - Accent4 3 6 8 2" xfId="5862" xr:uid="{00000000-0005-0000-0000-0000AC120000}"/>
    <cellStyle name="20% - Accent4 3 6 9" xfId="5863" xr:uid="{00000000-0005-0000-0000-0000AD120000}"/>
    <cellStyle name="20% - Accent4 3 7" xfId="5864" xr:uid="{00000000-0005-0000-0000-0000AE120000}"/>
    <cellStyle name="20% - Accent4 3 7 10" xfId="5865" xr:uid="{00000000-0005-0000-0000-0000AF120000}"/>
    <cellStyle name="20% - Accent4 3 7 2" xfId="5866" xr:uid="{00000000-0005-0000-0000-0000B0120000}"/>
    <cellStyle name="20% - Accent4 3 7 2 2" xfId="5867" xr:uid="{00000000-0005-0000-0000-0000B1120000}"/>
    <cellStyle name="20% - Accent4 3 7 2 2 2" xfId="5868" xr:uid="{00000000-0005-0000-0000-0000B2120000}"/>
    <cellStyle name="20% - Accent4 3 7 2 3" xfId="5869" xr:uid="{00000000-0005-0000-0000-0000B3120000}"/>
    <cellStyle name="20% - Accent4 3 7 2 3 2" xfId="5870" xr:uid="{00000000-0005-0000-0000-0000B4120000}"/>
    <cellStyle name="20% - Accent4 3 7 2 4" xfId="5871" xr:uid="{00000000-0005-0000-0000-0000B5120000}"/>
    <cellStyle name="20% - Accent4 3 7 2 4 2" xfId="5872" xr:uid="{00000000-0005-0000-0000-0000B6120000}"/>
    <cellStyle name="20% - Accent4 3 7 2 5" xfId="5873" xr:uid="{00000000-0005-0000-0000-0000B7120000}"/>
    <cellStyle name="20% - Accent4 3 7 2 6" xfId="5874" xr:uid="{00000000-0005-0000-0000-0000B8120000}"/>
    <cellStyle name="20% - Accent4 3 7 3" xfId="5875" xr:uid="{00000000-0005-0000-0000-0000B9120000}"/>
    <cellStyle name="20% - Accent4 3 7 3 2" xfId="5876" xr:uid="{00000000-0005-0000-0000-0000BA120000}"/>
    <cellStyle name="20% - Accent4 3 7 3 2 2" xfId="5877" xr:uid="{00000000-0005-0000-0000-0000BB120000}"/>
    <cellStyle name="20% - Accent4 3 7 3 3" xfId="5878" xr:uid="{00000000-0005-0000-0000-0000BC120000}"/>
    <cellStyle name="20% - Accent4 3 7 3 3 2" xfId="5879" xr:uid="{00000000-0005-0000-0000-0000BD120000}"/>
    <cellStyle name="20% - Accent4 3 7 3 4" xfId="5880" xr:uid="{00000000-0005-0000-0000-0000BE120000}"/>
    <cellStyle name="20% - Accent4 3 7 3 4 2" xfId="5881" xr:uid="{00000000-0005-0000-0000-0000BF120000}"/>
    <cellStyle name="20% - Accent4 3 7 3 5" xfId="5882" xr:uid="{00000000-0005-0000-0000-0000C0120000}"/>
    <cellStyle name="20% - Accent4 3 7 3 6" xfId="5883" xr:uid="{00000000-0005-0000-0000-0000C1120000}"/>
    <cellStyle name="20% - Accent4 3 7 4" xfId="5884" xr:uid="{00000000-0005-0000-0000-0000C2120000}"/>
    <cellStyle name="20% - Accent4 3 7 4 2" xfId="5885" xr:uid="{00000000-0005-0000-0000-0000C3120000}"/>
    <cellStyle name="20% - Accent4 3 7 4 2 2" xfId="5886" xr:uid="{00000000-0005-0000-0000-0000C4120000}"/>
    <cellStyle name="20% - Accent4 3 7 4 3" xfId="5887" xr:uid="{00000000-0005-0000-0000-0000C5120000}"/>
    <cellStyle name="20% - Accent4 3 7 4 3 2" xfId="5888" xr:uid="{00000000-0005-0000-0000-0000C6120000}"/>
    <cellStyle name="20% - Accent4 3 7 4 4" xfId="5889" xr:uid="{00000000-0005-0000-0000-0000C7120000}"/>
    <cellStyle name="20% - Accent4 3 7 4 4 2" xfId="5890" xr:uid="{00000000-0005-0000-0000-0000C8120000}"/>
    <cellStyle name="20% - Accent4 3 7 4 5" xfId="5891" xr:uid="{00000000-0005-0000-0000-0000C9120000}"/>
    <cellStyle name="20% - Accent4 3 7 4 6" xfId="5892" xr:uid="{00000000-0005-0000-0000-0000CA120000}"/>
    <cellStyle name="20% - Accent4 3 7 5" xfId="5893" xr:uid="{00000000-0005-0000-0000-0000CB120000}"/>
    <cellStyle name="20% - Accent4 3 7 5 2" xfId="5894" xr:uid="{00000000-0005-0000-0000-0000CC120000}"/>
    <cellStyle name="20% - Accent4 3 7 6" xfId="5895" xr:uid="{00000000-0005-0000-0000-0000CD120000}"/>
    <cellStyle name="20% - Accent4 3 7 6 2" xfId="5896" xr:uid="{00000000-0005-0000-0000-0000CE120000}"/>
    <cellStyle name="20% - Accent4 3 7 7" xfId="5897" xr:uid="{00000000-0005-0000-0000-0000CF120000}"/>
    <cellStyle name="20% - Accent4 3 7 7 2" xfId="5898" xr:uid="{00000000-0005-0000-0000-0000D0120000}"/>
    <cellStyle name="20% - Accent4 3 7 8" xfId="5899" xr:uid="{00000000-0005-0000-0000-0000D1120000}"/>
    <cellStyle name="20% - Accent4 3 7 8 2" xfId="5900" xr:uid="{00000000-0005-0000-0000-0000D2120000}"/>
    <cellStyle name="20% - Accent4 3 7 9" xfId="5901" xr:uid="{00000000-0005-0000-0000-0000D3120000}"/>
    <cellStyle name="20% - Accent4 3 8" xfId="5902" xr:uid="{00000000-0005-0000-0000-0000D4120000}"/>
    <cellStyle name="20% - Accent4 3 8 2" xfId="5903" xr:uid="{00000000-0005-0000-0000-0000D5120000}"/>
    <cellStyle name="20% - Accent4 3 8 2 2" xfId="5904" xr:uid="{00000000-0005-0000-0000-0000D6120000}"/>
    <cellStyle name="20% - Accent4 3 8 3" xfId="5905" xr:uid="{00000000-0005-0000-0000-0000D7120000}"/>
    <cellStyle name="20% - Accent4 3 8 3 2" xfId="5906" xr:uid="{00000000-0005-0000-0000-0000D8120000}"/>
    <cellStyle name="20% - Accent4 3 8 4" xfId="5907" xr:uid="{00000000-0005-0000-0000-0000D9120000}"/>
    <cellStyle name="20% - Accent4 3 8 4 2" xfId="5908" xr:uid="{00000000-0005-0000-0000-0000DA120000}"/>
    <cellStyle name="20% - Accent4 3 8 5" xfId="5909" xr:uid="{00000000-0005-0000-0000-0000DB120000}"/>
    <cellStyle name="20% - Accent4 3 8 6" xfId="5910" xr:uid="{00000000-0005-0000-0000-0000DC120000}"/>
    <cellStyle name="20% - Accent4 3 9" xfId="5911" xr:uid="{00000000-0005-0000-0000-0000DD120000}"/>
    <cellStyle name="20% - Accent4 3 9 2" xfId="5912" xr:uid="{00000000-0005-0000-0000-0000DE120000}"/>
    <cellStyle name="20% - Accent4 3 9 2 2" xfId="5913" xr:uid="{00000000-0005-0000-0000-0000DF120000}"/>
    <cellStyle name="20% - Accent4 3 9 3" xfId="5914" xr:uid="{00000000-0005-0000-0000-0000E0120000}"/>
    <cellStyle name="20% - Accent4 3 9 3 2" xfId="5915" xr:uid="{00000000-0005-0000-0000-0000E1120000}"/>
    <cellStyle name="20% - Accent4 3 9 4" xfId="5916" xr:uid="{00000000-0005-0000-0000-0000E2120000}"/>
    <cellStyle name="20% - Accent4 3 9 4 2" xfId="5917" xr:uid="{00000000-0005-0000-0000-0000E3120000}"/>
    <cellStyle name="20% - Accent4 3 9 5" xfId="5918" xr:uid="{00000000-0005-0000-0000-0000E4120000}"/>
    <cellStyle name="20% - Accent4 3 9 6" xfId="5919" xr:uid="{00000000-0005-0000-0000-0000E5120000}"/>
    <cellStyle name="20% - Accent4 4" xfId="834" xr:uid="{00000000-0005-0000-0000-0000E6120000}"/>
    <cellStyle name="20% - Accent4 4 10" xfId="5920" xr:uid="{00000000-0005-0000-0000-0000E7120000}"/>
    <cellStyle name="20% - Accent4 4 10 2" xfId="5921" xr:uid="{00000000-0005-0000-0000-0000E8120000}"/>
    <cellStyle name="20% - Accent4 4 10 2 2" xfId="5922" xr:uid="{00000000-0005-0000-0000-0000E9120000}"/>
    <cellStyle name="20% - Accent4 4 10 3" xfId="5923" xr:uid="{00000000-0005-0000-0000-0000EA120000}"/>
    <cellStyle name="20% - Accent4 4 10 3 2" xfId="5924" xr:uid="{00000000-0005-0000-0000-0000EB120000}"/>
    <cellStyle name="20% - Accent4 4 10 4" xfId="5925" xr:uid="{00000000-0005-0000-0000-0000EC120000}"/>
    <cellStyle name="20% - Accent4 4 10 4 2" xfId="5926" xr:uid="{00000000-0005-0000-0000-0000ED120000}"/>
    <cellStyle name="20% - Accent4 4 10 5" xfId="5927" xr:uid="{00000000-0005-0000-0000-0000EE120000}"/>
    <cellStyle name="20% - Accent4 4 10 6" xfId="5928" xr:uid="{00000000-0005-0000-0000-0000EF120000}"/>
    <cellStyle name="20% - Accent4 4 11" xfId="5929" xr:uid="{00000000-0005-0000-0000-0000F0120000}"/>
    <cellStyle name="20% - Accent4 4 11 2" xfId="5930" xr:uid="{00000000-0005-0000-0000-0000F1120000}"/>
    <cellStyle name="20% - Accent4 4 11 2 2" xfId="5931" xr:uid="{00000000-0005-0000-0000-0000F2120000}"/>
    <cellStyle name="20% - Accent4 4 11 3" xfId="5932" xr:uid="{00000000-0005-0000-0000-0000F3120000}"/>
    <cellStyle name="20% - Accent4 4 11 3 2" xfId="5933" xr:uid="{00000000-0005-0000-0000-0000F4120000}"/>
    <cellStyle name="20% - Accent4 4 11 4" xfId="5934" xr:uid="{00000000-0005-0000-0000-0000F5120000}"/>
    <cellStyle name="20% - Accent4 4 11 4 2" xfId="5935" xr:uid="{00000000-0005-0000-0000-0000F6120000}"/>
    <cellStyle name="20% - Accent4 4 11 5" xfId="5936" xr:uid="{00000000-0005-0000-0000-0000F7120000}"/>
    <cellStyle name="20% - Accent4 4 11 6" xfId="5937" xr:uid="{00000000-0005-0000-0000-0000F8120000}"/>
    <cellStyle name="20% - Accent4 4 12" xfId="5938" xr:uid="{00000000-0005-0000-0000-0000F9120000}"/>
    <cellStyle name="20% - Accent4 4 12 2" xfId="5939" xr:uid="{00000000-0005-0000-0000-0000FA120000}"/>
    <cellStyle name="20% - Accent4 4 12 2 2" xfId="5940" xr:uid="{00000000-0005-0000-0000-0000FB120000}"/>
    <cellStyle name="20% - Accent4 4 12 3" xfId="5941" xr:uid="{00000000-0005-0000-0000-0000FC120000}"/>
    <cellStyle name="20% - Accent4 4 12 3 2" xfId="5942" xr:uid="{00000000-0005-0000-0000-0000FD120000}"/>
    <cellStyle name="20% - Accent4 4 12 4" xfId="5943" xr:uid="{00000000-0005-0000-0000-0000FE120000}"/>
    <cellStyle name="20% - Accent4 4 12 4 2" xfId="5944" xr:uid="{00000000-0005-0000-0000-0000FF120000}"/>
    <cellStyle name="20% - Accent4 4 12 5" xfId="5945" xr:uid="{00000000-0005-0000-0000-000000130000}"/>
    <cellStyle name="20% - Accent4 4 12 6" xfId="5946" xr:uid="{00000000-0005-0000-0000-000001130000}"/>
    <cellStyle name="20% - Accent4 4 13" xfId="5947" xr:uid="{00000000-0005-0000-0000-000002130000}"/>
    <cellStyle name="20% - Accent4 4 13 2" xfId="5948" xr:uid="{00000000-0005-0000-0000-000003130000}"/>
    <cellStyle name="20% - Accent4 4 13 2 2" xfId="5949" xr:uid="{00000000-0005-0000-0000-000004130000}"/>
    <cellStyle name="20% - Accent4 4 13 3" xfId="5950" xr:uid="{00000000-0005-0000-0000-000005130000}"/>
    <cellStyle name="20% - Accent4 4 13 3 2" xfId="5951" xr:uid="{00000000-0005-0000-0000-000006130000}"/>
    <cellStyle name="20% - Accent4 4 13 4" xfId="5952" xr:uid="{00000000-0005-0000-0000-000007130000}"/>
    <cellStyle name="20% - Accent4 4 13 4 2" xfId="5953" xr:uid="{00000000-0005-0000-0000-000008130000}"/>
    <cellStyle name="20% - Accent4 4 13 5" xfId="5954" xr:uid="{00000000-0005-0000-0000-000009130000}"/>
    <cellStyle name="20% - Accent4 4 13 6" xfId="5955" xr:uid="{00000000-0005-0000-0000-00000A130000}"/>
    <cellStyle name="20% - Accent4 4 14" xfId="5956" xr:uid="{00000000-0005-0000-0000-00000B130000}"/>
    <cellStyle name="20% - Accent4 4 14 2" xfId="5957" xr:uid="{00000000-0005-0000-0000-00000C130000}"/>
    <cellStyle name="20% - Accent4 4 14 2 2" xfId="5958" xr:uid="{00000000-0005-0000-0000-00000D130000}"/>
    <cellStyle name="20% - Accent4 4 14 3" xfId="5959" xr:uid="{00000000-0005-0000-0000-00000E130000}"/>
    <cellStyle name="20% - Accent4 4 14 3 2" xfId="5960" xr:uid="{00000000-0005-0000-0000-00000F130000}"/>
    <cellStyle name="20% - Accent4 4 14 4" xfId="5961" xr:uid="{00000000-0005-0000-0000-000010130000}"/>
    <cellStyle name="20% - Accent4 4 14 4 2" xfId="5962" xr:uid="{00000000-0005-0000-0000-000011130000}"/>
    <cellStyle name="20% - Accent4 4 14 5" xfId="5963" xr:uid="{00000000-0005-0000-0000-000012130000}"/>
    <cellStyle name="20% - Accent4 4 14 6" xfId="5964" xr:uid="{00000000-0005-0000-0000-000013130000}"/>
    <cellStyle name="20% - Accent4 4 15" xfId="5965" xr:uid="{00000000-0005-0000-0000-000014130000}"/>
    <cellStyle name="20% - Accent4 4 15 2" xfId="5966" xr:uid="{00000000-0005-0000-0000-000015130000}"/>
    <cellStyle name="20% - Accent4 4 16" xfId="5967" xr:uid="{00000000-0005-0000-0000-000016130000}"/>
    <cellStyle name="20% - Accent4 4 16 2" xfId="5968" xr:uid="{00000000-0005-0000-0000-000017130000}"/>
    <cellStyle name="20% - Accent4 4 17" xfId="5969" xr:uid="{00000000-0005-0000-0000-000018130000}"/>
    <cellStyle name="20% - Accent4 4 17 2" xfId="5970" xr:uid="{00000000-0005-0000-0000-000019130000}"/>
    <cellStyle name="20% - Accent4 4 18" xfId="5971" xr:uid="{00000000-0005-0000-0000-00001A130000}"/>
    <cellStyle name="20% - Accent4 4 18 2" xfId="5972" xr:uid="{00000000-0005-0000-0000-00001B130000}"/>
    <cellStyle name="20% - Accent4 4 19" xfId="5973" xr:uid="{00000000-0005-0000-0000-00001C130000}"/>
    <cellStyle name="20% - Accent4 4 2" xfId="5974" xr:uid="{00000000-0005-0000-0000-00001D130000}"/>
    <cellStyle name="20% - Accent4 4 2 10" xfId="5975" xr:uid="{00000000-0005-0000-0000-00001E130000}"/>
    <cellStyle name="20% - Accent4 4 2 11" xfId="5976" xr:uid="{00000000-0005-0000-0000-00001F130000}"/>
    <cellStyle name="20% - Accent4 4 2 2" xfId="5977" xr:uid="{00000000-0005-0000-0000-000020130000}"/>
    <cellStyle name="20% - Accent4 4 2 2 10" xfId="5978" xr:uid="{00000000-0005-0000-0000-000021130000}"/>
    <cellStyle name="20% - Accent4 4 2 2 2" xfId="5979" xr:uid="{00000000-0005-0000-0000-000022130000}"/>
    <cellStyle name="20% - Accent4 4 2 2 2 2" xfId="5980" xr:uid="{00000000-0005-0000-0000-000023130000}"/>
    <cellStyle name="20% - Accent4 4 2 2 2 2 2" xfId="5981" xr:uid="{00000000-0005-0000-0000-000024130000}"/>
    <cellStyle name="20% - Accent4 4 2 2 2 3" xfId="5982" xr:uid="{00000000-0005-0000-0000-000025130000}"/>
    <cellStyle name="20% - Accent4 4 2 2 2 3 2" xfId="5983" xr:uid="{00000000-0005-0000-0000-000026130000}"/>
    <cellStyle name="20% - Accent4 4 2 2 2 4" xfId="5984" xr:uid="{00000000-0005-0000-0000-000027130000}"/>
    <cellStyle name="20% - Accent4 4 2 2 2 4 2" xfId="5985" xr:uid="{00000000-0005-0000-0000-000028130000}"/>
    <cellStyle name="20% - Accent4 4 2 2 2 5" xfId="5986" xr:uid="{00000000-0005-0000-0000-000029130000}"/>
    <cellStyle name="20% - Accent4 4 2 2 2 6" xfId="5987" xr:uid="{00000000-0005-0000-0000-00002A130000}"/>
    <cellStyle name="20% - Accent4 4 2 2 3" xfId="5988" xr:uid="{00000000-0005-0000-0000-00002B130000}"/>
    <cellStyle name="20% - Accent4 4 2 2 3 2" xfId="5989" xr:uid="{00000000-0005-0000-0000-00002C130000}"/>
    <cellStyle name="20% - Accent4 4 2 2 3 2 2" xfId="5990" xr:uid="{00000000-0005-0000-0000-00002D130000}"/>
    <cellStyle name="20% - Accent4 4 2 2 3 3" xfId="5991" xr:uid="{00000000-0005-0000-0000-00002E130000}"/>
    <cellStyle name="20% - Accent4 4 2 2 3 3 2" xfId="5992" xr:uid="{00000000-0005-0000-0000-00002F130000}"/>
    <cellStyle name="20% - Accent4 4 2 2 3 4" xfId="5993" xr:uid="{00000000-0005-0000-0000-000030130000}"/>
    <cellStyle name="20% - Accent4 4 2 2 3 4 2" xfId="5994" xr:uid="{00000000-0005-0000-0000-000031130000}"/>
    <cellStyle name="20% - Accent4 4 2 2 3 5" xfId="5995" xr:uid="{00000000-0005-0000-0000-000032130000}"/>
    <cellStyle name="20% - Accent4 4 2 2 3 6" xfId="5996" xr:uid="{00000000-0005-0000-0000-000033130000}"/>
    <cellStyle name="20% - Accent4 4 2 2 4" xfId="5997" xr:uid="{00000000-0005-0000-0000-000034130000}"/>
    <cellStyle name="20% - Accent4 4 2 2 4 2" xfId="5998" xr:uid="{00000000-0005-0000-0000-000035130000}"/>
    <cellStyle name="20% - Accent4 4 2 2 4 2 2" xfId="5999" xr:uid="{00000000-0005-0000-0000-000036130000}"/>
    <cellStyle name="20% - Accent4 4 2 2 4 3" xfId="6000" xr:uid="{00000000-0005-0000-0000-000037130000}"/>
    <cellStyle name="20% - Accent4 4 2 2 4 3 2" xfId="6001" xr:uid="{00000000-0005-0000-0000-000038130000}"/>
    <cellStyle name="20% - Accent4 4 2 2 4 4" xfId="6002" xr:uid="{00000000-0005-0000-0000-000039130000}"/>
    <cellStyle name="20% - Accent4 4 2 2 4 4 2" xfId="6003" xr:uid="{00000000-0005-0000-0000-00003A130000}"/>
    <cellStyle name="20% - Accent4 4 2 2 4 5" xfId="6004" xr:uid="{00000000-0005-0000-0000-00003B130000}"/>
    <cellStyle name="20% - Accent4 4 2 2 4 6" xfId="6005" xr:uid="{00000000-0005-0000-0000-00003C130000}"/>
    <cellStyle name="20% - Accent4 4 2 2 5" xfId="6006" xr:uid="{00000000-0005-0000-0000-00003D130000}"/>
    <cellStyle name="20% - Accent4 4 2 2 5 2" xfId="6007" xr:uid="{00000000-0005-0000-0000-00003E130000}"/>
    <cellStyle name="20% - Accent4 4 2 2 6" xfId="6008" xr:uid="{00000000-0005-0000-0000-00003F130000}"/>
    <cellStyle name="20% - Accent4 4 2 2 6 2" xfId="6009" xr:uid="{00000000-0005-0000-0000-000040130000}"/>
    <cellStyle name="20% - Accent4 4 2 2 7" xfId="6010" xr:uid="{00000000-0005-0000-0000-000041130000}"/>
    <cellStyle name="20% - Accent4 4 2 2 7 2" xfId="6011" xr:uid="{00000000-0005-0000-0000-000042130000}"/>
    <cellStyle name="20% - Accent4 4 2 2 8" xfId="6012" xr:uid="{00000000-0005-0000-0000-000043130000}"/>
    <cellStyle name="20% - Accent4 4 2 2 8 2" xfId="6013" xr:uid="{00000000-0005-0000-0000-000044130000}"/>
    <cellStyle name="20% - Accent4 4 2 2 9" xfId="6014" xr:uid="{00000000-0005-0000-0000-000045130000}"/>
    <cellStyle name="20% - Accent4 4 2 3" xfId="6015" xr:uid="{00000000-0005-0000-0000-000046130000}"/>
    <cellStyle name="20% - Accent4 4 2 3 2" xfId="6016" xr:uid="{00000000-0005-0000-0000-000047130000}"/>
    <cellStyle name="20% - Accent4 4 2 3 2 2" xfId="6017" xr:uid="{00000000-0005-0000-0000-000048130000}"/>
    <cellStyle name="20% - Accent4 4 2 3 3" xfId="6018" xr:uid="{00000000-0005-0000-0000-000049130000}"/>
    <cellStyle name="20% - Accent4 4 2 3 3 2" xfId="6019" xr:uid="{00000000-0005-0000-0000-00004A130000}"/>
    <cellStyle name="20% - Accent4 4 2 3 4" xfId="6020" xr:uid="{00000000-0005-0000-0000-00004B130000}"/>
    <cellStyle name="20% - Accent4 4 2 3 4 2" xfId="6021" xr:uid="{00000000-0005-0000-0000-00004C130000}"/>
    <cellStyle name="20% - Accent4 4 2 3 5" xfId="6022" xr:uid="{00000000-0005-0000-0000-00004D130000}"/>
    <cellStyle name="20% - Accent4 4 2 3 6" xfId="6023" xr:uid="{00000000-0005-0000-0000-00004E130000}"/>
    <cellStyle name="20% - Accent4 4 2 4" xfId="6024" xr:uid="{00000000-0005-0000-0000-00004F130000}"/>
    <cellStyle name="20% - Accent4 4 2 4 2" xfId="6025" xr:uid="{00000000-0005-0000-0000-000050130000}"/>
    <cellStyle name="20% - Accent4 4 2 4 2 2" xfId="6026" xr:uid="{00000000-0005-0000-0000-000051130000}"/>
    <cellStyle name="20% - Accent4 4 2 4 3" xfId="6027" xr:uid="{00000000-0005-0000-0000-000052130000}"/>
    <cellStyle name="20% - Accent4 4 2 4 3 2" xfId="6028" xr:uid="{00000000-0005-0000-0000-000053130000}"/>
    <cellStyle name="20% - Accent4 4 2 4 4" xfId="6029" xr:uid="{00000000-0005-0000-0000-000054130000}"/>
    <cellStyle name="20% - Accent4 4 2 4 4 2" xfId="6030" xr:uid="{00000000-0005-0000-0000-000055130000}"/>
    <cellStyle name="20% - Accent4 4 2 4 5" xfId="6031" xr:uid="{00000000-0005-0000-0000-000056130000}"/>
    <cellStyle name="20% - Accent4 4 2 4 6" xfId="6032" xr:uid="{00000000-0005-0000-0000-000057130000}"/>
    <cellStyle name="20% - Accent4 4 2 5" xfId="6033" xr:uid="{00000000-0005-0000-0000-000058130000}"/>
    <cellStyle name="20% - Accent4 4 2 5 2" xfId="6034" xr:uid="{00000000-0005-0000-0000-000059130000}"/>
    <cellStyle name="20% - Accent4 4 2 5 2 2" xfId="6035" xr:uid="{00000000-0005-0000-0000-00005A130000}"/>
    <cellStyle name="20% - Accent4 4 2 5 3" xfId="6036" xr:uid="{00000000-0005-0000-0000-00005B130000}"/>
    <cellStyle name="20% - Accent4 4 2 5 3 2" xfId="6037" xr:uid="{00000000-0005-0000-0000-00005C130000}"/>
    <cellStyle name="20% - Accent4 4 2 5 4" xfId="6038" xr:uid="{00000000-0005-0000-0000-00005D130000}"/>
    <cellStyle name="20% - Accent4 4 2 5 4 2" xfId="6039" xr:uid="{00000000-0005-0000-0000-00005E130000}"/>
    <cellStyle name="20% - Accent4 4 2 5 5" xfId="6040" xr:uid="{00000000-0005-0000-0000-00005F130000}"/>
    <cellStyle name="20% - Accent4 4 2 5 6" xfId="6041" xr:uid="{00000000-0005-0000-0000-000060130000}"/>
    <cellStyle name="20% - Accent4 4 2 6" xfId="6042" xr:uid="{00000000-0005-0000-0000-000061130000}"/>
    <cellStyle name="20% - Accent4 4 2 6 2" xfId="6043" xr:uid="{00000000-0005-0000-0000-000062130000}"/>
    <cellStyle name="20% - Accent4 4 2 7" xfId="6044" xr:uid="{00000000-0005-0000-0000-000063130000}"/>
    <cellStyle name="20% - Accent4 4 2 7 2" xfId="6045" xr:uid="{00000000-0005-0000-0000-000064130000}"/>
    <cellStyle name="20% - Accent4 4 2 8" xfId="6046" xr:uid="{00000000-0005-0000-0000-000065130000}"/>
    <cellStyle name="20% - Accent4 4 2 8 2" xfId="6047" xr:uid="{00000000-0005-0000-0000-000066130000}"/>
    <cellStyle name="20% - Accent4 4 2 9" xfId="6048" xr:uid="{00000000-0005-0000-0000-000067130000}"/>
    <cellStyle name="20% - Accent4 4 2 9 2" xfId="6049" xr:uid="{00000000-0005-0000-0000-000068130000}"/>
    <cellStyle name="20% - Accent4 4 20" xfId="6050" xr:uid="{00000000-0005-0000-0000-000069130000}"/>
    <cellStyle name="20% - Accent4 4 3" xfId="6051" xr:uid="{00000000-0005-0000-0000-00006A130000}"/>
    <cellStyle name="20% - Accent4 4 3 10" xfId="6052" xr:uid="{00000000-0005-0000-0000-00006B130000}"/>
    <cellStyle name="20% - Accent4 4 3 2" xfId="6053" xr:uid="{00000000-0005-0000-0000-00006C130000}"/>
    <cellStyle name="20% - Accent4 4 3 2 2" xfId="6054" xr:uid="{00000000-0005-0000-0000-00006D130000}"/>
    <cellStyle name="20% - Accent4 4 3 2 2 2" xfId="6055" xr:uid="{00000000-0005-0000-0000-00006E130000}"/>
    <cellStyle name="20% - Accent4 4 3 2 3" xfId="6056" xr:uid="{00000000-0005-0000-0000-00006F130000}"/>
    <cellStyle name="20% - Accent4 4 3 2 3 2" xfId="6057" xr:uid="{00000000-0005-0000-0000-000070130000}"/>
    <cellStyle name="20% - Accent4 4 3 2 4" xfId="6058" xr:uid="{00000000-0005-0000-0000-000071130000}"/>
    <cellStyle name="20% - Accent4 4 3 2 4 2" xfId="6059" xr:uid="{00000000-0005-0000-0000-000072130000}"/>
    <cellStyle name="20% - Accent4 4 3 2 5" xfId="6060" xr:uid="{00000000-0005-0000-0000-000073130000}"/>
    <cellStyle name="20% - Accent4 4 3 2 6" xfId="6061" xr:uid="{00000000-0005-0000-0000-000074130000}"/>
    <cellStyle name="20% - Accent4 4 3 3" xfId="6062" xr:uid="{00000000-0005-0000-0000-000075130000}"/>
    <cellStyle name="20% - Accent4 4 3 3 2" xfId="6063" xr:uid="{00000000-0005-0000-0000-000076130000}"/>
    <cellStyle name="20% - Accent4 4 3 3 2 2" xfId="6064" xr:uid="{00000000-0005-0000-0000-000077130000}"/>
    <cellStyle name="20% - Accent4 4 3 3 3" xfId="6065" xr:uid="{00000000-0005-0000-0000-000078130000}"/>
    <cellStyle name="20% - Accent4 4 3 3 3 2" xfId="6066" xr:uid="{00000000-0005-0000-0000-000079130000}"/>
    <cellStyle name="20% - Accent4 4 3 3 4" xfId="6067" xr:uid="{00000000-0005-0000-0000-00007A130000}"/>
    <cellStyle name="20% - Accent4 4 3 3 4 2" xfId="6068" xr:uid="{00000000-0005-0000-0000-00007B130000}"/>
    <cellStyle name="20% - Accent4 4 3 3 5" xfId="6069" xr:uid="{00000000-0005-0000-0000-00007C130000}"/>
    <cellStyle name="20% - Accent4 4 3 3 6" xfId="6070" xr:uid="{00000000-0005-0000-0000-00007D130000}"/>
    <cellStyle name="20% - Accent4 4 3 4" xfId="6071" xr:uid="{00000000-0005-0000-0000-00007E130000}"/>
    <cellStyle name="20% - Accent4 4 3 4 2" xfId="6072" xr:uid="{00000000-0005-0000-0000-00007F130000}"/>
    <cellStyle name="20% - Accent4 4 3 4 2 2" xfId="6073" xr:uid="{00000000-0005-0000-0000-000080130000}"/>
    <cellStyle name="20% - Accent4 4 3 4 3" xfId="6074" xr:uid="{00000000-0005-0000-0000-000081130000}"/>
    <cellStyle name="20% - Accent4 4 3 4 3 2" xfId="6075" xr:uid="{00000000-0005-0000-0000-000082130000}"/>
    <cellStyle name="20% - Accent4 4 3 4 4" xfId="6076" xr:uid="{00000000-0005-0000-0000-000083130000}"/>
    <cellStyle name="20% - Accent4 4 3 4 4 2" xfId="6077" xr:uid="{00000000-0005-0000-0000-000084130000}"/>
    <cellStyle name="20% - Accent4 4 3 4 5" xfId="6078" xr:uid="{00000000-0005-0000-0000-000085130000}"/>
    <cellStyle name="20% - Accent4 4 3 4 6" xfId="6079" xr:uid="{00000000-0005-0000-0000-000086130000}"/>
    <cellStyle name="20% - Accent4 4 3 5" xfId="6080" xr:uid="{00000000-0005-0000-0000-000087130000}"/>
    <cellStyle name="20% - Accent4 4 3 5 2" xfId="6081" xr:uid="{00000000-0005-0000-0000-000088130000}"/>
    <cellStyle name="20% - Accent4 4 3 6" xfId="6082" xr:uid="{00000000-0005-0000-0000-000089130000}"/>
    <cellStyle name="20% - Accent4 4 3 6 2" xfId="6083" xr:uid="{00000000-0005-0000-0000-00008A130000}"/>
    <cellStyle name="20% - Accent4 4 3 7" xfId="6084" xr:uid="{00000000-0005-0000-0000-00008B130000}"/>
    <cellStyle name="20% - Accent4 4 3 7 2" xfId="6085" xr:uid="{00000000-0005-0000-0000-00008C130000}"/>
    <cellStyle name="20% - Accent4 4 3 8" xfId="6086" xr:uid="{00000000-0005-0000-0000-00008D130000}"/>
    <cellStyle name="20% - Accent4 4 3 8 2" xfId="6087" xr:uid="{00000000-0005-0000-0000-00008E130000}"/>
    <cellStyle name="20% - Accent4 4 3 9" xfId="6088" xr:uid="{00000000-0005-0000-0000-00008F130000}"/>
    <cellStyle name="20% - Accent4 4 4" xfId="6089" xr:uid="{00000000-0005-0000-0000-000090130000}"/>
    <cellStyle name="20% - Accent4 4 4 10" xfId="6090" xr:uid="{00000000-0005-0000-0000-000091130000}"/>
    <cellStyle name="20% - Accent4 4 4 2" xfId="6091" xr:uid="{00000000-0005-0000-0000-000092130000}"/>
    <cellStyle name="20% - Accent4 4 4 2 2" xfId="6092" xr:uid="{00000000-0005-0000-0000-000093130000}"/>
    <cellStyle name="20% - Accent4 4 4 2 2 2" xfId="6093" xr:uid="{00000000-0005-0000-0000-000094130000}"/>
    <cellStyle name="20% - Accent4 4 4 2 3" xfId="6094" xr:uid="{00000000-0005-0000-0000-000095130000}"/>
    <cellStyle name="20% - Accent4 4 4 2 3 2" xfId="6095" xr:uid="{00000000-0005-0000-0000-000096130000}"/>
    <cellStyle name="20% - Accent4 4 4 2 4" xfId="6096" xr:uid="{00000000-0005-0000-0000-000097130000}"/>
    <cellStyle name="20% - Accent4 4 4 2 4 2" xfId="6097" xr:uid="{00000000-0005-0000-0000-000098130000}"/>
    <cellStyle name="20% - Accent4 4 4 2 5" xfId="6098" xr:uid="{00000000-0005-0000-0000-000099130000}"/>
    <cellStyle name="20% - Accent4 4 4 2 6" xfId="6099" xr:uid="{00000000-0005-0000-0000-00009A130000}"/>
    <cellStyle name="20% - Accent4 4 4 3" xfId="6100" xr:uid="{00000000-0005-0000-0000-00009B130000}"/>
    <cellStyle name="20% - Accent4 4 4 3 2" xfId="6101" xr:uid="{00000000-0005-0000-0000-00009C130000}"/>
    <cellStyle name="20% - Accent4 4 4 3 2 2" xfId="6102" xr:uid="{00000000-0005-0000-0000-00009D130000}"/>
    <cellStyle name="20% - Accent4 4 4 3 3" xfId="6103" xr:uid="{00000000-0005-0000-0000-00009E130000}"/>
    <cellStyle name="20% - Accent4 4 4 3 3 2" xfId="6104" xr:uid="{00000000-0005-0000-0000-00009F130000}"/>
    <cellStyle name="20% - Accent4 4 4 3 4" xfId="6105" xr:uid="{00000000-0005-0000-0000-0000A0130000}"/>
    <cellStyle name="20% - Accent4 4 4 3 4 2" xfId="6106" xr:uid="{00000000-0005-0000-0000-0000A1130000}"/>
    <cellStyle name="20% - Accent4 4 4 3 5" xfId="6107" xr:uid="{00000000-0005-0000-0000-0000A2130000}"/>
    <cellStyle name="20% - Accent4 4 4 3 6" xfId="6108" xr:uid="{00000000-0005-0000-0000-0000A3130000}"/>
    <cellStyle name="20% - Accent4 4 4 4" xfId="6109" xr:uid="{00000000-0005-0000-0000-0000A4130000}"/>
    <cellStyle name="20% - Accent4 4 4 4 2" xfId="6110" xr:uid="{00000000-0005-0000-0000-0000A5130000}"/>
    <cellStyle name="20% - Accent4 4 4 4 2 2" xfId="6111" xr:uid="{00000000-0005-0000-0000-0000A6130000}"/>
    <cellStyle name="20% - Accent4 4 4 4 3" xfId="6112" xr:uid="{00000000-0005-0000-0000-0000A7130000}"/>
    <cellStyle name="20% - Accent4 4 4 4 3 2" xfId="6113" xr:uid="{00000000-0005-0000-0000-0000A8130000}"/>
    <cellStyle name="20% - Accent4 4 4 4 4" xfId="6114" xr:uid="{00000000-0005-0000-0000-0000A9130000}"/>
    <cellStyle name="20% - Accent4 4 4 4 4 2" xfId="6115" xr:uid="{00000000-0005-0000-0000-0000AA130000}"/>
    <cellStyle name="20% - Accent4 4 4 4 5" xfId="6116" xr:uid="{00000000-0005-0000-0000-0000AB130000}"/>
    <cellStyle name="20% - Accent4 4 4 4 6" xfId="6117" xr:uid="{00000000-0005-0000-0000-0000AC130000}"/>
    <cellStyle name="20% - Accent4 4 4 5" xfId="6118" xr:uid="{00000000-0005-0000-0000-0000AD130000}"/>
    <cellStyle name="20% - Accent4 4 4 5 2" xfId="6119" xr:uid="{00000000-0005-0000-0000-0000AE130000}"/>
    <cellStyle name="20% - Accent4 4 4 6" xfId="6120" xr:uid="{00000000-0005-0000-0000-0000AF130000}"/>
    <cellStyle name="20% - Accent4 4 4 6 2" xfId="6121" xr:uid="{00000000-0005-0000-0000-0000B0130000}"/>
    <cellStyle name="20% - Accent4 4 4 7" xfId="6122" xr:uid="{00000000-0005-0000-0000-0000B1130000}"/>
    <cellStyle name="20% - Accent4 4 4 7 2" xfId="6123" xr:uid="{00000000-0005-0000-0000-0000B2130000}"/>
    <cellStyle name="20% - Accent4 4 4 8" xfId="6124" xr:uid="{00000000-0005-0000-0000-0000B3130000}"/>
    <cellStyle name="20% - Accent4 4 4 8 2" xfId="6125" xr:uid="{00000000-0005-0000-0000-0000B4130000}"/>
    <cellStyle name="20% - Accent4 4 4 9" xfId="6126" xr:uid="{00000000-0005-0000-0000-0000B5130000}"/>
    <cellStyle name="20% - Accent4 4 5" xfId="6127" xr:uid="{00000000-0005-0000-0000-0000B6130000}"/>
    <cellStyle name="20% - Accent4 4 5 10" xfId="6128" xr:uid="{00000000-0005-0000-0000-0000B7130000}"/>
    <cellStyle name="20% - Accent4 4 5 2" xfId="6129" xr:uid="{00000000-0005-0000-0000-0000B8130000}"/>
    <cellStyle name="20% - Accent4 4 5 2 2" xfId="6130" xr:uid="{00000000-0005-0000-0000-0000B9130000}"/>
    <cellStyle name="20% - Accent4 4 5 2 2 2" xfId="6131" xr:uid="{00000000-0005-0000-0000-0000BA130000}"/>
    <cellStyle name="20% - Accent4 4 5 2 3" xfId="6132" xr:uid="{00000000-0005-0000-0000-0000BB130000}"/>
    <cellStyle name="20% - Accent4 4 5 2 3 2" xfId="6133" xr:uid="{00000000-0005-0000-0000-0000BC130000}"/>
    <cellStyle name="20% - Accent4 4 5 2 4" xfId="6134" xr:uid="{00000000-0005-0000-0000-0000BD130000}"/>
    <cellStyle name="20% - Accent4 4 5 2 4 2" xfId="6135" xr:uid="{00000000-0005-0000-0000-0000BE130000}"/>
    <cellStyle name="20% - Accent4 4 5 2 5" xfId="6136" xr:uid="{00000000-0005-0000-0000-0000BF130000}"/>
    <cellStyle name="20% - Accent4 4 5 2 6" xfId="6137" xr:uid="{00000000-0005-0000-0000-0000C0130000}"/>
    <cellStyle name="20% - Accent4 4 5 3" xfId="6138" xr:uid="{00000000-0005-0000-0000-0000C1130000}"/>
    <cellStyle name="20% - Accent4 4 5 3 2" xfId="6139" xr:uid="{00000000-0005-0000-0000-0000C2130000}"/>
    <cellStyle name="20% - Accent4 4 5 3 2 2" xfId="6140" xr:uid="{00000000-0005-0000-0000-0000C3130000}"/>
    <cellStyle name="20% - Accent4 4 5 3 3" xfId="6141" xr:uid="{00000000-0005-0000-0000-0000C4130000}"/>
    <cellStyle name="20% - Accent4 4 5 3 3 2" xfId="6142" xr:uid="{00000000-0005-0000-0000-0000C5130000}"/>
    <cellStyle name="20% - Accent4 4 5 3 4" xfId="6143" xr:uid="{00000000-0005-0000-0000-0000C6130000}"/>
    <cellStyle name="20% - Accent4 4 5 3 4 2" xfId="6144" xr:uid="{00000000-0005-0000-0000-0000C7130000}"/>
    <cellStyle name="20% - Accent4 4 5 3 5" xfId="6145" xr:uid="{00000000-0005-0000-0000-0000C8130000}"/>
    <cellStyle name="20% - Accent4 4 5 3 6" xfId="6146" xr:uid="{00000000-0005-0000-0000-0000C9130000}"/>
    <cellStyle name="20% - Accent4 4 5 4" xfId="6147" xr:uid="{00000000-0005-0000-0000-0000CA130000}"/>
    <cellStyle name="20% - Accent4 4 5 4 2" xfId="6148" xr:uid="{00000000-0005-0000-0000-0000CB130000}"/>
    <cellStyle name="20% - Accent4 4 5 4 2 2" xfId="6149" xr:uid="{00000000-0005-0000-0000-0000CC130000}"/>
    <cellStyle name="20% - Accent4 4 5 4 3" xfId="6150" xr:uid="{00000000-0005-0000-0000-0000CD130000}"/>
    <cellStyle name="20% - Accent4 4 5 4 3 2" xfId="6151" xr:uid="{00000000-0005-0000-0000-0000CE130000}"/>
    <cellStyle name="20% - Accent4 4 5 4 4" xfId="6152" xr:uid="{00000000-0005-0000-0000-0000CF130000}"/>
    <cellStyle name="20% - Accent4 4 5 4 4 2" xfId="6153" xr:uid="{00000000-0005-0000-0000-0000D0130000}"/>
    <cellStyle name="20% - Accent4 4 5 4 5" xfId="6154" xr:uid="{00000000-0005-0000-0000-0000D1130000}"/>
    <cellStyle name="20% - Accent4 4 5 4 6" xfId="6155" xr:uid="{00000000-0005-0000-0000-0000D2130000}"/>
    <cellStyle name="20% - Accent4 4 5 5" xfId="6156" xr:uid="{00000000-0005-0000-0000-0000D3130000}"/>
    <cellStyle name="20% - Accent4 4 5 5 2" xfId="6157" xr:uid="{00000000-0005-0000-0000-0000D4130000}"/>
    <cellStyle name="20% - Accent4 4 5 6" xfId="6158" xr:uid="{00000000-0005-0000-0000-0000D5130000}"/>
    <cellStyle name="20% - Accent4 4 5 6 2" xfId="6159" xr:uid="{00000000-0005-0000-0000-0000D6130000}"/>
    <cellStyle name="20% - Accent4 4 5 7" xfId="6160" xr:uid="{00000000-0005-0000-0000-0000D7130000}"/>
    <cellStyle name="20% - Accent4 4 5 7 2" xfId="6161" xr:uid="{00000000-0005-0000-0000-0000D8130000}"/>
    <cellStyle name="20% - Accent4 4 5 8" xfId="6162" xr:uid="{00000000-0005-0000-0000-0000D9130000}"/>
    <cellStyle name="20% - Accent4 4 5 8 2" xfId="6163" xr:uid="{00000000-0005-0000-0000-0000DA130000}"/>
    <cellStyle name="20% - Accent4 4 5 9" xfId="6164" xr:uid="{00000000-0005-0000-0000-0000DB130000}"/>
    <cellStyle name="20% - Accent4 4 6" xfId="6165" xr:uid="{00000000-0005-0000-0000-0000DC130000}"/>
    <cellStyle name="20% - Accent4 4 6 10" xfId="6166" xr:uid="{00000000-0005-0000-0000-0000DD130000}"/>
    <cellStyle name="20% - Accent4 4 6 2" xfId="6167" xr:uid="{00000000-0005-0000-0000-0000DE130000}"/>
    <cellStyle name="20% - Accent4 4 6 2 2" xfId="6168" xr:uid="{00000000-0005-0000-0000-0000DF130000}"/>
    <cellStyle name="20% - Accent4 4 6 2 2 2" xfId="6169" xr:uid="{00000000-0005-0000-0000-0000E0130000}"/>
    <cellStyle name="20% - Accent4 4 6 2 3" xfId="6170" xr:uid="{00000000-0005-0000-0000-0000E1130000}"/>
    <cellStyle name="20% - Accent4 4 6 2 3 2" xfId="6171" xr:uid="{00000000-0005-0000-0000-0000E2130000}"/>
    <cellStyle name="20% - Accent4 4 6 2 4" xfId="6172" xr:uid="{00000000-0005-0000-0000-0000E3130000}"/>
    <cellStyle name="20% - Accent4 4 6 2 4 2" xfId="6173" xr:uid="{00000000-0005-0000-0000-0000E4130000}"/>
    <cellStyle name="20% - Accent4 4 6 2 5" xfId="6174" xr:uid="{00000000-0005-0000-0000-0000E5130000}"/>
    <cellStyle name="20% - Accent4 4 6 2 6" xfId="6175" xr:uid="{00000000-0005-0000-0000-0000E6130000}"/>
    <cellStyle name="20% - Accent4 4 6 3" xfId="6176" xr:uid="{00000000-0005-0000-0000-0000E7130000}"/>
    <cellStyle name="20% - Accent4 4 6 3 2" xfId="6177" xr:uid="{00000000-0005-0000-0000-0000E8130000}"/>
    <cellStyle name="20% - Accent4 4 6 3 2 2" xfId="6178" xr:uid="{00000000-0005-0000-0000-0000E9130000}"/>
    <cellStyle name="20% - Accent4 4 6 3 3" xfId="6179" xr:uid="{00000000-0005-0000-0000-0000EA130000}"/>
    <cellStyle name="20% - Accent4 4 6 3 3 2" xfId="6180" xr:uid="{00000000-0005-0000-0000-0000EB130000}"/>
    <cellStyle name="20% - Accent4 4 6 3 4" xfId="6181" xr:uid="{00000000-0005-0000-0000-0000EC130000}"/>
    <cellStyle name="20% - Accent4 4 6 3 4 2" xfId="6182" xr:uid="{00000000-0005-0000-0000-0000ED130000}"/>
    <cellStyle name="20% - Accent4 4 6 3 5" xfId="6183" xr:uid="{00000000-0005-0000-0000-0000EE130000}"/>
    <cellStyle name="20% - Accent4 4 6 3 6" xfId="6184" xr:uid="{00000000-0005-0000-0000-0000EF130000}"/>
    <cellStyle name="20% - Accent4 4 6 4" xfId="6185" xr:uid="{00000000-0005-0000-0000-0000F0130000}"/>
    <cellStyle name="20% - Accent4 4 6 4 2" xfId="6186" xr:uid="{00000000-0005-0000-0000-0000F1130000}"/>
    <cellStyle name="20% - Accent4 4 6 4 2 2" xfId="6187" xr:uid="{00000000-0005-0000-0000-0000F2130000}"/>
    <cellStyle name="20% - Accent4 4 6 4 3" xfId="6188" xr:uid="{00000000-0005-0000-0000-0000F3130000}"/>
    <cellStyle name="20% - Accent4 4 6 4 3 2" xfId="6189" xr:uid="{00000000-0005-0000-0000-0000F4130000}"/>
    <cellStyle name="20% - Accent4 4 6 4 4" xfId="6190" xr:uid="{00000000-0005-0000-0000-0000F5130000}"/>
    <cellStyle name="20% - Accent4 4 6 4 4 2" xfId="6191" xr:uid="{00000000-0005-0000-0000-0000F6130000}"/>
    <cellStyle name="20% - Accent4 4 6 4 5" xfId="6192" xr:uid="{00000000-0005-0000-0000-0000F7130000}"/>
    <cellStyle name="20% - Accent4 4 6 4 6" xfId="6193" xr:uid="{00000000-0005-0000-0000-0000F8130000}"/>
    <cellStyle name="20% - Accent4 4 6 5" xfId="6194" xr:uid="{00000000-0005-0000-0000-0000F9130000}"/>
    <cellStyle name="20% - Accent4 4 6 5 2" xfId="6195" xr:uid="{00000000-0005-0000-0000-0000FA130000}"/>
    <cellStyle name="20% - Accent4 4 6 6" xfId="6196" xr:uid="{00000000-0005-0000-0000-0000FB130000}"/>
    <cellStyle name="20% - Accent4 4 6 6 2" xfId="6197" xr:uid="{00000000-0005-0000-0000-0000FC130000}"/>
    <cellStyle name="20% - Accent4 4 6 7" xfId="6198" xr:uid="{00000000-0005-0000-0000-0000FD130000}"/>
    <cellStyle name="20% - Accent4 4 6 7 2" xfId="6199" xr:uid="{00000000-0005-0000-0000-0000FE130000}"/>
    <cellStyle name="20% - Accent4 4 6 8" xfId="6200" xr:uid="{00000000-0005-0000-0000-0000FF130000}"/>
    <cellStyle name="20% - Accent4 4 6 8 2" xfId="6201" xr:uid="{00000000-0005-0000-0000-000000140000}"/>
    <cellStyle name="20% - Accent4 4 6 9" xfId="6202" xr:uid="{00000000-0005-0000-0000-000001140000}"/>
    <cellStyle name="20% - Accent4 4 7" xfId="6203" xr:uid="{00000000-0005-0000-0000-000002140000}"/>
    <cellStyle name="20% - Accent4 4 7 10" xfId="6204" xr:uid="{00000000-0005-0000-0000-000003140000}"/>
    <cellStyle name="20% - Accent4 4 7 2" xfId="6205" xr:uid="{00000000-0005-0000-0000-000004140000}"/>
    <cellStyle name="20% - Accent4 4 7 2 2" xfId="6206" xr:uid="{00000000-0005-0000-0000-000005140000}"/>
    <cellStyle name="20% - Accent4 4 7 2 2 2" xfId="6207" xr:uid="{00000000-0005-0000-0000-000006140000}"/>
    <cellStyle name="20% - Accent4 4 7 2 3" xfId="6208" xr:uid="{00000000-0005-0000-0000-000007140000}"/>
    <cellStyle name="20% - Accent4 4 7 2 3 2" xfId="6209" xr:uid="{00000000-0005-0000-0000-000008140000}"/>
    <cellStyle name="20% - Accent4 4 7 2 4" xfId="6210" xr:uid="{00000000-0005-0000-0000-000009140000}"/>
    <cellStyle name="20% - Accent4 4 7 2 4 2" xfId="6211" xr:uid="{00000000-0005-0000-0000-00000A140000}"/>
    <cellStyle name="20% - Accent4 4 7 2 5" xfId="6212" xr:uid="{00000000-0005-0000-0000-00000B140000}"/>
    <cellStyle name="20% - Accent4 4 7 2 6" xfId="6213" xr:uid="{00000000-0005-0000-0000-00000C140000}"/>
    <cellStyle name="20% - Accent4 4 7 3" xfId="6214" xr:uid="{00000000-0005-0000-0000-00000D140000}"/>
    <cellStyle name="20% - Accent4 4 7 3 2" xfId="6215" xr:uid="{00000000-0005-0000-0000-00000E140000}"/>
    <cellStyle name="20% - Accent4 4 7 3 2 2" xfId="6216" xr:uid="{00000000-0005-0000-0000-00000F140000}"/>
    <cellStyle name="20% - Accent4 4 7 3 3" xfId="6217" xr:uid="{00000000-0005-0000-0000-000010140000}"/>
    <cellStyle name="20% - Accent4 4 7 3 3 2" xfId="6218" xr:uid="{00000000-0005-0000-0000-000011140000}"/>
    <cellStyle name="20% - Accent4 4 7 3 4" xfId="6219" xr:uid="{00000000-0005-0000-0000-000012140000}"/>
    <cellStyle name="20% - Accent4 4 7 3 4 2" xfId="6220" xr:uid="{00000000-0005-0000-0000-000013140000}"/>
    <cellStyle name="20% - Accent4 4 7 3 5" xfId="6221" xr:uid="{00000000-0005-0000-0000-000014140000}"/>
    <cellStyle name="20% - Accent4 4 7 3 6" xfId="6222" xr:uid="{00000000-0005-0000-0000-000015140000}"/>
    <cellStyle name="20% - Accent4 4 7 4" xfId="6223" xr:uid="{00000000-0005-0000-0000-000016140000}"/>
    <cellStyle name="20% - Accent4 4 7 4 2" xfId="6224" xr:uid="{00000000-0005-0000-0000-000017140000}"/>
    <cellStyle name="20% - Accent4 4 7 4 2 2" xfId="6225" xr:uid="{00000000-0005-0000-0000-000018140000}"/>
    <cellStyle name="20% - Accent4 4 7 4 3" xfId="6226" xr:uid="{00000000-0005-0000-0000-000019140000}"/>
    <cellStyle name="20% - Accent4 4 7 4 3 2" xfId="6227" xr:uid="{00000000-0005-0000-0000-00001A140000}"/>
    <cellStyle name="20% - Accent4 4 7 4 4" xfId="6228" xr:uid="{00000000-0005-0000-0000-00001B140000}"/>
    <cellStyle name="20% - Accent4 4 7 4 4 2" xfId="6229" xr:uid="{00000000-0005-0000-0000-00001C140000}"/>
    <cellStyle name="20% - Accent4 4 7 4 5" xfId="6230" xr:uid="{00000000-0005-0000-0000-00001D140000}"/>
    <cellStyle name="20% - Accent4 4 7 4 6" xfId="6231" xr:uid="{00000000-0005-0000-0000-00001E140000}"/>
    <cellStyle name="20% - Accent4 4 7 5" xfId="6232" xr:uid="{00000000-0005-0000-0000-00001F140000}"/>
    <cellStyle name="20% - Accent4 4 7 5 2" xfId="6233" xr:uid="{00000000-0005-0000-0000-000020140000}"/>
    <cellStyle name="20% - Accent4 4 7 6" xfId="6234" xr:uid="{00000000-0005-0000-0000-000021140000}"/>
    <cellStyle name="20% - Accent4 4 7 6 2" xfId="6235" xr:uid="{00000000-0005-0000-0000-000022140000}"/>
    <cellStyle name="20% - Accent4 4 7 7" xfId="6236" xr:uid="{00000000-0005-0000-0000-000023140000}"/>
    <cellStyle name="20% - Accent4 4 7 7 2" xfId="6237" xr:uid="{00000000-0005-0000-0000-000024140000}"/>
    <cellStyle name="20% - Accent4 4 7 8" xfId="6238" xr:uid="{00000000-0005-0000-0000-000025140000}"/>
    <cellStyle name="20% - Accent4 4 7 8 2" xfId="6239" xr:uid="{00000000-0005-0000-0000-000026140000}"/>
    <cellStyle name="20% - Accent4 4 7 9" xfId="6240" xr:uid="{00000000-0005-0000-0000-000027140000}"/>
    <cellStyle name="20% - Accent4 4 8" xfId="6241" xr:uid="{00000000-0005-0000-0000-000028140000}"/>
    <cellStyle name="20% - Accent4 4 8 2" xfId="6242" xr:uid="{00000000-0005-0000-0000-000029140000}"/>
    <cellStyle name="20% - Accent4 4 8 2 2" xfId="6243" xr:uid="{00000000-0005-0000-0000-00002A140000}"/>
    <cellStyle name="20% - Accent4 4 8 3" xfId="6244" xr:uid="{00000000-0005-0000-0000-00002B140000}"/>
    <cellStyle name="20% - Accent4 4 8 3 2" xfId="6245" xr:uid="{00000000-0005-0000-0000-00002C140000}"/>
    <cellStyle name="20% - Accent4 4 8 4" xfId="6246" xr:uid="{00000000-0005-0000-0000-00002D140000}"/>
    <cellStyle name="20% - Accent4 4 8 4 2" xfId="6247" xr:uid="{00000000-0005-0000-0000-00002E140000}"/>
    <cellStyle name="20% - Accent4 4 8 5" xfId="6248" xr:uid="{00000000-0005-0000-0000-00002F140000}"/>
    <cellStyle name="20% - Accent4 4 8 6" xfId="6249" xr:uid="{00000000-0005-0000-0000-000030140000}"/>
    <cellStyle name="20% - Accent4 4 9" xfId="6250" xr:uid="{00000000-0005-0000-0000-000031140000}"/>
    <cellStyle name="20% - Accent4 4 9 2" xfId="6251" xr:uid="{00000000-0005-0000-0000-000032140000}"/>
    <cellStyle name="20% - Accent4 4 9 2 2" xfId="6252" xr:uid="{00000000-0005-0000-0000-000033140000}"/>
    <cellStyle name="20% - Accent4 4 9 3" xfId="6253" xr:uid="{00000000-0005-0000-0000-000034140000}"/>
    <cellStyle name="20% - Accent4 4 9 3 2" xfId="6254" xr:uid="{00000000-0005-0000-0000-000035140000}"/>
    <cellStyle name="20% - Accent4 4 9 4" xfId="6255" xr:uid="{00000000-0005-0000-0000-000036140000}"/>
    <cellStyle name="20% - Accent4 4 9 4 2" xfId="6256" xr:uid="{00000000-0005-0000-0000-000037140000}"/>
    <cellStyle name="20% - Accent4 4 9 5" xfId="6257" xr:uid="{00000000-0005-0000-0000-000038140000}"/>
    <cellStyle name="20% - Accent4 4 9 6" xfId="6258" xr:uid="{00000000-0005-0000-0000-000039140000}"/>
    <cellStyle name="20% - Accent4 5" xfId="835" xr:uid="{00000000-0005-0000-0000-00003A140000}"/>
    <cellStyle name="20% - Accent4 5 10" xfId="6259" xr:uid="{00000000-0005-0000-0000-00003B140000}"/>
    <cellStyle name="20% - Accent4 5 10 2" xfId="6260" xr:uid="{00000000-0005-0000-0000-00003C140000}"/>
    <cellStyle name="20% - Accent4 5 10 2 2" xfId="6261" xr:uid="{00000000-0005-0000-0000-00003D140000}"/>
    <cellStyle name="20% - Accent4 5 10 3" xfId="6262" xr:uid="{00000000-0005-0000-0000-00003E140000}"/>
    <cellStyle name="20% - Accent4 5 10 3 2" xfId="6263" xr:uid="{00000000-0005-0000-0000-00003F140000}"/>
    <cellStyle name="20% - Accent4 5 10 4" xfId="6264" xr:uid="{00000000-0005-0000-0000-000040140000}"/>
    <cellStyle name="20% - Accent4 5 10 4 2" xfId="6265" xr:uid="{00000000-0005-0000-0000-000041140000}"/>
    <cellStyle name="20% - Accent4 5 10 5" xfId="6266" xr:uid="{00000000-0005-0000-0000-000042140000}"/>
    <cellStyle name="20% - Accent4 5 10 6" xfId="6267" xr:uid="{00000000-0005-0000-0000-000043140000}"/>
    <cellStyle name="20% - Accent4 5 11" xfId="6268" xr:uid="{00000000-0005-0000-0000-000044140000}"/>
    <cellStyle name="20% - Accent4 5 11 2" xfId="6269" xr:uid="{00000000-0005-0000-0000-000045140000}"/>
    <cellStyle name="20% - Accent4 5 11 2 2" xfId="6270" xr:uid="{00000000-0005-0000-0000-000046140000}"/>
    <cellStyle name="20% - Accent4 5 11 3" xfId="6271" xr:uid="{00000000-0005-0000-0000-000047140000}"/>
    <cellStyle name="20% - Accent4 5 11 3 2" xfId="6272" xr:uid="{00000000-0005-0000-0000-000048140000}"/>
    <cellStyle name="20% - Accent4 5 11 4" xfId="6273" xr:uid="{00000000-0005-0000-0000-000049140000}"/>
    <cellStyle name="20% - Accent4 5 11 4 2" xfId="6274" xr:uid="{00000000-0005-0000-0000-00004A140000}"/>
    <cellStyle name="20% - Accent4 5 11 5" xfId="6275" xr:uid="{00000000-0005-0000-0000-00004B140000}"/>
    <cellStyle name="20% - Accent4 5 11 6" xfId="6276" xr:uid="{00000000-0005-0000-0000-00004C140000}"/>
    <cellStyle name="20% - Accent4 5 12" xfId="6277" xr:uid="{00000000-0005-0000-0000-00004D140000}"/>
    <cellStyle name="20% - Accent4 5 12 2" xfId="6278" xr:uid="{00000000-0005-0000-0000-00004E140000}"/>
    <cellStyle name="20% - Accent4 5 12 2 2" xfId="6279" xr:uid="{00000000-0005-0000-0000-00004F140000}"/>
    <cellStyle name="20% - Accent4 5 12 3" xfId="6280" xr:uid="{00000000-0005-0000-0000-000050140000}"/>
    <cellStyle name="20% - Accent4 5 12 3 2" xfId="6281" xr:uid="{00000000-0005-0000-0000-000051140000}"/>
    <cellStyle name="20% - Accent4 5 12 4" xfId="6282" xr:uid="{00000000-0005-0000-0000-000052140000}"/>
    <cellStyle name="20% - Accent4 5 12 4 2" xfId="6283" xr:uid="{00000000-0005-0000-0000-000053140000}"/>
    <cellStyle name="20% - Accent4 5 12 5" xfId="6284" xr:uid="{00000000-0005-0000-0000-000054140000}"/>
    <cellStyle name="20% - Accent4 5 12 6" xfId="6285" xr:uid="{00000000-0005-0000-0000-000055140000}"/>
    <cellStyle name="20% - Accent4 5 13" xfId="6286" xr:uid="{00000000-0005-0000-0000-000056140000}"/>
    <cellStyle name="20% - Accent4 5 13 2" xfId="6287" xr:uid="{00000000-0005-0000-0000-000057140000}"/>
    <cellStyle name="20% - Accent4 5 13 2 2" xfId="6288" xr:uid="{00000000-0005-0000-0000-000058140000}"/>
    <cellStyle name="20% - Accent4 5 13 3" xfId="6289" xr:uid="{00000000-0005-0000-0000-000059140000}"/>
    <cellStyle name="20% - Accent4 5 13 3 2" xfId="6290" xr:uid="{00000000-0005-0000-0000-00005A140000}"/>
    <cellStyle name="20% - Accent4 5 13 4" xfId="6291" xr:uid="{00000000-0005-0000-0000-00005B140000}"/>
    <cellStyle name="20% - Accent4 5 13 4 2" xfId="6292" xr:uid="{00000000-0005-0000-0000-00005C140000}"/>
    <cellStyle name="20% - Accent4 5 13 5" xfId="6293" xr:uid="{00000000-0005-0000-0000-00005D140000}"/>
    <cellStyle name="20% - Accent4 5 13 6" xfId="6294" xr:uid="{00000000-0005-0000-0000-00005E140000}"/>
    <cellStyle name="20% - Accent4 5 14" xfId="6295" xr:uid="{00000000-0005-0000-0000-00005F140000}"/>
    <cellStyle name="20% - Accent4 5 14 2" xfId="6296" xr:uid="{00000000-0005-0000-0000-000060140000}"/>
    <cellStyle name="20% - Accent4 5 14 2 2" xfId="6297" xr:uid="{00000000-0005-0000-0000-000061140000}"/>
    <cellStyle name="20% - Accent4 5 14 3" xfId="6298" xr:uid="{00000000-0005-0000-0000-000062140000}"/>
    <cellStyle name="20% - Accent4 5 14 3 2" xfId="6299" xr:uid="{00000000-0005-0000-0000-000063140000}"/>
    <cellStyle name="20% - Accent4 5 14 4" xfId="6300" xr:uid="{00000000-0005-0000-0000-000064140000}"/>
    <cellStyle name="20% - Accent4 5 14 4 2" xfId="6301" xr:uid="{00000000-0005-0000-0000-000065140000}"/>
    <cellStyle name="20% - Accent4 5 14 5" xfId="6302" xr:uid="{00000000-0005-0000-0000-000066140000}"/>
    <cellStyle name="20% - Accent4 5 14 6" xfId="6303" xr:uid="{00000000-0005-0000-0000-000067140000}"/>
    <cellStyle name="20% - Accent4 5 15" xfId="6304" xr:uid="{00000000-0005-0000-0000-000068140000}"/>
    <cellStyle name="20% - Accent4 5 15 2" xfId="6305" xr:uid="{00000000-0005-0000-0000-000069140000}"/>
    <cellStyle name="20% - Accent4 5 16" xfId="6306" xr:uid="{00000000-0005-0000-0000-00006A140000}"/>
    <cellStyle name="20% - Accent4 5 16 2" xfId="6307" xr:uid="{00000000-0005-0000-0000-00006B140000}"/>
    <cellStyle name="20% - Accent4 5 17" xfId="6308" xr:uid="{00000000-0005-0000-0000-00006C140000}"/>
    <cellStyle name="20% - Accent4 5 17 2" xfId="6309" xr:uid="{00000000-0005-0000-0000-00006D140000}"/>
    <cellStyle name="20% - Accent4 5 18" xfId="6310" xr:uid="{00000000-0005-0000-0000-00006E140000}"/>
    <cellStyle name="20% - Accent4 5 18 2" xfId="6311" xr:uid="{00000000-0005-0000-0000-00006F140000}"/>
    <cellStyle name="20% - Accent4 5 19" xfId="6312" xr:uid="{00000000-0005-0000-0000-000070140000}"/>
    <cellStyle name="20% - Accent4 5 2" xfId="6313" xr:uid="{00000000-0005-0000-0000-000071140000}"/>
    <cellStyle name="20% - Accent4 5 2 10" xfId="6314" xr:uid="{00000000-0005-0000-0000-000072140000}"/>
    <cellStyle name="20% - Accent4 5 2 11" xfId="6315" xr:uid="{00000000-0005-0000-0000-000073140000}"/>
    <cellStyle name="20% - Accent4 5 2 2" xfId="6316" xr:uid="{00000000-0005-0000-0000-000074140000}"/>
    <cellStyle name="20% - Accent4 5 2 2 10" xfId="6317" xr:uid="{00000000-0005-0000-0000-000075140000}"/>
    <cellStyle name="20% - Accent4 5 2 2 2" xfId="6318" xr:uid="{00000000-0005-0000-0000-000076140000}"/>
    <cellStyle name="20% - Accent4 5 2 2 2 2" xfId="6319" xr:uid="{00000000-0005-0000-0000-000077140000}"/>
    <cellStyle name="20% - Accent4 5 2 2 2 2 2" xfId="6320" xr:uid="{00000000-0005-0000-0000-000078140000}"/>
    <cellStyle name="20% - Accent4 5 2 2 2 3" xfId="6321" xr:uid="{00000000-0005-0000-0000-000079140000}"/>
    <cellStyle name="20% - Accent4 5 2 2 2 3 2" xfId="6322" xr:uid="{00000000-0005-0000-0000-00007A140000}"/>
    <cellStyle name="20% - Accent4 5 2 2 2 4" xfId="6323" xr:uid="{00000000-0005-0000-0000-00007B140000}"/>
    <cellStyle name="20% - Accent4 5 2 2 2 4 2" xfId="6324" xr:uid="{00000000-0005-0000-0000-00007C140000}"/>
    <cellStyle name="20% - Accent4 5 2 2 2 5" xfId="6325" xr:uid="{00000000-0005-0000-0000-00007D140000}"/>
    <cellStyle name="20% - Accent4 5 2 2 2 6" xfId="6326" xr:uid="{00000000-0005-0000-0000-00007E140000}"/>
    <cellStyle name="20% - Accent4 5 2 2 3" xfId="6327" xr:uid="{00000000-0005-0000-0000-00007F140000}"/>
    <cellStyle name="20% - Accent4 5 2 2 3 2" xfId="6328" xr:uid="{00000000-0005-0000-0000-000080140000}"/>
    <cellStyle name="20% - Accent4 5 2 2 3 2 2" xfId="6329" xr:uid="{00000000-0005-0000-0000-000081140000}"/>
    <cellStyle name="20% - Accent4 5 2 2 3 3" xfId="6330" xr:uid="{00000000-0005-0000-0000-000082140000}"/>
    <cellStyle name="20% - Accent4 5 2 2 3 3 2" xfId="6331" xr:uid="{00000000-0005-0000-0000-000083140000}"/>
    <cellStyle name="20% - Accent4 5 2 2 3 4" xfId="6332" xr:uid="{00000000-0005-0000-0000-000084140000}"/>
    <cellStyle name="20% - Accent4 5 2 2 3 4 2" xfId="6333" xr:uid="{00000000-0005-0000-0000-000085140000}"/>
    <cellStyle name="20% - Accent4 5 2 2 3 5" xfId="6334" xr:uid="{00000000-0005-0000-0000-000086140000}"/>
    <cellStyle name="20% - Accent4 5 2 2 3 6" xfId="6335" xr:uid="{00000000-0005-0000-0000-000087140000}"/>
    <cellStyle name="20% - Accent4 5 2 2 4" xfId="6336" xr:uid="{00000000-0005-0000-0000-000088140000}"/>
    <cellStyle name="20% - Accent4 5 2 2 4 2" xfId="6337" xr:uid="{00000000-0005-0000-0000-000089140000}"/>
    <cellStyle name="20% - Accent4 5 2 2 4 2 2" xfId="6338" xr:uid="{00000000-0005-0000-0000-00008A140000}"/>
    <cellStyle name="20% - Accent4 5 2 2 4 3" xfId="6339" xr:uid="{00000000-0005-0000-0000-00008B140000}"/>
    <cellStyle name="20% - Accent4 5 2 2 4 3 2" xfId="6340" xr:uid="{00000000-0005-0000-0000-00008C140000}"/>
    <cellStyle name="20% - Accent4 5 2 2 4 4" xfId="6341" xr:uid="{00000000-0005-0000-0000-00008D140000}"/>
    <cellStyle name="20% - Accent4 5 2 2 4 4 2" xfId="6342" xr:uid="{00000000-0005-0000-0000-00008E140000}"/>
    <cellStyle name="20% - Accent4 5 2 2 4 5" xfId="6343" xr:uid="{00000000-0005-0000-0000-00008F140000}"/>
    <cellStyle name="20% - Accent4 5 2 2 4 6" xfId="6344" xr:uid="{00000000-0005-0000-0000-000090140000}"/>
    <cellStyle name="20% - Accent4 5 2 2 5" xfId="6345" xr:uid="{00000000-0005-0000-0000-000091140000}"/>
    <cellStyle name="20% - Accent4 5 2 2 5 2" xfId="6346" xr:uid="{00000000-0005-0000-0000-000092140000}"/>
    <cellStyle name="20% - Accent4 5 2 2 6" xfId="6347" xr:uid="{00000000-0005-0000-0000-000093140000}"/>
    <cellStyle name="20% - Accent4 5 2 2 6 2" xfId="6348" xr:uid="{00000000-0005-0000-0000-000094140000}"/>
    <cellStyle name="20% - Accent4 5 2 2 7" xfId="6349" xr:uid="{00000000-0005-0000-0000-000095140000}"/>
    <cellStyle name="20% - Accent4 5 2 2 7 2" xfId="6350" xr:uid="{00000000-0005-0000-0000-000096140000}"/>
    <cellStyle name="20% - Accent4 5 2 2 8" xfId="6351" xr:uid="{00000000-0005-0000-0000-000097140000}"/>
    <cellStyle name="20% - Accent4 5 2 2 8 2" xfId="6352" xr:uid="{00000000-0005-0000-0000-000098140000}"/>
    <cellStyle name="20% - Accent4 5 2 2 9" xfId="6353" xr:uid="{00000000-0005-0000-0000-000099140000}"/>
    <cellStyle name="20% - Accent4 5 2 3" xfId="6354" xr:uid="{00000000-0005-0000-0000-00009A140000}"/>
    <cellStyle name="20% - Accent4 5 2 3 2" xfId="6355" xr:uid="{00000000-0005-0000-0000-00009B140000}"/>
    <cellStyle name="20% - Accent4 5 2 3 2 2" xfId="6356" xr:uid="{00000000-0005-0000-0000-00009C140000}"/>
    <cellStyle name="20% - Accent4 5 2 3 3" xfId="6357" xr:uid="{00000000-0005-0000-0000-00009D140000}"/>
    <cellStyle name="20% - Accent4 5 2 3 3 2" xfId="6358" xr:uid="{00000000-0005-0000-0000-00009E140000}"/>
    <cellStyle name="20% - Accent4 5 2 3 4" xfId="6359" xr:uid="{00000000-0005-0000-0000-00009F140000}"/>
    <cellStyle name="20% - Accent4 5 2 3 4 2" xfId="6360" xr:uid="{00000000-0005-0000-0000-0000A0140000}"/>
    <cellStyle name="20% - Accent4 5 2 3 5" xfId="6361" xr:uid="{00000000-0005-0000-0000-0000A1140000}"/>
    <cellStyle name="20% - Accent4 5 2 3 6" xfId="6362" xr:uid="{00000000-0005-0000-0000-0000A2140000}"/>
    <cellStyle name="20% - Accent4 5 2 4" xfId="6363" xr:uid="{00000000-0005-0000-0000-0000A3140000}"/>
    <cellStyle name="20% - Accent4 5 2 4 2" xfId="6364" xr:uid="{00000000-0005-0000-0000-0000A4140000}"/>
    <cellStyle name="20% - Accent4 5 2 4 2 2" xfId="6365" xr:uid="{00000000-0005-0000-0000-0000A5140000}"/>
    <cellStyle name="20% - Accent4 5 2 4 3" xfId="6366" xr:uid="{00000000-0005-0000-0000-0000A6140000}"/>
    <cellStyle name="20% - Accent4 5 2 4 3 2" xfId="6367" xr:uid="{00000000-0005-0000-0000-0000A7140000}"/>
    <cellStyle name="20% - Accent4 5 2 4 4" xfId="6368" xr:uid="{00000000-0005-0000-0000-0000A8140000}"/>
    <cellStyle name="20% - Accent4 5 2 4 4 2" xfId="6369" xr:uid="{00000000-0005-0000-0000-0000A9140000}"/>
    <cellStyle name="20% - Accent4 5 2 4 5" xfId="6370" xr:uid="{00000000-0005-0000-0000-0000AA140000}"/>
    <cellStyle name="20% - Accent4 5 2 4 6" xfId="6371" xr:uid="{00000000-0005-0000-0000-0000AB140000}"/>
    <cellStyle name="20% - Accent4 5 2 5" xfId="6372" xr:uid="{00000000-0005-0000-0000-0000AC140000}"/>
    <cellStyle name="20% - Accent4 5 2 5 2" xfId="6373" xr:uid="{00000000-0005-0000-0000-0000AD140000}"/>
    <cellStyle name="20% - Accent4 5 2 5 2 2" xfId="6374" xr:uid="{00000000-0005-0000-0000-0000AE140000}"/>
    <cellStyle name="20% - Accent4 5 2 5 3" xfId="6375" xr:uid="{00000000-0005-0000-0000-0000AF140000}"/>
    <cellStyle name="20% - Accent4 5 2 5 3 2" xfId="6376" xr:uid="{00000000-0005-0000-0000-0000B0140000}"/>
    <cellStyle name="20% - Accent4 5 2 5 4" xfId="6377" xr:uid="{00000000-0005-0000-0000-0000B1140000}"/>
    <cellStyle name="20% - Accent4 5 2 5 4 2" xfId="6378" xr:uid="{00000000-0005-0000-0000-0000B2140000}"/>
    <cellStyle name="20% - Accent4 5 2 5 5" xfId="6379" xr:uid="{00000000-0005-0000-0000-0000B3140000}"/>
    <cellStyle name="20% - Accent4 5 2 5 6" xfId="6380" xr:uid="{00000000-0005-0000-0000-0000B4140000}"/>
    <cellStyle name="20% - Accent4 5 2 6" xfId="6381" xr:uid="{00000000-0005-0000-0000-0000B5140000}"/>
    <cellStyle name="20% - Accent4 5 2 6 2" xfId="6382" xr:uid="{00000000-0005-0000-0000-0000B6140000}"/>
    <cellStyle name="20% - Accent4 5 2 7" xfId="6383" xr:uid="{00000000-0005-0000-0000-0000B7140000}"/>
    <cellStyle name="20% - Accent4 5 2 7 2" xfId="6384" xr:uid="{00000000-0005-0000-0000-0000B8140000}"/>
    <cellStyle name="20% - Accent4 5 2 8" xfId="6385" xr:uid="{00000000-0005-0000-0000-0000B9140000}"/>
    <cellStyle name="20% - Accent4 5 2 8 2" xfId="6386" xr:uid="{00000000-0005-0000-0000-0000BA140000}"/>
    <cellStyle name="20% - Accent4 5 2 9" xfId="6387" xr:uid="{00000000-0005-0000-0000-0000BB140000}"/>
    <cellStyle name="20% - Accent4 5 2 9 2" xfId="6388" xr:uid="{00000000-0005-0000-0000-0000BC140000}"/>
    <cellStyle name="20% - Accent4 5 20" xfId="6389" xr:uid="{00000000-0005-0000-0000-0000BD140000}"/>
    <cellStyle name="20% - Accent4 5 3" xfId="6390" xr:uid="{00000000-0005-0000-0000-0000BE140000}"/>
    <cellStyle name="20% - Accent4 5 3 10" xfId="6391" xr:uid="{00000000-0005-0000-0000-0000BF140000}"/>
    <cellStyle name="20% - Accent4 5 3 2" xfId="6392" xr:uid="{00000000-0005-0000-0000-0000C0140000}"/>
    <cellStyle name="20% - Accent4 5 3 2 2" xfId="6393" xr:uid="{00000000-0005-0000-0000-0000C1140000}"/>
    <cellStyle name="20% - Accent4 5 3 2 2 2" xfId="6394" xr:uid="{00000000-0005-0000-0000-0000C2140000}"/>
    <cellStyle name="20% - Accent4 5 3 2 3" xfId="6395" xr:uid="{00000000-0005-0000-0000-0000C3140000}"/>
    <cellStyle name="20% - Accent4 5 3 2 3 2" xfId="6396" xr:uid="{00000000-0005-0000-0000-0000C4140000}"/>
    <cellStyle name="20% - Accent4 5 3 2 4" xfId="6397" xr:uid="{00000000-0005-0000-0000-0000C5140000}"/>
    <cellStyle name="20% - Accent4 5 3 2 4 2" xfId="6398" xr:uid="{00000000-0005-0000-0000-0000C6140000}"/>
    <cellStyle name="20% - Accent4 5 3 2 5" xfId="6399" xr:uid="{00000000-0005-0000-0000-0000C7140000}"/>
    <cellStyle name="20% - Accent4 5 3 2 6" xfId="6400" xr:uid="{00000000-0005-0000-0000-0000C8140000}"/>
    <cellStyle name="20% - Accent4 5 3 3" xfId="6401" xr:uid="{00000000-0005-0000-0000-0000C9140000}"/>
    <cellStyle name="20% - Accent4 5 3 3 2" xfId="6402" xr:uid="{00000000-0005-0000-0000-0000CA140000}"/>
    <cellStyle name="20% - Accent4 5 3 3 2 2" xfId="6403" xr:uid="{00000000-0005-0000-0000-0000CB140000}"/>
    <cellStyle name="20% - Accent4 5 3 3 3" xfId="6404" xr:uid="{00000000-0005-0000-0000-0000CC140000}"/>
    <cellStyle name="20% - Accent4 5 3 3 3 2" xfId="6405" xr:uid="{00000000-0005-0000-0000-0000CD140000}"/>
    <cellStyle name="20% - Accent4 5 3 3 4" xfId="6406" xr:uid="{00000000-0005-0000-0000-0000CE140000}"/>
    <cellStyle name="20% - Accent4 5 3 3 4 2" xfId="6407" xr:uid="{00000000-0005-0000-0000-0000CF140000}"/>
    <cellStyle name="20% - Accent4 5 3 3 5" xfId="6408" xr:uid="{00000000-0005-0000-0000-0000D0140000}"/>
    <cellStyle name="20% - Accent4 5 3 3 6" xfId="6409" xr:uid="{00000000-0005-0000-0000-0000D1140000}"/>
    <cellStyle name="20% - Accent4 5 3 4" xfId="6410" xr:uid="{00000000-0005-0000-0000-0000D2140000}"/>
    <cellStyle name="20% - Accent4 5 3 4 2" xfId="6411" xr:uid="{00000000-0005-0000-0000-0000D3140000}"/>
    <cellStyle name="20% - Accent4 5 3 4 2 2" xfId="6412" xr:uid="{00000000-0005-0000-0000-0000D4140000}"/>
    <cellStyle name="20% - Accent4 5 3 4 3" xfId="6413" xr:uid="{00000000-0005-0000-0000-0000D5140000}"/>
    <cellStyle name="20% - Accent4 5 3 4 3 2" xfId="6414" xr:uid="{00000000-0005-0000-0000-0000D6140000}"/>
    <cellStyle name="20% - Accent4 5 3 4 4" xfId="6415" xr:uid="{00000000-0005-0000-0000-0000D7140000}"/>
    <cellStyle name="20% - Accent4 5 3 4 4 2" xfId="6416" xr:uid="{00000000-0005-0000-0000-0000D8140000}"/>
    <cellStyle name="20% - Accent4 5 3 4 5" xfId="6417" xr:uid="{00000000-0005-0000-0000-0000D9140000}"/>
    <cellStyle name="20% - Accent4 5 3 4 6" xfId="6418" xr:uid="{00000000-0005-0000-0000-0000DA140000}"/>
    <cellStyle name="20% - Accent4 5 3 5" xfId="6419" xr:uid="{00000000-0005-0000-0000-0000DB140000}"/>
    <cellStyle name="20% - Accent4 5 3 5 2" xfId="6420" xr:uid="{00000000-0005-0000-0000-0000DC140000}"/>
    <cellStyle name="20% - Accent4 5 3 6" xfId="6421" xr:uid="{00000000-0005-0000-0000-0000DD140000}"/>
    <cellStyle name="20% - Accent4 5 3 6 2" xfId="6422" xr:uid="{00000000-0005-0000-0000-0000DE140000}"/>
    <cellStyle name="20% - Accent4 5 3 7" xfId="6423" xr:uid="{00000000-0005-0000-0000-0000DF140000}"/>
    <cellStyle name="20% - Accent4 5 3 7 2" xfId="6424" xr:uid="{00000000-0005-0000-0000-0000E0140000}"/>
    <cellStyle name="20% - Accent4 5 3 8" xfId="6425" xr:uid="{00000000-0005-0000-0000-0000E1140000}"/>
    <cellStyle name="20% - Accent4 5 3 8 2" xfId="6426" xr:uid="{00000000-0005-0000-0000-0000E2140000}"/>
    <cellStyle name="20% - Accent4 5 3 9" xfId="6427" xr:uid="{00000000-0005-0000-0000-0000E3140000}"/>
    <cellStyle name="20% - Accent4 5 4" xfId="6428" xr:uid="{00000000-0005-0000-0000-0000E4140000}"/>
    <cellStyle name="20% - Accent4 5 4 10" xfId="6429" xr:uid="{00000000-0005-0000-0000-0000E5140000}"/>
    <cellStyle name="20% - Accent4 5 4 2" xfId="6430" xr:uid="{00000000-0005-0000-0000-0000E6140000}"/>
    <cellStyle name="20% - Accent4 5 4 2 2" xfId="6431" xr:uid="{00000000-0005-0000-0000-0000E7140000}"/>
    <cellStyle name="20% - Accent4 5 4 2 2 2" xfId="6432" xr:uid="{00000000-0005-0000-0000-0000E8140000}"/>
    <cellStyle name="20% - Accent4 5 4 2 3" xfId="6433" xr:uid="{00000000-0005-0000-0000-0000E9140000}"/>
    <cellStyle name="20% - Accent4 5 4 2 3 2" xfId="6434" xr:uid="{00000000-0005-0000-0000-0000EA140000}"/>
    <cellStyle name="20% - Accent4 5 4 2 4" xfId="6435" xr:uid="{00000000-0005-0000-0000-0000EB140000}"/>
    <cellStyle name="20% - Accent4 5 4 2 4 2" xfId="6436" xr:uid="{00000000-0005-0000-0000-0000EC140000}"/>
    <cellStyle name="20% - Accent4 5 4 2 5" xfId="6437" xr:uid="{00000000-0005-0000-0000-0000ED140000}"/>
    <cellStyle name="20% - Accent4 5 4 2 6" xfId="6438" xr:uid="{00000000-0005-0000-0000-0000EE140000}"/>
    <cellStyle name="20% - Accent4 5 4 3" xfId="6439" xr:uid="{00000000-0005-0000-0000-0000EF140000}"/>
    <cellStyle name="20% - Accent4 5 4 3 2" xfId="6440" xr:uid="{00000000-0005-0000-0000-0000F0140000}"/>
    <cellStyle name="20% - Accent4 5 4 3 2 2" xfId="6441" xr:uid="{00000000-0005-0000-0000-0000F1140000}"/>
    <cellStyle name="20% - Accent4 5 4 3 3" xfId="6442" xr:uid="{00000000-0005-0000-0000-0000F2140000}"/>
    <cellStyle name="20% - Accent4 5 4 3 3 2" xfId="6443" xr:uid="{00000000-0005-0000-0000-0000F3140000}"/>
    <cellStyle name="20% - Accent4 5 4 3 4" xfId="6444" xr:uid="{00000000-0005-0000-0000-0000F4140000}"/>
    <cellStyle name="20% - Accent4 5 4 3 4 2" xfId="6445" xr:uid="{00000000-0005-0000-0000-0000F5140000}"/>
    <cellStyle name="20% - Accent4 5 4 3 5" xfId="6446" xr:uid="{00000000-0005-0000-0000-0000F6140000}"/>
    <cellStyle name="20% - Accent4 5 4 3 6" xfId="6447" xr:uid="{00000000-0005-0000-0000-0000F7140000}"/>
    <cellStyle name="20% - Accent4 5 4 4" xfId="6448" xr:uid="{00000000-0005-0000-0000-0000F8140000}"/>
    <cellStyle name="20% - Accent4 5 4 4 2" xfId="6449" xr:uid="{00000000-0005-0000-0000-0000F9140000}"/>
    <cellStyle name="20% - Accent4 5 4 4 2 2" xfId="6450" xr:uid="{00000000-0005-0000-0000-0000FA140000}"/>
    <cellStyle name="20% - Accent4 5 4 4 3" xfId="6451" xr:uid="{00000000-0005-0000-0000-0000FB140000}"/>
    <cellStyle name="20% - Accent4 5 4 4 3 2" xfId="6452" xr:uid="{00000000-0005-0000-0000-0000FC140000}"/>
    <cellStyle name="20% - Accent4 5 4 4 4" xfId="6453" xr:uid="{00000000-0005-0000-0000-0000FD140000}"/>
    <cellStyle name="20% - Accent4 5 4 4 4 2" xfId="6454" xr:uid="{00000000-0005-0000-0000-0000FE140000}"/>
    <cellStyle name="20% - Accent4 5 4 4 5" xfId="6455" xr:uid="{00000000-0005-0000-0000-0000FF140000}"/>
    <cellStyle name="20% - Accent4 5 4 4 6" xfId="6456" xr:uid="{00000000-0005-0000-0000-000000150000}"/>
    <cellStyle name="20% - Accent4 5 4 5" xfId="6457" xr:uid="{00000000-0005-0000-0000-000001150000}"/>
    <cellStyle name="20% - Accent4 5 4 5 2" xfId="6458" xr:uid="{00000000-0005-0000-0000-000002150000}"/>
    <cellStyle name="20% - Accent4 5 4 6" xfId="6459" xr:uid="{00000000-0005-0000-0000-000003150000}"/>
    <cellStyle name="20% - Accent4 5 4 6 2" xfId="6460" xr:uid="{00000000-0005-0000-0000-000004150000}"/>
    <cellStyle name="20% - Accent4 5 4 7" xfId="6461" xr:uid="{00000000-0005-0000-0000-000005150000}"/>
    <cellStyle name="20% - Accent4 5 4 7 2" xfId="6462" xr:uid="{00000000-0005-0000-0000-000006150000}"/>
    <cellStyle name="20% - Accent4 5 4 8" xfId="6463" xr:uid="{00000000-0005-0000-0000-000007150000}"/>
    <cellStyle name="20% - Accent4 5 4 8 2" xfId="6464" xr:uid="{00000000-0005-0000-0000-000008150000}"/>
    <cellStyle name="20% - Accent4 5 4 9" xfId="6465" xr:uid="{00000000-0005-0000-0000-000009150000}"/>
    <cellStyle name="20% - Accent4 5 5" xfId="6466" xr:uid="{00000000-0005-0000-0000-00000A150000}"/>
    <cellStyle name="20% - Accent4 5 5 10" xfId="6467" xr:uid="{00000000-0005-0000-0000-00000B150000}"/>
    <cellStyle name="20% - Accent4 5 5 2" xfId="6468" xr:uid="{00000000-0005-0000-0000-00000C150000}"/>
    <cellStyle name="20% - Accent4 5 5 2 2" xfId="6469" xr:uid="{00000000-0005-0000-0000-00000D150000}"/>
    <cellStyle name="20% - Accent4 5 5 2 2 2" xfId="6470" xr:uid="{00000000-0005-0000-0000-00000E150000}"/>
    <cellStyle name="20% - Accent4 5 5 2 3" xfId="6471" xr:uid="{00000000-0005-0000-0000-00000F150000}"/>
    <cellStyle name="20% - Accent4 5 5 2 3 2" xfId="6472" xr:uid="{00000000-0005-0000-0000-000010150000}"/>
    <cellStyle name="20% - Accent4 5 5 2 4" xfId="6473" xr:uid="{00000000-0005-0000-0000-000011150000}"/>
    <cellStyle name="20% - Accent4 5 5 2 4 2" xfId="6474" xr:uid="{00000000-0005-0000-0000-000012150000}"/>
    <cellStyle name="20% - Accent4 5 5 2 5" xfId="6475" xr:uid="{00000000-0005-0000-0000-000013150000}"/>
    <cellStyle name="20% - Accent4 5 5 2 6" xfId="6476" xr:uid="{00000000-0005-0000-0000-000014150000}"/>
    <cellStyle name="20% - Accent4 5 5 3" xfId="6477" xr:uid="{00000000-0005-0000-0000-000015150000}"/>
    <cellStyle name="20% - Accent4 5 5 3 2" xfId="6478" xr:uid="{00000000-0005-0000-0000-000016150000}"/>
    <cellStyle name="20% - Accent4 5 5 3 2 2" xfId="6479" xr:uid="{00000000-0005-0000-0000-000017150000}"/>
    <cellStyle name="20% - Accent4 5 5 3 3" xfId="6480" xr:uid="{00000000-0005-0000-0000-000018150000}"/>
    <cellStyle name="20% - Accent4 5 5 3 3 2" xfId="6481" xr:uid="{00000000-0005-0000-0000-000019150000}"/>
    <cellStyle name="20% - Accent4 5 5 3 4" xfId="6482" xr:uid="{00000000-0005-0000-0000-00001A150000}"/>
    <cellStyle name="20% - Accent4 5 5 3 4 2" xfId="6483" xr:uid="{00000000-0005-0000-0000-00001B150000}"/>
    <cellStyle name="20% - Accent4 5 5 3 5" xfId="6484" xr:uid="{00000000-0005-0000-0000-00001C150000}"/>
    <cellStyle name="20% - Accent4 5 5 3 6" xfId="6485" xr:uid="{00000000-0005-0000-0000-00001D150000}"/>
    <cellStyle name="20% - Accent4 5 5 4" xfId="6486" xr:uid="{00000000-0005-0000-0000-00001E150000}"/>
    <cellStyle name="20% - Accent4 5 5 4 2" xfId="6487" xr:uid="{00000000-0005-0000-0000-00001F150000}"/>
    <cellStyle name="20% - Accent4 5 5 4 2 2" xfId="6488" xr:uid="{00000000-0005-0000-0000-000020150000}"/>
    <cellStyle name="20% - Accent4 5 5 4 3" xfId="6489" xr:uid="{00000000-0005-0000-0000-000021150000}"/>
    <cellStyle name="20% - Accent4 5 5 4 3 2" xfId="6490" xr:uid="{00000000-0005-0000-0000-000022150000}"/>
    <cellStyle name="20% - Accent4 5 5 4 4" xfId="6491" xr:uid="{00000000-0005-0000-0000-000023150000}"/>
    <cellStyle name="20% - Accent4 5 5 4 4 2" xfId="6492" xr:uid="{00000000-0005-0000-0000-000024150000}"/>
    <cellStyle name="20% - Accent4 5 5 4 5" xfId="6493" xr:uid="{00000000-0005-0000-0000-000025150000}"/>
    <cellStyle name="20% - Accent4 5 5 4 6" xfId="6494" xr:uid="{00000000-0005-0000-0000-000026150000}"/>
    <cellStyle name="20% - Accent4 5 5 5" xfId="6495" xr:uid="{00000000-0005-0000-0000-000027150000}"/>
    <cellStyle name="20% - Accent4 5 5 5 2" xfId="6496" xr:uid="{00000000-0005-0000-0000-000028150000}"/>
    <cellStyle name="20% - Accent4 5 5 6" xfId="6497" xr:uid="{00000000-0005-0000-0000-000029150000}"/>
    <cellStyle name="20% - Accent4 5 5 6 2" xfId="6498" xr:uid="{00000000-0005-0000-0000-00002A150000}"/>
    <cellStyle name="20% - Accent4 5 5 7" xfId="6499" xr:uid="{00000000-0005-0000-0000-00002B150000}"/>
    <cellStyle name="20% - Accent4 5 5 7 2" xfId="6500" xr:uid="{00000000-0005-0000-0000-00002C150000}"/>
    <cellStyle name="20% - Accent4 5 5 8" xfId="6501" xr:uid="{00000000-0005-0000-0000-00002D150000}"/>
    <cellStyle name="20% - Accent4 5 5 8 2" xfId="6502" xr:uid="{00000000-0005-0000-0000-00002E150000}"/>
    <cellStyle name="20% - Accent4 5 5 9" xfId="6503" xr:uid="{00000000-0005-0000-0000-00002F150000}"/>
    <cellStyle name="20% - Accent4 5 6" xfId="6504" xr:uid="{00000000-0005-0000-0000-000030150000}"/>
    <cellStyle name="20% - Accent4 5 6 10" xfId="6505" xr:uid="{00000000-0005-0000-0000-000031150000}"/>
    <cellStyle name="20% - Accent4 5 6 2" xfId="6506" xr:uid="{00000000-0005-0000-0000-000032150000}"/>
    <cellStyle name="20% - Accent4 5 6 2 2" xfId="6507" xr:uid="{00000000-0005-0000-0000-000033150000}"/>
    <cellStyle name="20% - Accent4 5 6 2 2 2" xfId="6508" xr:uid="{00000000-0005-0000-0000-000034150000}"/>
    <cellStyle name="20% - Accent4 5 6 2 3" xfId="6509" xr:uid="{00000000-0005-0000-0000-000035150000}"/>
    <cellStyle name="20% - Accent4 5 6 2 3 2" xfId="6510" xr:uid="{00000000-0005-0000-0000-000036150000}"/>
    <cellStyle name="20% - Accent4 5 6 2 4" xfId="6511" xr:uid="{00000000-0005-0000-0000-000037150000}"/>
    <cellStyle name="20% - Accent4 5 6 2 4 2" xfId="6512" xr:uid="{00000000-0005-0000-0000-000038150000}"/>
    <cellStyle name="20% - Accent4 5 6 2 5" xfId="6513" xr:uid="{00000000-0005-0000-0000-000039150000}"/>
    <cellStyle name="20% - Accent4 5 6 2 6" xfId="6514" xr:uid="{00000000-0005-0000-0000-00003A150000}"/>
    <cellStyle name="20% - Accent4 5 6 3" xfId="6515" xr:uid="{00000000-0005-0000-0000-00003B150000}"/>
    <cellStyle name="20% - Accent4 5 6 3 2" xfId="6516" xr:uid="{00000000-0005-0000-0000-00003C150000}"/>
    <cellStyle name="20% - Accent4 5 6 3 2 2" xfId="6517" xr:uid="{00000000-0005-0000-0000-00003D150000}"/>
    <cellStyle name="20% - Accent4 5 6 3 3" xfId="6518" xr:uid="{00000000-0005-0000-0000-00003E150000}"/>
    <cellStyle name="20% - Accent4 5 6 3 3 2" xfId="6519" xr:uid="{00000000-0005-0000-0000-00003F150000}"/>
    <cellStyle name="20% - Accent4 5 6 3 4" xfId="6520" xr:uid="{00000000-0005-0000-0000-000040150000}"/>
    <cellStyle name="20% - Accent4 5 6 3 4 2" xfId="6521" xr:uid="{00000000-0005-0000-0000-000041150000}"/>
    <cellStyle name="20% - Accent4 5 6 3 5" xfId="6522" xr:uid="{00000000-0005-0000-0000-000042150000}"/>
    <cellStyle name="20% - Accent4 5 6 3 6" xfId="6523" xr:uid="{00000000-0005-0000-0000-000043150000}"/>
    <cellStyle name="20% - Accent4 5 6 4" xfId="6524" xr:uid="{00000000-0005-0000-0000-000044150000}"/>
    <cellStyle name="20% - Accent4 5 6 4 2" xfId="6525" xr:uid="{00000000-0005-0000-0000-000045150000}"/>
    <cellStyle name="20% - Accent4 5 6 4 2 2" xfId="6526" xr:uid="{00000000-0005-0000-0000-000046150000}"/>
    <cellStyle name="20% - Accent4 5 6 4 3" xfId="6527" xr:uid="{00000000-0005-0000-0000-000047150000}"/>
    <cellStyle name="20% - Accent4 5 6 4 3 2" xfId="6528" xr:uid="{00000000-0005-0000-0000-000048150000}"/>
    <cellStyle name="20% - Accent4 5 6 4 4" xfId="6529" xr:uid="{00000000-0005-0000-0000-000049150000}"/>
    <cellStyle name="20% - Accent4 5 6 4 4 2" xfId="6530" xr:uid="{00000000-0005-0000-0000-00004A150000}"/>
    <cellStyle name="20% - Accent4 5 6 4 5" xfId="6531" xr:uid="{00000000-0005-0000-0000-00004B150000}"/>
    <cellStyle name="20% - Accent4 5 6 4 6" xfId="6532" xr:uid="{00000000-0005-0000-0000-00004C150000}"/>
    <cellStyle name="20% - Accent4 5 6 5" xfId="6533" xr:uid="{00000000-0005-0000-0000-00004D150000}"/>
    <cellStyle name="20% - Accent4 5 6 5 2" xfId="6534" xr:uid="{00000000-0005-0000-0000-00004E150000}"/>
    <cellStyle name="20% - Accent4 5 6 6" xfId="6535" xr:uid="{00000000-0005-0000-0000-00004F150000}"/>
    <cellStyle name="20% - Accent4 5 6 6 2" xfId="6536" xr:uid="{00000000-0005-0000-0000-000050150000}"/>
    <cellStyle name="20% - Accent4 5 6 7" xfId="6537" xr:uid="{00000000-0005-0000-0000-000051150000}"/>
    <cellStyle name="20% - Accent4 5 6 7 2" xfId="6538" xr:uid="{00000000-0005-0000-0000-000052150000}"/>
    <cellStyle name="20% - Accent4 5 6 8" xfId="6539" xr:uid="{00000000-0005-0000-0000-000053150000}"/>
    <cellStyle name="20% - Accent4 5 6 8 2" xfId="6540" xr:uid="{00000000-0005-0000-0000-000054150000}"/>
    <cellStyle name="20% - Accent4 5 6 9" xfId="6541" xr:uid="{00000000-0005-0000-0000-000055150000}"/>
    <cellStyle name="20% - Accent4 5 7" xfId="6542" xr:uid="{00000000-0005-0000-0000-000056150000}"/>
    <cellStyle name="20% - Accent4 5 7 10" xfId="6543" xr:uid="{00000000-0005-0000-0000-000057150000}"/>
    <cellStyle name="20% - Accent4 5 7 2" xfId="6544" xr:uid="{00000000-0005-0000-0000-000058150000}"/>
    <cellStyle name="20% - Accent4 5 7 2 2" xfId="6545" xr:uid="{00000000-0005-0000-0000-000059150000}"/>
    <cellStyle name="20% - Accent4 5 7 2 2 2" xfId="6546" xr:uid="{00000000-0005-0000-0000-00005A150000}"/>
    <cellStyle name="20% - Accent4 5 7 2 3" xfId="6547" xr:uid="{00000000-0005-0000-0000-00005B150000}"/>
    <cellStyle name="20% - Accent4 5 7 2 3 2" xfId="6548" xr:uid="{00000000-0005-0000-0000-00005C150000}"/>
    <cellStyle name="20% - Accent4 5 7 2 4" xfId="6549" xr:uid="{00000000-0005-0000-0000-00005D150000}"/>
    <cellStyle name="20% - Accent4 5 7 2 4 2" xfId="6550" xr:uid="{00000000-0005-0000-0000-00005E150000}"/>
    <cellStyle name="20% - Accent4 5 7 2 5" xfId="6551" xr:uid="{00000000-0005-0000-0000-00005F150000}"/>
    <cellStyle name="20% - Accent4 5 7 2 6" xfId="6552" xr:uid="{00000000-0005-0000-0000-000060150000}"/>
    <cellStyle name="20% - Accent4 5 7 3" xfId="6553" xr:uid="{00000000-0005-0000-0000-000061150000}"/>
    <cellStyle name="20% - Accent4 5 7 3 2" xfId="6554" xr:uid="{00000000-0005-0000-0000-000062150000}"/>
    <cellStyle name="20% - Accent4 5 7 3 2 2" xfId="6555" xr:uid="{00000000-0005-0000-0000-000063150000}"/>
    <cellStyle name="20% - Accent4 5 7 3 3" xfId="6556" xr:uid="{00000000-0005-0000-0000-000064150000}"/>
    <cellStyle name="20% - Accent4 5 7 3 3 2" xfId="6557" xr:uid="{00000000-0005-0000-0000-000065150000}"/>
    <cellStyle name="20% - Accent4 5 7 3 4" xfId="6558" xr:uid="{00000000-0005-0000-0000-000066150000}"/>
    <cellStyle name="20% - Accent4 5 7 3 4 2" xfId="6559" xr:uid="{00000000-0005-0000-0000-000067150000}"/>
    <cellStyle name="20% - Accent4 5 7 3 5" xfId="6560" xr:uid="{00000000-0005-0000-0000-000068150000}"/>
    <cellStyle name="20% - Accent4 5 7 3 6" xfId="6561" xr:uid="{00000000-0005-0000-0000-000069150000}"/>
    <cellStyle name="20% - Accent4 5 7 4" xfId="6562" xr:uid="{00000000-0005-0000-0000-00006A150000}"/>
    <cellStyle name="20% - Accent4 5 7 4 2" xfId="6563" xr:uid="{00000000-0005-0000-0000-00006B150000}"/>
    <cellStyle name="20% - Accent4 5 7 4 2 2" xfId="6564" xr:uid="{00000000-0005-0000-0000-00006C150000}"/>
    <cellStyle name="20% - Accent4 5 7 4 3" xfId="6565" xr:uid="{00000000-0005-0000-0000-00006D150000}"/>
    <cellStyle name="20% - Accent4 5 7 4 3 2" xfId="6566" xr:uid="{00000000-0005-0000-0000-00006E150000}"/>
    <cellStyle name="20% - Accent4 5 7 4 4" xfId="6567" xr:uid="{00000000-0005-0000-0000-00006F150000}"/>
    <cellStyle name="20% - Accent4 5 7 4 4 2" xfId="6568" xr:uid="{00000000-0005-0000-0000-000070150000}"/>
    <cellStyle name="20% - Accent4 5 7 4 5" xfId="6569" xr:uid="{00000000-0005-0000-0000-000071150000}"/>
    <cellStyle name="20% - Accent4 5 7 4 6" xfId="6570" xr:uid="{00000000-0005-0000-0000-000072150000}"/>
    <cellStyle name="20% - Accent4 5 7 5" xfId="6571" xr:uid="{00000000-0005-0000-0000-000073150000}"/>
    <cellStyle name="20% - Accent4 5 7 5 2" xfId="6572" xr:uid="{00000000-0005-0000-0000-000074150000}"/>
    <cellStyle name="20% - Accent4 5 7 6" xfId="6573" xr:uid="{00000000-0005-0000-0000-000075150000}"/>
    <cellStyle name="20% - Accent4 5 7 6 2" xfId="6574" xr:uid="{00000000-0005-0000-0000-000076150000}"/>
    <cellStyle name="20% - Accent4 5 7 7" xfId="6575" xr:uid="{00000000-0005-0000-0000-000077150000}"/>
    <cellStyle name="20% - Accent4 5 7 7 2" xfId="6576" xr:uid="{00000000-0005-0000-0000-000078150000}"/>
    <cellStyle name="20% - Accent4 5 7 8" xfId="6577" xr:uid="{00000000-0005-0000-0000-000079150000}"/>
    <cellStyle name="20% - Accent4 5 7 8 2" xfId="6578" xr:uid="{00000000-0005-0000-0000-00007A150000}"/>
    <cellStyle name="20% - Accent4 5 7 9" xfId="6579" xr:uid="{00000000-0005-0000-0000-00007B150000}"/>
    <cellStyle name="20% - Accent4 5 8" xfId="6580" xr:uid="{00000000-0005-0000-0000-00007C150000}"/>
    <cellStyle name="20% - Accent4 5 8 2" xfId="6581" xr:uid="{00000000-0005-0000-0000-00007D150000}"/>
    <cellStyle name="20% - Accent4 5 8 2 2" xfId="6582" xr:uid="{00000000-0005-0000-0000-00007E150000}"/>
    <cellStyle name="20% - Accent4 5 8 3" xfId="6583" xr:uid="{00000000-0005-0000-0000-00007F150000}"/>
    <cellStyle name="20% - Accent4 5 8 3 2" xfId="6584" xr:uid="{00000000-0005-0000-0000-000080150000}"/>
    <cellStyle name="20% - Accent4 5 8 4" xfId="6585" xr:uid="{00000000-0005-0000-0000-000081150000}"/>
    <cellStyle name="20% - Accent4 5 8 4 2" xfId="6586" xr:uid="{00000000-0005-0000-0000-000082150000}"/>
    <cellStyle name="20% - Accent4 5 8 5" xfId="6587" xr:uid="{00000000-0005-0000-0000-000083150000}"/>
    <cellStyle name="20% - Accent4 5 8 6" xfId="6588" xr:uid="{00000000-0005-0000-0000-000084150000}"/>
    <cellStyle name="20% - Accent4 5 9" xfId="6589" xr:uid="{00000000-0005-0000-0000-000085150000}"/>
    <cellStyle name="20% - Accent4 5 9 2" xfId="6590" xr:uid="{00000000-0005-0000-0000-000086150000}"/>
    <cellStyle name="20% - Accent4 5 9 2 2" xfId="6591" xr:uid="{00000000-0005-0000-0000-000087150000}"/>
    <cellStyle name="20% - Accent4 5 9 3" xfId="6592" xr:uid="{00000000-0005-0000-0000-000088150000}"/>
    <cellStyle name="20% - Accent4 5 9 3 2" xfId="6593" xr:uid="{00000000-0005-0000-0000-000089150000}"/>
    <cellStyle name="20% - Accent4 5 9 4" xfId="6594" xr:uid="{00000000-0005-0000-0000-00008A150000}"/>
    <cellStyle name="20% - Accent4 5 9 4 2" xfId="6595" xr:uid="{00000000-0005-0000-0000-00008B150000}"/>
    <cellStyle name="20% - Accent4 5 9 5" xfId="6596" xr:uid="{00000000-0005-0000-0000-00008C150000}"/>
    <cellStyle name="20% - Accent4 5 9 6" xfId="6597" xr:uid="{00000000-0005-0000-0000-00008D150000}"/>
    <cellStyle name="20% - Accent4 6" xfId="6598" xr:uid="{00000000-0005-0000-0000-00008E150000}"/>
    <cellStyle name="20% - Accent4 7" xfId="6599" xr:uid="{00000000-0005-0000-0000-00008F150000}"/>
    <cellStyle name="20% - Accent4 8" xfId="6600" xr:uid="{00000000-0005-0000-0000-000090150000}"/>
    <cellStyle name="20% - Accent5 2" xfId="836" xr:uid="{00000000-0005-0000-0000-000091150000}"/>
    <cellStyle name="20% - Accent5 2 10" xfId="6601" xr:uid="{00000000-0005-0000-0000-000092150000}"/>
    <cellStyle name="20% - Accent5 2 10 2" xfId="6602" xr:uid="{00000000-0005-0000-0000-000093150000}"/>
    <cellStyle name="20% - Accent5 2 10 2 2" xfId="6603" xr:uid="{00000000-0005-0000-0000-000094150000}"/>
    <cellStyle name="20% - Accent5 2 10 3" xfId="6604" xr:uid="{00000000-0005-0000-0000-000095150000}"/>
    <cellStyle name="20% - Accent5 2 10 3 2" xfId="6605" xr:uid="{00000000-0005-0000-0000-000096150000}"/>
    <cellStyle name="20% - Accent5 2 10 4" xfId="6606" xr:uid="{00000000-0005-0000-0000-000097150000}"/>
    <cellStyle name="20% - Accent5 2 10 4 2" xfId="6607" xr:uid="{00000000-0005-0000-0000-000098150000}"/>
    <cellStyle name="20% - Accent5 2 10 5" xfId="6608" xr:uid="{00000000-0005-0000-0000-000099150000}"/>
    <cellStyle name="20% - Accent5 2 10 6" xfId="6609" xr:uid="{00000000-0005-0000-0000-00009A150000}"/>
    <cellStyle name="20% - Accent5 2 11" xfId="6610" xr:uid="{00000000-0005-0000-0000-00009B150000}"/>
    <cellStyle name="20% - Accent5 2 11 2" xfId="6611" xr:uid="{00000000-0005-0000-0000-00009C150000}"/>
    <cellStyle name="20% - Accent5 2 11 2 2" xfId="6612" xr:uid="{00000000-0005-0000-0000-00009D150000}"/>
    <cellStyle name="20% - Accent5 2 11 3" xfId="6613" xr:uid="{00000000-0005-0000-0000-00009E150000}"/>
    <cellStyle name="20% - Accent5 2 11 3 2" xfId="6614" xr:uid="{00000000-0005-0000-0000-00009F150000}"/>
    <cellStyle name="20% - Accent5 2 11 4" xfId="6615" xr:uid="{00000000-0005-0000-0000-0000A0150000}"/>
    <cellStyle name="20% - Accent5 2 11 4 2" xfId="6616" xr:uid="{00000000-0005-0000-0000-0000A1150000}"/>
    <cellStyle name="20% - Accent5 2 11 5" xfId="6617" xr:uid="{00000000-0005-0000-0000-0000A2150000}"/>
    <cellStyle name="20% - Accent5 2 11 6" xfId="6618" xr:uid="{00000000-0005-0000-0000-0000A3150000}"/>
    <cellStyle name="20% - Accent5 2 12" xfId="6619" xr:uid="{00000000-0005-0000-0000-0000A4150000}"/>
    <cellStyle name="20% - Accent5 2 12 2" xfId="6620" xr:uid="{00000000-0005-0000-0000-0000A5150000}"/>
    <cellStyle name="20% - Accent5 2 12 2 2" xfId="6621" xr:uid="{00000000-0005-0000-0000-0000A6150000}"/>
    <cellStyle name="20% - Accent5 2 12 3" xfId="6622" xr:uid="{00000000-0005-0000-0000-0000A7150000}"/>
    <cellStyle name="20% - Accent5 2 12 3 2" xfId="6623" xr:uid="{00000000-0005-0000-0000-0000A8150000}"/>
    <cellStyle name="20% - Accent5 2 12 4" xfId="6624" xr:uid="{00000000-0005-0000-0000-0000A9150000}"/>
    <cellStyle name="20% - Accent5 2 12 4 2" xfId="6625" xr:uid="{00000000-0005-0000-0000-0000AA150000}"/>
    <cellStyle name="20% - Accent5 2 12 5" xfId="6626" xr:uid="{00000000-0005-0000-0000-0000AB150000}"/>
    <cellStyle name="20% - Accent5 2 12 6" xfId="6627" xr:uid="{00000000-0005-0000-0000-0000AC150000}"/>
    <cellStyle name="20% - Accent5 2 13" xfId="6628" xr:uid="{00000000-0005-0000-0000-0000AD150000}"/>
    <cellStyle name="20% - Accent5 2 13 2" xfId="6629" xr:uid="{00000000-0005-0000-0000-0000AE150000}"/>
    <cellStyle name="20% - Accent5 2 13 2 2" xfId="6630" xr:uid="{00000000-0005-0000-0000-0000AF150000}"/>
    <cellStyle name="20% - Accent5 2 13 3" xfId="6631" xr:uid="{00000000-0005-0000-0000-0000B0150000}"/>
    <cellStyle name="20% - Accent5 2 13 3 2" xfId="6632" xr:uid="{00000000-0005-0000-0000-0000B1150000}"/>
    <cellStyle name="20% - Accent5 2 13 4" xfId="6633" xr:uid="{00000000-0005-0000-0000-0000B2150000}"/>
    <cellStyle name="20% - Accent5 2 13 4 2" xfId="6634" xr:uid="{00000000-0005-0000-0000-0000B3150000}"/>
    <cellStyle name="20% - Accent5 2 13 5" xfId="6635" xr:uid="{00000000-0005-0000-0000-0000B4150000}"/>
    <cellStyle name="20% - Accent5 2 13 6" xfId="6636" xr:uid="{00000000-0005-0000-0000-0000B5150000}"/>
    <cellStyle name="20% - Accent5 2 14" xfId="6637" xr:uid="{00000000-0005-0000-0000-0000B6150000}"/>
    <cellStyle name="20% - Accent5 2 14 2" xfId="6638" xr:uid="{00000000-0005-0000-0000-0000B7150000}"/>
    <cellStyle name="20% - Accent5 2 14 2 2" xfId="6639" xr:uid="{00000000-0005-0000-0000-0000B8150000}"/>
    <cellStyle name="20% - Accent5 2 14 3" xfId="6640" xr:uid="{00000000-0005-0000-0000-0000B9150000}"/>
    <cellStyle name="20% - Accent5 2 14 3 2" xfId="6641" xr:uid="{00000000-0005-0000-0000-0000BA150000}"/>
    <cellStyle name="20% - Accent5 2 14 4" xfId="6642" xr:uid="{00000000-0005-0000-0000-0000BB150000}"/>
    <cellStyle name="20% - Accent5 2 14 4 2" xfId="6643" xr:uid="{00000000-0005-0000-0000-0000BC150000}"/>
    <cellStyle name="20% - Accent5 2 14 5" xfId="6644" xr:uid="{00000000-0005-0000-0000-0000BD150000}"/>
    <cellStyle name="20% - Accent5 2 14 6" xfId="6645" xr:uid="{00000000-0005-0000-0000-0000BE150000}"/>
    <cellStyle name="20% - Accent5 2 15" xfId="6646" xr:uid="{00000000-0005-0000-0000-0000BF150000}"/>
    <cellStyle name="20% - Accent5 2 15 2" xfId="6647" xr:uid="{00000000-0005-0000-0000-0000C0150000}"/>
    <cellStyle name="20% - Accent5 2 16" xfId="6648" xr:uid="{00000000-0005-0000-0000-0000C1150000}"/>
    <cellStyle name="20% - Accent5 2 16 2" xfId="6649" xr:uid="{00000000-0005-0000-0000-0000C2150000}"/>
    <cellStyle name="20% - Accent5 2 17" xfId="6650" xr:uid="{00000000-0005-0000-0000-0000C3150000}"/>
    <cellStyle name="20% - Accent5 2 17 2" xfId="6651" xr:uid="{00000000-0005-0000-0000-0000C4150000}"/>
    <cellStyle name="20% - Accent5 2 18" xfId="6652" xr:uid="{00000000-0005-0000-0000-0000C5150000}"/>
    <cellStyle name="20% - Accent5 2 18 2" xfId="6653" xr:uid="{00000000-0005-0000-0000-0000C6150000}"/>
    <cellStyle name="20% - Accent5 2 19" xfId="6654" xr:uid="{00000000-0005-0000-0000-0000C7150000}"/>
    <cellStyle name="20% - Accent5 2 2" xfId="6655" xr:uid="{00000000-0005-0000-0000-0000C8150000}"/>
    <cellStyle name="20% - Accent5 2 2 10" xfId="6656" xr:uid="{00000000-0005-0000-0000-0000C9150000}"/>
    <cellStyle name="20% - Accent5 2 2 11" xfId="6657" xr:uid="{00000000-0005-0000-0000-0000CA150000}"/>
    <cellStyle name="20% - Accent5 2 2 2" xfId="6658" xr:uid="{00000000-0005-0000-0000-0000CB150000}"/>
    <cellStyle name="20% - Accent5 2 2 2 10" xfId="6659" xr:uid="{00000000-0005-0000-0000-0000CC150000}"/>
    <cellStyle name="20% - Accent5 2 2 2 2" xfId="6660" xr:uid="{00000000-0005-0000-0000-0000CD150000}"/>
    <cellStyle name="20% - Accent5 2 2 2 2 2" xfId="6661" xr:uid="{00000000-0005-0000-0000-0000CE150000}"/>
    <cellStyle name="20% - Accent5 2 2 2 2 2 2" xfId="6662" xr:uid="{00000000-0005-0000-0000-0000CF150000}"/>
    <cellStyle name="20% - Accent5 2 2 2 2 3" xfId="6663" xr:uid="{00000000-0005-0000-0000-0000D0150000}"/>
    <cellStyle name="20% - Accent5 2 2 2 2 3 2" xfId="6664" xr:uid="{00000000-0005-0000-0000-0000D1150000}"/>
    <cellStyle name="20% - Accent5 2 2 2 2 4" xfId="6665" xr:uid="{00000000-0005-0000-0000-0000D2150000}"/>
    <cellStyle name="20% - Accent5 2 2 2 2 4 2" xfId="6666" xr:uid="{00000000-0005-0000-0000-0000D3150000}"/>
    <cellStyle name="20% - Accent5 2 2 2 2 5" xfId="6667" xr:uid="{00000000-0005-0000-0000-0000D4150000}"/>
    <cellStyle name="20% - Accent5 2 2 2 2 6" xfId="6668" xr:uid="{00000000-0005-0000-0000-0000D5150000}"/>
    <cellStyle name="20% - Accent5 2 2 2 3" xfId="6669" xr:uid="{00000000-0005-0000-0000-0000D6150000}"/>
    <cellStyle name="20% - Accent5 2 2 2 3 2" xfId="6670" xr:uid="{00000000-0005-0000-0000-0000D7150000}"/>
    <cellStyle name="20% - Accent5 2 2 2 3 2 2" xfId="6671" xr:uid="{00000000-0005-0000-0000-0000D8150000}"/>
    <cellStyle name="20% - Accent5 2 2 2 3 3" xfId="6672" xr:uid="{00000000-0005-0000-0000-0000D9150000}"/>
    <cellStyle name="20% - Accent5 2 2 2 3 3 2" xfId="6673" xr:uid="{00000000-0005-0000-0000-0000DA150000}"/>
    <cellStyle name="20% - Accent5 2 2 2 3 4" xfId="6674" xr:uid="{00000000-0005-0000-0000-0000DB150000}"/>
    <cellStyle name="20% - Accent5 2 2 2 3 4 2" xfId="6675" xr:uid="{00000000-0005-0000-0000-0000DC150000}"/>
    <cellStyle name="20% - Accent5 2 2 2 3 5" xfId="6676" xr:uid="{00000000-0005-0000-0000-0000DD150000}"/>
    <cellStyle name="20% - Accent5 2 2 2 3 6" xfId="6677" xr:uid="{00000000-0005-0000-0000-0000DE150000}"/>
    <cellStyle name="20% - Accent5 2 2 2 4" xfId="6678" xr:uid="{00000000-0005-0000-0000-0000DF150000}"/>
    <cellStyle name="20% - Accent5 2 2 2 4 2" xfId="6679" xr:uid="{00000000-0005-0000-0000-0000E0150000}"/>
    <cellStyle name="20% - Accent5 2 2 2 4 2 2" xfId="6680" xr:uid="{00000000-0005-0000-0000-0000E1150000}"/>
    <cellStyle name="20% - Accent5 2 2 2 4 3" xfId="6681" xr:uid="{00000000-0005-0000-0000-0000E2150000}"/>
    <cellStyle name="20% - Accent5 2 2 2 4 3 2" xfId="6682" xr:uid="{00000000-0005-0000-0000-0000E3150000}"/>
    <cellStyle name="20% - Accent5 2 2 2 4 4" xfId="6683" xr:uid="{00000000-0005-0000-0000-0000E4150000}"/>
    <cellStyle name="20% - Accent5 2 2 2 4 4 2" xfId="6684" xr:uid="{00000000-0005-0000-0000-0000E5150000}"/>
    <cellStyle name="20% - Accent5 2 2 2 4 5" xfId="6685" xr:uid="{00000000-0005-0000-0000-0000E6150000}"/>
    <cellStyle name="20% - Accent5 2 2 2 4 6" xfId="6686" xr:uid="{00000000-0005-0000-0000-0000E7150000}"/>
    <cellStyle name="20% - Accent5 2 2 2 5" xfId="6687" xr:uid="{00000000-0005-0000-0000-0000E8150000}"/>
    <cellStyle name="20% - Accent5 2 2 2 5 2" xfId="6688" xr:uid="{00000000-0005-0000-0000-0000E9150000}"/>
    <cellStyle name="20% - Accent5 2 2 2 6" xfId="6689" xr:uid="{00000000-0005-0000-0000-0000EA150000}"/>
    <cellStyle name="20% - Accent5 2 2 2 6 2" xfId="6690" xr:uid="{00000000-0005-0000-0000-0000EB150000}"/>
    <cellStyle name="20% - Accent5 2 2 2 7" xfId="6691" xr:uid="{00000000-0005-0000-0000-0000EC150000}"/>
    <cellStyle name="20% - Accent5 2 2 2 7 2" xfId="6692" xr:uid="{00000000-0005-0000-0000-0000ED150000}"/>
    <cellStyle name="20% - Accent5 2 2 2 8" xfId="6693" xr:uid="{00000000-0005-0000-0000-0000EE150000}"/>
    <cellStyle name="20% - Accent5 2 2 2 8 2" xfId="6694" xr:uid="{00000000-0005-0000-0000-0000EF150000}"/>
    <cellStyle name="20% - Accent5 2 2 2 9" xfId="6695" xr:uid="{00000000-0005-0000-0000-0000F0150000}"/>
    <cellStyle name="20% - Accent5 2 2 3" xfId="6696" xr:uid="{00000000-0005-0000-0000-0000F1150000}"/>
    <cellStyle name="20% - Accent5 2 2 3 2" xfId="6697" xr:uid="{00000000-0005-0000-0000-0000F2150000}"/>
    <cellStyle name="20% - Accent5 2 2 3 2 2" xfId="6698" xr:uid="{00000000-0005-0000-0000-0000F3150000}"/>
    <cellStyle name="20% - Accent5 2 2 3 3" xfId="6699" xr:uid="{00000000-0005-0000-0000-0000F4150000}"/>
    <cellStyle name="20% - Accent5 2 2 3 3 2" xfId="6700" xr:uid="{00000000-0005-0000-0000-0000F5150000}"/>
    <cellStyle name="20% - Accent5 2 2 3 4" xfId="6701" xr:uid="{00000000-0005-0000-0000-0000F6150000}"/>
    <cellStyle name="20% - Accent5 2 2 3 4 2" xfId="6702" xr:uid="{00000000-0005-0000-0000-0000F7150000}"/>
    <cellStyle name="20% - Accent5 2 2 3 5" xfId="6703" xr:uid="{00000000-0005-0000-0000-0000F8150000}"/>
    <cellStyle name="20% - Accent5 2 2 3 6" xfId="6704" xr:uid="{00000000-0005-0000-0000-0000F9150000}"/>
    <cellStyle name="20% - Accent5 2 2 4" xfId="6705" xr:uid="{00000000-0005-0000-0000-0000FA150000}"/>
    <cellStyle name="20% - Accent5 2 2 4 2" xfId="6706" xr:uid="{00000000-0005-0000-0000-0000FB150000}"/>
    <cellStyle name="20% - Accent5 2 2 4 2 2" xfId="6707" xr:uid="{00000000-0005-0000-0000-0000FC150000}"/>
    <cellStyle name="20% - Accent5 2 2 4 3" xfId="6708" xr:uid="{00000000-0005-0000-0000-0000FD150000}"/>
    <cellStyle name="20% - Accent5 2 2 4 3 2" xfId="6709" xr:uid="{00000000-0005-0000-0000-0000FE150000}"/>
    <cellStyle name="20% - Accent5 2 2 4 4" xfId="6710" xr:uid="{00000000-0005-0000-0000-0000FF150000}"/>
    <cellStyle name="20% - Accent5 2 2 4 4 2" xfId="6711" xr:uid="{00000000-0005-0000-0000-000000160000}"/>
    <cellStyle name="20% - Accent5 2 2 4 5" xfId="6712" xr:uid="{00000000-0005-0000-0000-000001160000}"/>
    <cellStyle name="20% - Accent5 2 2 4 6" xfId="6713" xr:uid="{00000000-0005-0000-0000-000002160000}"/>
    <cellStyle name="20% - Accent5 2 2 5" xfId="6714" xr:uid="{00000000-0005-0000-0000-000003160000}"/>
    <cellStyle name="20% - Accent5 2 2 5 2" xfId="6715" xr:uid="{00000000-0005-0000-0000-000004160000}"/>
    <cellStyle name="20% - Accent5 2 2 5 2 2" xfId="6716" xr:uid="{00000000-0005-0000-0000-000005160000}"/>
    <cellStyle name="20% - Accent5 2 2 5 3" xfId="6717" xr:uid="{00000000-0005-0000-0000-000006160000}"/>
    <cellStyle name="20% - Accent5 2 2 5 3 2" xfId="6718" xr:uid="{00000000-0005-0000-0000-000007160000}"/>
    <cellStyle name="20% - Accent5 2 2 5 4" xfId="6719" xr:uid="{00000000-0005-0000-0000-000008160000}"/>
    <cellStyle name="20% - Accent5 2 2 5 4 2" xfId="6720" xr:uid="{00000000-0005-0000-0000-000009160000}"/>
    <cellStyle name="20% - Accent5 2 2 5 5" xfId="6721" xr:uid="{00000000-0005-0000-0000-00000A160000}"/>
    <cellStyle name="20% - Accent5 2 2 5 6" xfId="6722" xr:uid="{00000000-0005-0000-0000-00000B160000}"/>
    <cellStyle name="20% - Accent5 2 2 6" xfId="6723" xr:uid="{00000000-0005-0000-0000-00000C160000}"/>
    <cellStyle name="20% - Accent5 2 2 6 2" xfId="6724" xr:uid="{00000000-0005-0000-0000-00000D160000}"/>
    <cellStyle name="20% - Accent5 2 2 7" xfId="6725" xr:uid="{00000000-0005-0000-0000-00000E160000}"/>
    <cellStyle name="20% - Accent5 2 2 7 2" xfId="6726" xr:uid="{00000000-0005-0000-0000-00000F160000}"/>
    <cellStyle name="20% - Accent5 2 2 8" xfId="6727" xr:uid="{00000000-0005-0000-0000-000010160000}"/>
    <cellStyle name="20% - Accent5 2 2 8 2" xfId="6728" xr:uid="{00000000-0005-0000-0000-000011160000}"/>
    <cellStyle name="20% - Accent5 2 2 9" xfId="6729" xr:uid="{00000000-0005-0000-0000-000012160000}"/>
    <cellStyle name="20% - Accent5 2 2 9 2" xfId="6730" xr:uid="{00000000-0005-0000-0000-000013160000}"/>
    <cellStyle name="20% - Accent5 2 20" xfId="6731" xr:uid="{00000000-0005-0000-0000-000014160000}"/>
    <cellStyle name="20% - Accent5 2 21" xfId="6732" xr:uid="{00000000-0005-0000-0000-000015160000}"/>
    <cellStyle name="20% - Accent5 2 3" xfId="6733" xr:uid="{00000000-0005-0000-0000-000016160000}"/>
    <cellStyle name="20% - Accent5 2 3 10" xfId="6734" xr:uid="{00000000-0005-0000-0000-000017160000}"/>
    <cellStyle name="20% - Accent5 2 3 2" xfId="6735" xr:uid="{00000000-0005-0000-0000-000018160000}"/>
    <cellStyle name="20% - Accent5 2 3 2 2" xfId="6736" xr:uid="{00000000-0005-0000-0000-000019160000}"/>
    <cellStyle name="20% - Accent5 2 3 2 2 2" xfId="6737" xr:uid="{00000000-0005-0000-0000-00001A160000}"/>
    <cellStyle name="20% - Accent5 2 3 2 3" xfId="6738" xr:uid="{00000000-0005-0000-0000-00001B160000}"/>
    <cellStyle name="20% - Accent5 2 3 2 3 2" xfId="6739" xr:uid="{00000000-0005-0000-0000-00001C160000}"/>
    <cellStyle name="20% - Accent5 2 3 2 4" xfId="6740" xr:uid="{00000000-0005-0000-0000-00001D160000}"/>
    <cellStyle name="20% - Accent5 2 3 2 4 2" xfId="6741" xr:uid="{00000000-0005-0000-0000-00001E160000}"/>
    <cellStyle name="20% - Accent5 2 3 2 5" xfId="6742" xr:uid="{00000000-0005-0000-0000-00001F160000}"/>
    <cellStyle name="20% - Accent5 2 3 2 6" xfId="6743" xr:uid="{00000000-0005-0000-0000-000020160000}"/>
    <cellStyle name="20% - Accent5 2 3 3" xfId="6744" xr:uid="{00000000-0005-0000-0000-000021160000}"/>
    <cellStyle name="20% - Accent5 2 3 3 2" xfId="6745" xr:uid="{00000000-0005-0000-0000-000022160000}"/>
    <cellStyle name="20% - Accent5 2 3 3 2 2" xfId="6746" xr:uid="{00000000-0005-0000-0000-000023160000}"/>
    <cellStyle name="20% - Accent5 2 3 3 3" xfId="6747" xr:uid="{00000000-0005-0000-0000-000024160000}"/>
    <cellStyle name="20% - Accent5 2 3 3 3 2" xfId="6748" xr:uid="{00000000-0005-0000-0000-000025160000}"/>
    <cellStyle name="20% - Accent5 2 3 3 4" xfId="6749" xr:uid="{00000000-0005-0000-0000-000026160000}"/>
    <cellStyle name="20% - Accent5 2 3 3 4 2" xfId="6750" xr:uid="{00000000-0005-0000-0000-000027160000}"/>
    <cellStyle name="20% - Accent5 2 3 3 5" xfId="6751" xr:uid="{00000000-0005-0000-0000-000028160000}"/>
    <cellStyle name="20% - Accent5 2 3 3 6" xfId="6752" xr:uid="{00000000-0005-0000-0000-000029160000}"/>
    <cellStyle name="20% - Accent5 2 3 4" xfId="6753" xr:uid="{00000000-0005-0000-0000-00002A160000}"/>
    <cellStyle name="20% - Accent5 2 3 4 2" xfId="6754" xr:uid="{00000000-0005-0000-0000-00002B160000}"/>
    <cellStyle name="20% - Accent5 2 3 4 2 2" xfId="6755" xr:uid="{00000000-0005-0000-0000-00002C160000}"/>
    <cellStyle name="20% - Accent5 2 3 4 3" xfId="6756" xr:uid="{00000000-0005-0000-0000-00002D160000}"/>
    <cellStyle name="20% - Accent5 2 3 4 3 2" xfId="6757" xr:uid="{00000000-0005-0000-0000-00002E160000}"/>
    <cellStyle name="20% - Accent5 2 3 4 4" xfId="6758" xr:uid="{00000000-0005-0000-0000-00002F160000}"/>
    <cellStyle name="20% - Accent5 2 3 4 4 2" xfId="6759" xr:uid="{00000000-0005-0000-0000-000030160000}"/>
    <cellStyle name="20% - Accent5 2 3 4 5" xfId="6760" xr:uid="{00000000-0005-0000-0000-000031160000}"/>
    <cellStyle name="20% - Accent5 2 3 4 6" xfId="6761" xr:uid="{00000000-0005-0000-0000-000032160000}"/>
    <cellStyle name="20% - Accent5 2 3 5" xfId="6762" xr:uid="{00000000-0005-0000-0000-000033160000}"/>
    <cellStyle name="20% - Accent5 2 3 5 2" xfId="6763" xr:uid="{00000000-0005-0000-0000-000034160000}"/>
    <cellStyle name="20% - Accent5 2 3 6" xfId="6764" xr:uid="{00000000-0005-0000-0000-000035160000}"/>
    <cellStyle name="20% - Accent5 2 3 6 2" xfId="6765" xr:uid="{00000000-0005-0000-0000-000036160000}"/>
    <cellStyle name="20% - Accent5 2 3 7" xfId="6766" xr:uid="{00000000-0005-0000-0000-000037160000}"/>
    <cellStyle name="20% - Accent5 2 3 7 2" xfId="6767" xr:uid="{00000000-0005-0000-0000-000038160000}"/>
    <cellStyle name="20% - Accent5 2 3 8" xfId="6768" xr:uid="{00000000-0005-0000-0000-000039160000}"/>
    <cellStyle name="20% - Accent5 2 3 8 2" xfId="6769" xr:uid="{00000000-0005-0000-0000-00003A160000}"/>
    <cellStyle name="20% - Accent5 2 3 9" xfId="6770" xr:uid="{00000000-0005-0000-0000-00003B160000}"/>
    <cellStyle name="20% - Accent5 2 4" xfId="6771" xr:uid="{00000000-0005-0000-0000-00003C160000}"/>
    <cellStyle name="20% - Accent5 2 4 10" xfId="6772" xr:uid="{00000000-0005-0000-0000-00003D160000}"/>
    <cellStyle name="20% - Accent5 2 4 2" xfId="6773" xr:uid="{00000000-0005-0000-0000-00003E160000}"/>
    <cellStyle name="20% - Accent5 2 4 2 2" xfId="6774" xr:uid="{00000000-0005-0000-0000-00003F160000}"/>
    <cellStyle name="20% - Accent5 2 4 2 2 2" xfId="6775" xr:uid="{00000000-0005-0000-0000-000040160000}"/>
    <cellStyle name="20% - Accent5 2 4 2 3" xfId="6776" xr:uid="{00000000-0005-0000-0000-000041160000}"/>
    <cellStyle name="20% - Accent5 2 4 2 3 2" xfId="6777" xr:uid="{00000000-0005-0000-0000-000042160000}"/>
    <cellStyle name="20% - Accent5 2 4 2 4" xfId="6778" xr:uid="{00000000-0005-0000-0000-000043160000}"/>
    <cellStyle name="20% - Accent5 2 4 2 4 2" xfId="6779" xr:uid="{00000000-0005-0000-0000-000044160000}"/>
    <cellStyle name="20% - Accent5 2 4 2 5" xfId="6780" xr:uid="{00000000-0005-0000-0000-000045160000}"/>
    <cellStyle name="20% - Accent5 2 4 2 6" xfId="6781" xr:uid="{00000000-0005-0000-0000-000046160000}"/>
    <cellStyle name="20% - Accent5 2 4 3" xfId="6782" xr:uid="{00000000-0005-0000-0000-000047160000}"/>
    <cellStyle name="20% - Accent5 2 4 3 2" xfId="6783" xr:uid="{00000000-0005-0000-0000-000048160000}"/>
    <cellStyle name="20% - Accent5 2 4 3 2 2" xfId="6784" xr:uid="{00000000-0005-0000-0000-000049160000}"/>
    <cellStyle name="20% - Accent5 2 4 3 3" xfId="6785" xr:uid="{00000000-0005-0000-0000-00004A160000}"/>
    <cellStyle name="20% - Accent5 2 4 3 3 2" xfId="6786" xr:uid="{00000000-0005-0000-0000-00004B160000}"/>
    <cellStyle name="20% - Accent5 2 4 3 4" xfId="6787" xr:uid="{00000000-0005-0000-0000-00004C160000}"/>
    <cellStyle name="20% - Accent5 2 4 3 4 2" xfId="6788" xr:uid="{00000000-0005-0000-0000-00004D160000}"/>
    <cellStyle name="20% - Accent5 2 4 3 5" xfId="6789" xr:uid="{00000000-0005-0000-0000-00004E160000}"/>
    <cellStyle name="20% - Accent5 2 4 3 6" xfId="6790" xr:uid="{00000000-0005-0000-0000-00004F160000}"/>
    <cellStyle name="20% - Accent5 2 4 4" xfId="6791" xr:uid="{00000000-0005-0000-0000-000050160000}"/>
    <cellStyle name="20% - Accent5 2 4 4 2" xfId="6792" xr:uid="{00000000-0005-0000-0000-000051160000}"/>
    <cellStyle name="20% - Accent5 2 4 4 2 2" xfId="6793" xr:uid="{00000000-0005-0000-0000-000052160000}"/>
    <cellStyle name="20% - Accent5 2 4 4 3" xfId="6794" xr:uid="{00000000-0005-0000-0000-000053160000}"/>
    <cellStyle name="20% - Accent5 2 4 4 3 2" xfId="6795" xr:uid="{00000000-0005-0000-0000-000054160000}"/>
    <cellStyle name="20% - Accent5 2 4 4 4" xfId="6796" xr:uid="{00000000-0005-0000-0000-000055160000}"/>
    <cellStyle name="20% - Accent5 2 4 4 4 2" xfId="6797" xr:uid="{00000000-0005-0000-0000-000056160000}"/>
    <cellStyle name="20% - Accent5 2 4 4 5" xfId="6798" xr:uid="{00000000-0005-0000-0000-000057160000}"/>
    <cellStyle name="20% - Accent5 2 4 4 6" xfId="6799" xr:uid="{00000000-0005-0000-0000-000058160000}"/>
    <cellStyle name="20% - Accent5 2 4 5" xfId="6800" xr:uid="{00000000-0005-0000-0000-000059160000}"/>
    <cellStyle name="20% - Accent5 2 4 5 2" xfId="6801" xr:uid="{00000000-0005-0000-0000-00005A160000}"/>
    <cellStyle name="20% - Accent5 2 4 6" xfId="6802" xr:uid="{00000000-0005-0000-0000-00005B160000}"/>
    <cellStyle name="20% - Accent5 2 4 6 2" xfId="6803" xr:uid="{00000000-0005-0000-0000-00005C160000}"/>
    <cellStyle name="20% - Accent5 2 4 7" xfId="6804" xr:uid="{00000000-0005-0000-0000-00005D160000}"/>
    <cellStyle name="20% - Accent5 2 4 7 2" xfId="6805" xr:uid="{00000000-0005-0000-0000-00005E160000}"/>
    <cellStyle name="20% - Accent5 2 4 8" xfId="6806" xr:uid="{00000000-0005-0000-0000-00005F160000}"/>
    <cellStyle name="20% - Accent5 2 4 8 2" xfId="6807" xr:uid="{00000000-0005-0000-0000-000060160000}"/>
    <cellStyle name="20% - Accent5 2 4 9" xfId="6808" xr:uid="{00000000-0005-0000-0000-000061160000}"/>
    <cellStyle name="20% - Accent5 2 5" xfId="6809" xr:uid="{00000000-0005-0000-0000-000062160000}"/>
    <cellStyle name="20% - Accent5 2 5 10" xfId="6810" xr:uid="{00000000-0005-0000-0000-000063160000}"/>
    <cellStyle name="20% - Accent5 2 5 2" xfId="6811" xr:uid="{00000000-0005-0000-0000-000064160000}"/>
    <cellStyle name="20% - Accent5 2 5 2 2" xfId="6812" xr:uid="{00000000-0005-0000-0000-000065160000}"/>
    <cellStyle name="20% - Accent5 2 5 2 2 2" xfId="6813" xr:uid="{00000000-0005-0000-0000-000066160000}"/>
    <cellStyle name="20% - Accent5 2 5 2 3" xfId="6814" xr:uid="{00000000-0005-0000-0000-000067160000}"/>
    <cellStyle name="20% - Accent5 2 5 2 3 2" xfId="6815" xr:uid="{00000000-0005-0000-0000-000068160000}"/>
    <cellStyle name="20% - Accent5 2 5 2 4" xfId="6816" xr:uid="{00000000-0005-0000-0000-000069160000}"/>
    <cellStyle name="20% - Accent5 2 5 2 4 2" xfId="6817" xr:uid="{00000000-0005-0000-0000-00006A160000}"/>
    <cellStyle name="20% - Accent5 2 5 2 5" xfId="6818" xr:uid="{00000000-0005-0000-0000-00006B160000}"/>
    <cellStyle name="20% - Accent5 2 5 2 6" xfId="6819" xr:uid="{00000000-0005-0000-0000-00006C160000}"/>
    <cellStyle name="20% - Accent5 2 5 3" xfId="6820" xr:uid="{00000000-0005-0000-0000-00006D160000}"/>
    <cellStyle name="20% - Accent5 2 5 3 2" xfId="6821" xr:uid="{00000000-0005-0000-0000-00006E160000}"/>
    <cellStyle name="20% - Accent5 2 5 3 2 2" xfId="6822" xr:uid="{00000000-0005-0000-0000-00006F160000}"/>
    <cellStyle name="20% - Accent5 2 5 3 3" xfId="6823" xr:uid="{00000000-0005-0000-0000-000070160000}"/>
    <cellStyle name="20% - Accent5 2 5 3 3 2" xfId="6824" xr:uid="{00000000-0005-0000-0000-000071160000}"/>
    <cellStyle name="20% - Accent5 2 5 3 4" xfId="6825" xr:uid="{00000000-0005-0000-0000-000072160000}"/>
    <cellStyle name="20% - Accent5 2 5 3 4 2" xfId="6826" xr:uid="{00000000-0005-0000-0000-000073160000}"/>
    <cellStyle name="20% - Accent5 2 5 3 5" xfId="6827" xr:uid="{00000000-0005-0000-0000-000074160000}"/>
    <cellStyle name="20% - Accent5 2 5 3 6" xfId="6828" xr:uid="{00000000-0005-0000-0000-000075160000}"/>
    <cellStyle name="20% - Accent5 2 5 4" xfId="6829" xr:uid="{00000000-0005-0000-0000-000076160000}"/>
    <cellStyle name="20% - Accent5 2 5 4 2" xfId="6830" xr:uid="{00000000-0005-0000-0000-000077160000}"/>
    <cellStyle name="20% - Accent5 2 5 4 2 2" xfId="6831" xr:uid="{00000000-0005-0000-0000-000078160000}"/>
    <cellStyle name="20% - Accent5 2 5 4 3" xfId="6832" xr:uid="{00000000-0005-0000-0000-000079160000}"/>
    <cellStyle name="20% - Accent5 2 5 4 3 2" xfId="6833" xr:uid="{00000000-0005-0000-0000-00007A160000}"/>
    <cellStyle name="20% - Accent5 2 5 4 4" xfId="6834" xr:uid="{00000000-0005-0000-0000-00007B160000}"/>
    <cellStyle name="20% - Accent5 2 5 4 4 2" xfId="6835" xr:uid="{00000000-0005-0000-0000-00007C160000}"/>
    <cellStyle name="20% - Accent5 2 5 4 5" xfId="6836" xr:uid="{00000000-0005-0000-0000-00007D160000}"/>
    <cellStyle name="20% - Accent5 2 5 4 6" xfId="6837" xr:uid="{00000000-0005-0000-0000-00007E160000}"/>
    <cellStyle name="20% - Accent5 2 5 5" xfId="6838" xr:uid="{00000000-0005-0000-0000-00007F160000}"/>
    <cellStyle name="20% - Accent5 2 5 5 2" xfId="6839" xr:uid="{00000000-0005-0000-0000-000080160000}"/>
    <cellStyle name="20% - Accent5 2 5 6" xfId="6840" xr:uid="{00000000-0005-0000-0000-000081160000}"/>
    <cellStyle name="20% - Accent5 2 5 6 2" xfId="6841" xr:uid="{00000000-0005-0000-0000-000082160000}"/>
    <cellStyle name="20% - Accent5 2 5 7" xfId="6842" xr:uid="{00000000-0005-0000-0000-000083160000}"/>
    <cellStyle name="20% - Accent5 2 5 7 2" xfId="6843" xr:uid="{00000000-0005-0000-0000-000084160000}"/>
    <cellStyle name="20% - Accent5 2 5 8" xfId="6844" xr:uid="{00000000-0005-0000-0000-000085160000}"/>
    <cellStyle name="20% - Accent5 2 5 8 2" xfId="6845" xr:uid="{00000000-0005-0000-0000-000086160000}"/>
    <cellStyle name="20% - Accent5 2 5 9" xfId="6846" xr:uid="{00000000-0005-0000-0000-000087160000}"/>
    <cellStyle name="20% - Accent5 2 6" xfId="6847" xr:uid="{00000000-0005-0000-0000-000088160000}"/>
    <cellStyle name="20% - Accent5 2 6 10" xfId="6848" xr:uid="{00000000-0005-0000-0000-000089160000}"/>
    <cellStyle name="20% - Accent5 2 6 2" xfId="6849" xr:uid="{00000000-0005-0000-0000-00008A160000}"/>
    <cellStyle name="20% - Accent5 2 6 2 2" xfId="6850" xr:uid="{00000000-0005-0000-0000-00008B160000}"/>
    <cellStyle name="20% - Accent5 2 6 2 2 2" xfId="6851" xr:uid="{00000000-0005-0000-0000-00008C160000}"/>
    <cellStyle name="20% - Accent5 2 6 2 3" xfId="6852" xr:uid="{00000000-0005-0000-0000-00008D160000}"/>
    <cellStyle name="20% - Accent5 2 6 2 3 2" xfId="6853" xr:uid="{00000000-0005-0000-0000-00008E160000}"/>
    <cellStyle name="20% - Accent5 2 6 2 4" xfId="6854" xr:uid="{00000000-0005-0000-0000-00008F160000}"/>
    <cellStyle name="20% - Accent5 2 6 2 4 2" xfId="6855" xr:uid="{00000000-0005-0000-0000-000090160000}"/>
    <cellStyle name="20% - Accent5 2 6 2 5" xfId="6856" xr:uid="{00000000-0005-0000-0000-000091160000}"/>
    <cellStyle name="20% - Accent5 2 6 2 6" xfId="6857" xr:uid="{00000000-0005-0000-0000-000092160000}"/>
    <cellStyle name="20% - Accent5 2 6 3" xfId="6858" xr:uid="{00000000-0005-0000-0000-000093160000}"/>
    <cellStyle name="20% - Accent5 2 6 3 2" xfId="6859" xr:uid="{00000000-0005-0000-0000-000094160000}"/>
    <cellStyle name="20% - Accent5 2 6 3 2 2" xfId="6860" xr:uid="{00000000-0005-0000-0000-000095160000}"/>
    <cellStyle name="20% - Accent5 2 6 3 3" xfId="6861" xr:uid="{00000000-0005-0000-0000-000096160000}"/>
    <cellStyle name="20% - Accent5 2 6 3 3 2" xfId="6862" xr:uid="{00000000-0005-0000-0000-000097160000}"/>
    <cellStyle name="20% - Accent5 2 6 3 4" xfId="6863" xr:uid="{00000000-0005-0000-0000-000098160000}"/>
    <cellStyle name="20% - Accent5 2 6 3 4 2" xfId="6864" xr:uid="{00000000-0005-0000-0000-000099160000}"/>
    <cellStyle name="20% - Accent5 2 6 3 5" xfId="6865" xr:uid="{00000000-0005-0000-0000-00009A160000}"/>
    <cellStyle name="20% - Accent5 2 6 3 6" xfId="6866" xr:uid="{00000000-0005-0000-0000-00009B160000}"/>
    <cellStyle name="20% - Accent5 2 6 4" xfId="6867" xr:uid="{00000000-0005-0000-0000-00009C160000}"/>
    <cellStyle name="20% - Accent5 2 6 4 2" xfId="6868" xr:uid="{00000000-0005-0000-0000-00009D160000}"/>
    <cellStyle name="20% - Accent5 2 6 4 2 2" xfId="6869" xr:uid="{00000000-0005-0000-0000-00009E160000}"/>
    <cellStyle name="20% - Accent5 2 6 4 3" xfId="6870" xr:uid="{00000000-0005-0000-0000-00009F160000}"/>
    <cellStyle name="20% - Accent5 2 6 4 3 2" xfId="6871" xr:uid="{00000000-0005-0000-0000-0000A0160000}"/>
    <cellStyle name="20% - Accent5 2 6 4 4" xfId="6872" xr:uid="{00000000-0005-0000-0000-0000A1160000}"/>
    <cellStyle name="20% - Accent5 2 6 4 4 2" xfId="6873" xr:uid="{00000000-0005-0000-0000-0000A2160000}"/>
    <cellStyle name="20% - Accent5 2 6 4 5" xfId="6874" xr:uid="{00000000-0005-0000-0000-0000A3160000}"/>
    <cellStyle name="20% - Accent5 2 6 4 6" xfId="6875" xr:uid="{00000000-0005-0000-0000-0000A4160000}"/>
    <cellStyle name="20% - Accent5 2 6 5" xfId="6876" xr:uid="{00000000-0005-0000-0000-0000A5160000}"/>
    <cellStyle name="20% - Accent5 2 6 5 2" xfId="6877" xr:uid="{00000000-0005-0000-0000-0000A6160000}"/>
    <cellStyle name="20% - Accent5 2 6 6" xfId="6878" xr:uid="{00000000-0005-0000-0000-0000A7160000}"/>
    <cellStyle name="20% - Accent5 2 6 6 2" xfId="6879" xr:uid="{00000000-0005-0000-0000-0000A8160000}"/>
    <cellStyle name="20% - Accent5 2 6 7" xfId="6880" xr:uid="{00000000-0005-0000-0000-0000A9160000}"/>
    <cellStyle name="20% - Accent5 2 6 7 2" xfId="6881" xr:uid="{00000000-0005-0000-0000-0000AA160000}"/>
    <cellStyle name="20% - Accent5 2 6 8" xfId="6882" xr:uid="{00000000-0005-0000-0000-0000AB160000}"/>
    <cellStyle name="20% - Accent5 2 6 8 2" xfId="6883" xr:uid="{00000000-0005-0000-0000-0000AC160000}"/>
    <cellStyle name="20% - Accent5 2 6 9" xfId="6884" xr:uid="{00000000-0005-0000-0000-0000AD160000}"/>
    <cellStyle name="20% - Accent5 2 7" xfId="6885" xr:uid="{00000000-0005-0000-0000-0000AE160000}"/>
    <cellStyle name="20% - Accent5 2 7 10" xfId="6886" xr:uid="{00000000-0005-0000-0000-0000AF160000}"/>
    <cellStyle name="20% - Accent5 2 7 2" xfId="6887" xr:uid="{00000000-0005-0000-0000-0000B0160000}"/>
    <cellStyle name="20% - Accent5 2 7 2 2" xfId="6888" xr:uid="{00000000-0005-0000-0000-0000B1160000}"/>
    <cellStyle name="20% - Accent5 2 7 2 2 2" xfId="6889" xr:uid="{00000000-0005-0000-0000-0000B2160000}"/>
    <cellStyle name="20% - Accent5 2 7 2 3" xfId="6890" xr:uid="{00000000-0005-0000-0000-0000B3160000}"/>
    <cellStyle name="20% - Accent5 2 7 2 3 2" xfId="6891" xr:uid="{00000000-0005-0000-0000-0000B4160000}"/>
    <cellStyle name="20% - Accent5 2 7 2 4" xfId="6892" xr:uid="{00000000-0005-0000-0000-0000B5160000}"/>
    <cellStyle name="20% - Accent5 2 7 2 4 2" xfId="6893" xr:uid="{00000000-0005-0000-0000-0000B6160000}"/>
    <cellStyle name="20% - Accent5 2 7 2 5" xfId="6894" xr:uid="{00000000-0005-0000-0000-0000B7160000}"/>
    <cellStyle name="20% - Accent5 2 7 2 6" xfId="6895" xr:uid="{00000000-0005-0000-0000-0000B8160000}"/>
    <cellStyle name="20% - Accent5 2 7 3" xfId="6896" xr:uid="{00000000-0005-0000-0000-0000B9160000}"/>
    <cellStyle name="20% - Accent5 2 7 3 2" xfId="6897" xr:uid="{00000000-0005-0000-0000-0000BA160000}"/>
    <cellStyle name="20% - Accent5 2 7 3 2 2" xfId="6898" xr:uid="{00000000-0005-0000-0000-0000BB160000}"/>
    <cellStyle name="20% - Accent5 2 7 3 3" xfId="6899" xr:uid="{00000000-0005-0000-0000-0000BC160000}"/>
    <cellStyle name="20% - Accent5 2 7 3 3 2" xfId="6900" xr:uid="{00000000-0005-0000-0000-0000BD160000}"/>
    <cellStyle name="20% - Accent5 2 7 3 4" xfId="6901" xr:uid="{00000000-0005-0000-0000-0000BE160000}"/>
    <cellStyle name="20% - Accent5 2 7 3 4 2" xfId="6902" xr:uid="{00000000-0005-0000-0000-0000BF160000}"/>
    <cellStyle name="20% - Accent5 2 7 3 5" xfId="6903" xr:uid="{00000000-0005-0000-0000-0000C0160000}"/>
    <cellStyle name="20% - Accent5 2 7 3 6" xfId="6904" xr:uid="{00000000-0005-0000-0000-0000C1160000}"/>
    <cellStyle name="20% - Accent5 2 7 4" xfId="6905" xr:uid="{00000000-0005-0000-0000-0000C2160000}"/>
    <cellStyle name="20% - Accent5 2 7 4 2" xfId="6906" xr:uid="{00000000-0005-0000-0000-0000C3160000}"/>
    <cellStyle name="20% - Accent5 2 7 4 2 2" xfId="6907" xr:uid="{00000000-0005-0000-0000-0000C4160000}"/>
    <cellStyle name="20% - Accent5 2 7 4 3" xfId="6908" xr:uid="{00000000-0005-0000-0000-0000C5160000}"/>
    <cellStyle name="20% - Accent5 2 7 4 3 2" xfId="6909" xr:uid="{00000000-0005-0000-0000-0000C6160000}"/>
    <cellStyle name="20% - Accent5 2 7 4 4" xfId="6910" xr:uid="{00000000-0005-0000-0000-0000C7160000}"/>
    <cellStyle name="20% - Accent5 2 7 4 4 2" xfId="6911" xr:uid="{00000000-0005-0000-0000-0000C8160000}"/>
    <cellStyle name="20% - Accent5 2 7 4 5" xfId="6912" xr:uid="{00000000-0005-0000-0000-0000C9160000}"/>
    <cellStyle name="20% - Accent5 2 7 4 6" xfId="6913" xr:uid="{00000000-0005-0000-0000-0000CA160000}"/>
    <cellStyle name="20% - Accent5 2 7 5" xfId="6914" xr:uid="{00000000-0005-0000-0000-0000CB160000}"/>
    <cellStyle name="20% - Accent5 2 7 5 2" xfId="6915" xr:uid="{00000000-0005-0000-0000-0000CC160000}"/>
    <cellStyle name="20% - Accent5 2 7 6" xfId="6916" xr:uid="{00000000-0005-0000-0000-0000CD160000}"/>
    <cellStyle name="20% - Accent5 2 7 6 2" xfId="6917" xr:uid="{00000000-0005-0000-0000-0000CE160000}"/>
    <cellStyle name="20% - Accent5 2 7 7" xfId="6918" xr:uid="{00000000-0005-0000-0000-0000CF160000}"/>
    <cellStyle name="20% - Accent5 2 7 7 2" xfId="6919" xr:uid="{00000000-0005-0000-0000-0000D0160000}"/>
    <cellStyle name="20% - Accent5 2 7 8" xfId="6920" xr:uid="{00000000-0005-0000-0000-0000D1160000}"/>
    <cellStyle name="20% - Accent5 2 7 8 2" xfId="6921" xr:uid="{00000000-0005-0000-0000-0000D2160000}"/>
    <cellStyle name="20% - Accent5 2 7 9" xfId="6922" xr:uid="{00000000-0005-0000-0000-0000D3160000}"/>
    <cellStyle name="20% - Accent5 2 8" xfId="6923" xr:uid="{00000000-0005-0000-0000-0000D4160000}"/>
    <cellStyle name="20% - Accent5 2 8 2" xfId="6924" xr:uid="{00000000-0005-0000-0000-0000D5160000}"/>
    <cellStyle name="20% - Accent5 2 8 2 2" xfId="6925" xr:uid="{00000000-0005-0000-0000-0000D6160000}"/>
    <cellStyle name="20% - Accent5 2 8 3" xfId="6926" xr:uid="{00000000-0005-0000-0000-0000D7160000}"/>
    <cellStyle name="20% - Accent5 2 8 3 2" xfId="6927" xr:uid="{00000000-0005-0000-0000-0000D8160000}"/>
    <cellStyle name="20% - Accent5 2 8 4" xfId="6928" xr:uid="{00000000-0005-0000-0000-0000D9160000}"/>
    <cellStyle name="20% - Accent5 2 8 4 2" xfId="6929" xr:uid="{00000000-0005-0000-0000-0000DA160000}"/>
    <cellStyle name="20% - Accent5 2 8 5" xfId="6930" xr:uid="{00000000-0005-0000-0000-0000DB160000}"/>
    <cellStyle name="20% - Accent5 2 8 6" xfId="6931" xr:uid="{00000000-0005-0000-0000-0000DC160000}"/>
    <cellStyle name="20% - Accent5 2 9" xfId="6932" xr:uid="{00000000-0005-0000-0000-0000DD160000}"/>
    <cellStyle name="20% - Accent5 2 9 2" xfId="6933" xr:uid="{00000000-0005-0000-0000-0000DE160000}"/>
    <cellStyle name="20% - Accent5 2 9 2 2" xfId="6934" xr:uid="{00000000-0005-0000-0000-0000DF160000}"/>
    <cellStyle name="20% - Accent5 2 9 3" xfId="6935" xr:uid="{00000000-0005-0000-0000-0000E0160000}"/>
    <cellStyle name="20% - Accent5 2 9 3 2" xfId="6936" xr:uid="{00000000-0005-0000-0000-0000E1160000}"/>
    <cellStyle name="20% - Accent5 2 9 4" xfId="6937" xr:uid="{00000000-0005-0000-0000-0000E2160000}"/>
    <cellStyle name="20% - Accent5 2 9 4 2" xfId="6938" xr:uid="{00000000-0005-0000-0000-0000E3160000}"/>
    <cellStyle name="20% - Accent5 2 9 5" xfId="6939" xr:uid="{00000000-0005-0000-0000-0000E4160000}"/>
    <cellStyle name="20% - Accent5 2 9 6" xfId="6940" xr:uid="{00000000-0005-0000-0000-0000E5160000}"/>
    <cellStyle name="20% - Accent5 3" xfId="837" xr:uid="{00000000-0005-0000-0000-0000E6160000}"/>
    <cellStyle name="20% - Accent5 3 10" xfId="6941" xr:uid="{00000000-0005-0000-0000-0000E7160000}"/>
    <cellStyle name="20% - Accent5 3 10 2" xfId="6942" xr:uid="{00000000-0005-0000-0000-0000E8160000}"/>
    <cellStyle name="20% - Accent5 3 10 2 2" xfId="6943" xr:uid="{00000000-0005-0000-0000-0000E9160000}"/>
    <cellStyle name="20% - Accent5 3 10 3" xfId="6944" xr:uid="{00000000-0005-0000-0000-0000EA160000}"/>
    <cellStyle name="20% - Accent5 3 10 3 2" xfId="6945" xr:uid="{00000000-0005-0000-0000-0000EB160000}"/>
    <cellStyle name="20% - Accent5 3 10 4" xfId="6946" xr:uid="{00000000-0005-0000-0000-0000EC160000}"/>
    <cellStyle name="20% - Accent5 3 10 4 2" xfId="6947" xr:uid="{00000000-0005-0000-0000-0000ED160000}"/>
    <cellStyle name="20% - Accent5 3 10 5" xfId="6948" xr:uid="{00000000-0005-0000-0000-0000EE160000}"/>
    <cellStyle name="20% - Accent5 3 10 6" xfId="6949" xr:uid="{00000000-0005-0000-0000-0000EF160000}"/>
    <cellStyle name="20% - Accent5 3 11" xfId="6950" xr:uid="{00000000-0005-0000-0000-0000F0160000}"/>
    <cellStyle name="20% - Accent5 3 11 2" xfId="6951" xr:uid="{00000000-0005-0000-0000-0000F1160000}"/>
    <cellStyle name="20% - Accent5 3 11 2 2" xfId="6952" xr:uid="{00000000-0005-0000-0000-0000F2160000}"/>
    <cellStyle name="20% - Accent5 3 11 3" xfId="6953" xr:uid="{00000000-0005-0000-0000-0000F3160000}"/>
    <cellStyle name="20% - Accent5 3 11 3 2" xfId="6954" xr:uid="{00000000-0005-0000-0000-0000F4160000}"/>
    <cellStyle name="20% - Accent5 3 11 4" xfId="6955" xr:uid="{00000000-0005-0000-0000-0000F5160000}"/>
    <cellStyle name="20% - Accent5 3 11 4 2" xfId="6956" xr:uid="{00000000-0005-0000-0000-0000F6160000}"/>
    <cellStyle name="20% - Accent5 3 11 5" xfId="6957" xr:uid="{00000000-0005-0000-0000-0000F7160000}"/>
    <cellStyle name="20% - Accent5 3 11 6" xfId="6958" xr:uid="{00000000-0005-0000-0000-0000F8160000}"/>
    <cellStyle name="20% - Accent5 3 12" xfId="6959" xr:uid="{00000000-0005-0000-0000-0000F9160000}"/>
    <cellStyle name="20% - Accent5 3 12 2" xfId="6960" xr:uid="{00000000-0005-0000-0000-0000FA160000}"/>
    <cellStyle name="20% - Accent5 3 12 2 2" xfId="6961" xr:uid="{00000000-0005-0000-0000-0000FB160000}"/>
    <cellStyle name="20% - Accent5 3 12 3" xfId="6962" xr:uid="{00000000-0005-0000-0000-0000FC160000}"/>
    <cellStyle name="20% - Accent5 3 12 3 2" xfId="6963" xr:uid="{00000000-0005-0000-0000-0000FD160000}"/>
    <cellStyle name="20% - Accent5 3 12 4" xfId="6964" xr:uid="{00000000-0005-0000-0000-0000FE160000}"/>
    <cellStyle name="20% - Accent5 3 12 4 2" xfId="6965" xr:uid="{00000000-0005-0000-0000-0000FF160000}"/>
    <cellStyle name="20% - Accent5 3 12 5" xfId="6966" xr:uid="{00000000-0005-0000-0000-000000170000}"/>
    <cellStyle name="20% - Accent5 3 12 6" xfId="6967" xr:uid="{00000000-0005-0000-0000-000001170000}"/>
    <cellStyle name="20% - Accent5 3 13" xfId="6968" xr:uid="{00000000-0005-0000-0000-000002170000}"/>
    <cellStyle name="20% - Accent5 3 13 2" xfId="6969" xr:uid="{00000000-0005-0000-0000-000003170000}"/>
    <cellStyle name="20% - Accent5 3 13 2 2" xfId="6970" xr:uid="{00000000-0005-0000-0000-000004170000}"/>
    <cellStyle name="20% - Accent5 3 13 3" xfId="6971" xr:uid="{00000000-0005-0000-0000-000005170000}"/>
    <cellStyle name="20% - Accent5 3 13 3 2" xfId="6972" xr:uid="{00000000-0005-0000-0000-000006170000}"/>
    <cellStyle name="20% - Accent5 3 13 4" xfId="6973" xr:uid="{00000000-0005-0000-0000-000007170000}"/>
    <cellStyle name="20% - Accent5 3 13 4 2" xfId="6974" xr:uid="{00000000-0005-0000-0000-000008170000}"/>
    <cellStyle name="20% - Accent5 3 13 5" xfId="6975" xr:uid="{00000000-0005-0000-0000-000009170000}"/>
    <cellStyle name="20% - Accent5 3 13 6" xfId="6976" xr:uid="{00000000-0005-0000-0000-00000A170000}"/>
    <cellStyle name="20% - Accent5 3 14" xfId="6977" xr:uid="{00000000-0005-0000-0000-00000B170000}"/>
    <cellStyle name="20% - Accent5 3 14 2" xfId="6978" xr:uid="{00000000-0005-0000-0000-00000C170000}"/>
    <cellStyle name="20% - Accent5 3 14 2 2" xfId="6979" xr:uid="{00000000-0005-0000-0000-00000D170000}"/>
    <cellStyle name="20% - Accent5 3 14 3" xfId="6980" xr:uid="{00000000-0005-0000-0000-00000E170000}"/>
    <cellStyle name="20% - Accent5 3 14 3 2" xfId="6981" xr:uid="{00000000-0005-0000-0000-00000F170000}"/>
    <cellStyle name="20% - Accent5 3 14 4" xfId="6982" xr:uid="{00000000-0005-0000-0000-000010170000}"/>
    <cellStyle name="20% - Accent5 3 14 4 2" xfId="6983" xr:uid="{00000000-0005-0000-0000-000011170000}"/>
    <cellStyle name="20% - Accent5 3 14 5" xfId="6984" xr:uid="{00000000-0005-0000-0000-000012170000}"/>
    <cellStyle name="20% - Accent5 3 14 6" xfId="6985" xr:uid="{00000000-0005-0000-0000-000013170000}"/>
    <cellStyle name="20% - Accent5 3 15" xfId="6986" xr:uid="{00000000-0005-0000-0000-000014170000}"/>
    <cellStyle name="20% - Accent5 3 15 2" xfId="6987" xr:uid="{00000000-0005-0000-0000-000015170000}"/>
    <cellStyle name="20% - Accent5 3 16" xfId="6988" xr:uid="{00000000-0005-0000-0000-000016170000}"/>
    <cellStyle name="20% - Accent5 3 16 2" xfId="6989" xr:uid="{00000000-0005-0000-0000-000017170000}"/>
    <cellStyle name="20% - Accent5 3 17" xfId="6990" xr:uid="{00000000-0005-0000-0000-000018170000}"/>
    <cellStyle name="20% - Accent5 3 17 2" xfId="6991" xr:uid="{00000000-0005-0000-0000-000019170000}"/>
    <cellStyle name="20% - Accent5 3 18" xfId="6992" xr:uid="{00000000-0005-0000-0000-00001A170000}"/>
    <cellStyle name="20% - Accent5 3 18 2" xfId="6993" xr:uid="{00000000-0005-0000-0000-00001B170000}"/>
    <cellStyle name="20% - Accent5 3 19" xfId="6994" xr:uid="{00000000-0005-0000-0000-00001C170000}"/>
    <cellStyle name="20% - Accent5 3 2" xfId="6995" xr:uid="{00000000-0005-0000-0000-00001D170000}"/>
    <cellStyle name="20% - Accent5 3 2 10" xfId="6996" xr:uid="{00000000-0005-0000-0000-00001E170000}"/>
    <cellStyle name="20% - Accent5 3 2 11" xfId="6997" xr:uid="{00000000-0005-0000-0000-00001F170000}"/>
    <cellStyle name="20% - Accent5 3 2 2" xfId="6998" xr:uid="{00000000-0005-0000-0000-000020170000}"/>
    <cellStyle name="20% - Accent5 3 2 2 10" xfId="6999" xr:uid="{00000000-0005-0000-0000-000021170000}"/>
    <cellStyle name="20% - Accent5 3 2 2 2" xfId="7000" xr:uid="{00000000-0005-0000-0000-000022170000}"/>
    <cellStyle name="20% - Accent5 3 2 2 2 2" xfId="7001" xr:uid="{00000000-0005-0000-0000-000023170000}"/>
    <cellStyle name="20% - Accent5 3 2 2 2 2 2" xfId="7002" xr:uid="{00000000-0005-0000-0000-000024170000}"/>
    <cellStyle name="20% - Accent5 3 2 2 2 3" xfId="7003" xr:uid="{00000000-0005-0000-0000-000025170000}"/>
    <cellStyle name="20% - Accent5 3 2 2 2 3 2" xfId="7004" xr:uid="{00000000-0005-0000-0000-000026170000}"/>
    <cellStyle name="20% - Accent5 3 2 2 2 4" xfId="7005" xr:uid="{00000000-0005-0000-0000-000027170000}"/>
    <cellStyle name="20% - Accent5 3 2 2 2 4 2" xfId="7006" xr:uid="{00000000-0005-0000-0000-000028170000}"/>
    <cellStyle name="20% - Accent5 3 2 2 2 5" xfId="7007" xr:uid="{00000000-0005-0000-0000-000029170000}"/>
    <cellStyle name="20% - Accent5 3 2 2 2 6" xfId="7008" xr:uid="{00000000-0005-0000-0000-00002A170000}"/>
    <cellStyle name="20% - Accent5 3 2 2 3" xfId="7009" xr:uid="{00000000-0005-0000-0000-00002B170000}"/>
    <cellStyle name="20% - Accent5 3 2 2 3 2" xfId="7010" xr:uid="{00000000-0005-0000-0000-00002C170000}"/>
    <cellStyle name="20% - Accent5 3 2 2 3 2 2" xfId="7011" xr:uid="{00000000-0005-0000-0000-00002D170000}"/>
    <cellStyle name="20% - Accent5 3 2 2 3 3" xfId="7012" xr:uid="{00000000-0005-0000-0000-00002E170000}"/>
    <cellStyle name="20% - Accent5 3 2 2 3 3 2" xfId="7013" xr:uid="{00000000-0005-0000-0000-00002F170000}"/>
    <cellStyle name="20% - Accent5 3 2 2 3 4" xfId="7014" xr:uid="{00000000-0005-0000-0000-000030170000}"/>
    <cellStyle name="20% - Accent5 3 2 2 3 4 2" xfId="7015" xr:uid="{00000000-0005-0000-0000-000031170000}"/>
    <cellStyle name="20% - Accent5 3 2 2 3 5" xfId="7016" xr:uid="{00000000-0005-0000-0000-000032170000}"/>
    <cellStyle name="20% - Accent5 3 2 2 3 6" xfId="7017" xr:uid="{00000000-0005-0000-0000-000033170000}"/>
    <cellStyle name="20% - Accent5 3 2 2 4" xfId="7018" xr:uid="{00000000-0005-0000-0000-000034170000}"/>
    <cellStyle name="20% - Accent5 3 2 2 4 2" xfId="7019" xr:uid="{00000000-0005-0000-0000-000035170000}"/>
    <cellStyle name="20% - Accent5 3 2 2 4 2 2" xfId="7020" xr:uid="{00000000-0005-0000-0000-000036170000}"/>
    <cellStyle name="20% - Accent5 3 2 2 4 3" xfId="7021" xr:uid="{00000000-0005-0000-0000-000037170000}"/>
    <cellStyle name="20% - Accent5 3 2 2 4 3 2" xfId="7022" xr:uid="{00000000-0005-0000-0000-000038170000}"/>
    <cellStyle name="20% - Accent5 3 2 2 4 4" xfId="7023" xr:uid="{00000000-0005-0000-0000-000039170000}"/>
    <cellStyle name="20% - Accent5 3 2 2 4 4 2" xfId="7024" xr:uid="{00000000-0005-0000-0000-00003A170000}"/>
    <cellStyle name="20% - Accent5 3 2 2 4 5" xfId="7025" xr:uid="{00000000-0005-0000-0000-00003B170000}"/>
    <cellStyle name="20% - Accent5 3 2 2 4 6" xfId="7026" xr:uid="{00000000-0005-0000-0000-00003C170000}"/>
    <cellStyle name="20% - Accent5 3 2 2 5" xfId="7027" xr:uid="{00000000-0005-0000-0000-00003D170000}"/>
    <cellStyle name="20% - Accent5 3 2 2 5 2" xfId="7028" xr:uid="{00000000-0005-0000-0000-00003E170000}"/>
    <cellStyle name="20% - Accent5 3 2 2 6" xfId="7029" xr:uid="{00000000-0005-0000-0000-00003F170000}"/>
    <cellStyle name="20% - Accent5 3 2 2 6 2" xfId="7030" xr:uid="{00000000-0005-0000-0000-000040170000}"/>
    <cellStyle name="20% - Accent5 3 2 2 7" xfId="7031" xr:uid="{00000000-0005-0000-0000-000041170000}"/>
    <cellStyle name="20% - Accent5 3 2 2 7 2" xfId="7032" xr:uid="{00000000-0005-0000-0000-000042170000}"/>
    <cellStyle name="20% - Accent5 3 2 2 8" xfId="7033" xr:uid="{00000000-0005-0000-0000-000043170000}"/>
    <cellStyle name="20% - Accent5 3 2 2 8 2" xfId="7034" xr:uid="{00000000-0005-0000-0000-000044170000}"/>
    <cellStyle name="20% - Accent5 3 2 2 9" xfId="7035" xr:uid="{00000000-0005-0000-0000-000045170000}"/>
    <cellStyle name="20% - Accent5 3 2 3" xfId="7036" xr:uid="{00000000-0005-0000-0000-000046170000}"/>
    <cellStyle name="20% - Accent5 3 2 3 2" xfId="7037" xr:uid="{00000000-0005-0000-0000-000047170000}"/>
    <cellStyle name="20% - Accent5 3 2 3 2 2" xfId="7038" xr:uid="{00000000-0005-0000-0000-000048170000}"/>
    <cellStyle name="20% - Accent5 3 2 3 3" xfId="7039" xr:uid="{00000000-0005-0000-0000-000049170000}"/>
    <cellStyle name="20% - Accent5 3 2 3 3 2" xfId="7040" xr:uid="{00000000-0005-0000-0000-00004A170000}"/>
    <cellStyle name="20% - Accent5 3 2 3 4" xfId="7041" xr:uid="{00000000-0005-0000-0000-00004B170000}"/>
    <cellStyle name="20% - Accent5 3 2 3 4 2" xfId="7042" xr:uid="{00000000-0005-0000-0000-00004C170000}"/>
    <cellStyle name="20% - Accent5 3 2 3 5" xfId="7043" xr:uid="{00000000-0005-0000-0000-00004D170000}"/>
    <cellStyle name="20% - Accent5 3 2 3 6" xfId="7044" xr:uid="{00000000-0005-0000-0000-00004E170000}"/>
    <cellStyle name="20% - Accent5 3 2 4" xfId="7045" xr:uid="{00000000-0005-0000-0000-00004F170000}"/>
    <cellStyle name="20% - Accent5 3 2 4 2" xfId="7046" xr:uid="{00000000-0005-0000-0000-000050170000}"/>
    <cellStyle name="20% - Accent5 3 2 4 2 2" xfId="7047" xr:uid="{00000000-0005-0000-0000-000051170000}"/>
    <cellStyle name="20% - Accent5 3 2 4 3" xfId="7048" xr:uid="{00000000-0005-0000-0000-000052170000}"/>
    <cellStyle name="20% - Accent5 3 2 4 3 2" xfId="7049" xr:uid="{00000000-0005-0000-0000-000053170000}"/>
    <cellStyle name="20% - Accent5 3 2 4 4" xfId="7050" xr:uid="{00000000-0005-0000-0000-000054170000}"/>
    <cellStyle name="20% - Accent5 3 2 4 4 2" xfId="7051" xr:uid="{00000000-0005-0000-0000-000055170000}"/>
    <cellStyle name="20% - Accent5 3 2 4 5" xfId="7052" xr:uid="{00000000-0005-0000-0000-000056170000}"/>
    <cellStyle name="20% - Accent5 3 2 4 6" xfId="7053" xr:uid="{00000000-0005-0000-0000-000057170000}"/>
    <cellStyle name="20% - Accent5 3 2 5" xfId="7054" xr:uid="{00000000-0005-0000-0000-000058170000}"/>
    <cellStyle name="20% - Accent5 3 2 5 2" xfId="7055" xr:uid="{00000000-0005-0000-0000-000059170000}"/>
    <cellStyle name="20% - Accent5 3 2 5 2 2" xfId="7056" xr:uid="{00000000-0005-0000-0000-00005A170000}"/>
    <cellStyle name="20% - Accent5 3 2 5 3" xfId="7057" xr:uid="{00000000-0005-0000-0000-00005B170000}"/>
    <cellStyle name="20% - Accent5 3 2 5 3 2" xfId="7058" xr:uid="{00000000-0005-0000-0000-00005C170000}"/>
    <cellStyle name="20% - Accent5 3 2 5 4" xfId="7059" xr:uid="{00000000-0005-0000-0000-00005D170000}"/>
    <cellStyle name="20% - Accent5 3 2 5 4 2" xfId="7060" xr:uid="{00000000-0005-0000-0000-00005E170000}"/>
    <cellStyle name="20% - Accent5 3 2 5 5" xfId="7061" xr:uid="{00000000-0005-0000-0000-00005F170000}"/>
    <cellStyle name="20% - Accent5 3 2 5 6" xfId="7062" xr:uid="{00000000-0005-0000-0000-000060170000}"/>
    <cellStyle name="20% - Accent5 3 2 6" xfId="7063" xr:uid="{00000000-0005-0000-0000-000061170000}"/>
    <cellStyle name="20% - Accent5 3 2 6 2" xfId="7064" xr:uid="{00000000-0005-0000-0000-000062170000}"/>
    <cellStyle name="20% - Accent5 3 2 7" xfId="7065" xr:uid="{00000000-0005-0000-0000-000063170000}"/>
    <cellStyle name="20% - Accent5 3 2 7 2" xfId="7066" xr:uid="{00000000-0005-0000-0000-000064170000}"/>
    <cellStyle name="20% - Accent5 3 2 8" xfId="7067" xr:uid="{00000000-0005-0000-0000-000065170000}"/>
    <cellStyle name="20% - Accent5 3 2 8 2" xfId="7068" xr:uid="{00000000-0005-0000-0000-000066170000}"/>
    <cellStyle name="20% - Accent5 3 2 9" xfId="7069" xr:uid="{00000000-0005-0000-0000-000067170000}"/>
    <cellStyle name="20% - Accent5 3 2 9 2" xfId="7070" xr:uid="{00000000-0005-0000-0000-000068170000}"/>
    <cellStyle name="20% - Accent5 3 20" xfId="7071" xr:uid="{00000000-0005-0000-0000-000069170000}"/>
    <cellStyle name="20% - Accent5 3 21" xfId="7072" xr:uid="{00000000-0005-0000-0000-00006A170000}"/>
    <cellStyle name="20% - Accent5 3 3" xfId="7073" xr:uid="{00000000-0005-0000-0000-00006B170000}"/>
    <cellStyle name="20% - Accent5 3 3 10" xfId="7074" xr:uid="{00000000-0005-0000-0000-00006C170000}"/>
    <cellStyle name="20% - Accent5 3 3 2" xfId="7075" xr:uid="{00000000-0005-0000-0000-00006D170000}"/>
    <cellStyle name="20% - Accent5 3 3 2 2" xfId="7076" xr:uid="{00000000-0005-0000-0000-00006E170000}"/>
    <cellStyle name="20% - Accent5 3 3 2 2 2" xfId="7077" xr:uid="{00000000-0005-0000-0000-00006F170000}"/>
    <cellStyle name="20% - Accent5 3 3 2 3" xfId="7078" xr:uid="{00000000-0005-0000-0000-000070170000}"/>
    <cellStyle name="20% - Accent5 3 3 2 3 2" xfId="7079" xr:uid="{00000000-0005-0000-0000-000071170000}"/>
    <cellStyle name="20% - Accent5 3 3 2 4" xfId="7080" xr:uid="{00000000-0005-0000-0000-000072170000}"/>
    <cellStyle name="20% - Accent5 3 3 2 4 2" xfId="7081" xr:uid="{00000000-0005-0000-0000-000073170000}"/>
    <cellStyle name="20% - Accent5 3 3 2 5" xfId="7082" xr:uid="{00000000-0005-0000-0000-000074170000}"/>
    <cellStyle name="20% - Accent5 3 3 2 6" xfId="7083" xr:uid="{00000000-0005-0000-0000-000075170000}"/>
    <cellStyle name="20% - Accent5 3 3 3" xfId="7084" xr:uid="{00000000-0005-0000-0000-000076170000}"/>
    <cellStyle name="20% - Accent5 3 3 3 2" xfId="7085" xr:uid="{00000000-0005-0000-0000-000077170000}"/>
    <cellStyle name="20% - Accent5 3 3 3 2 2" xfId="7086" xr:uid="{00000000-0005-0000-0000-000078170000}"/>
    <cellStyle name="20% - Accent5 3 3 3 3" xfId="7087" xr:uid="{00000000-0005-0000-0000-000079170000}"/>
    <cellStyle name="20% - Accent5 3 3 3 3 2" xfId="7088" xr:uid="{00000000-0005-0000-0000-00007A170000}"/>
    <cellStyle name="20% - Accent5 3 3 3 4" xfId="7089" xr:uid="{00000000-0005-0000-0000-00007B170000}"/>
    <cellStyle name="20% - Accent5 3 3 3 4 2" xfId="7090" xr:uid="{00000000-0005-0000-0000-00007C170000}"/>
    <cellStyle name="20% - Accent5 3 3 3 5" xfId="7091" xr:uid="{00000000-0005-0000-0000-00007D170000}"/>
    <cellStyle name="20% - Accent5 3 3 3 6" xfId="7092" xr:uid="{00000000-0005-0000-0000-00007E170000}"/>
    <cellStyle name="20% - Accent5 3 3 4" xfId="7093" xr:uid="{00000000-0005-0000-0000-00007F170000}"/>
    <cellStyle name="20% - Accent5 3 3 4 2" xfId="7094" xr:uid="{00000000-0005-0000-0000-000080170000}"/>
    <cellStyle name="20% - Accent5 3 3 4 2 2" xfId="7095" xr:uid="{00000000-0005-0000-0000-000081170000}"/>
    <cellStyle name="20% - Accent5 3 3 4 3" xfId="7096" xr:uid="{00000000-0005-0000-0000-000082170000}"/>
    <cellStyle name="20% - Accent5 3 3 4 3 2" xfId="7097" xr:uid="{00000000-0005-0000-0000-000083170000}"/>
    <cellStyle name="20% - Accent5 3 3 4 4" xfId="7098" xr:uid="{00000000-0005-0000-0000-000084170000}"/>
    <cellStyle name="20% - Accent5 3 3 4 4 2" xfId="7099" xr:uid="{00000000-0005-0000-0000-000085170000}"/>
    <cellStyle name="20% - Accent5 3 3 4 5" xfId="7100" xr:uid="{00000000-0005-0000-0000-000086170000}"/>
    <cellStyle name="20% - Accent5 3 3 4 6" xfId="7101" xr:uid="{00000000-0005-0000-0000-000087170000}"/>
    <cellStyle name="20% - Accent5 3 3 5" xfId="7102" xr:uid="{00000000-0005-0000-0000-000088170000}"/>
    <cellStyle name="20% - Accent5 3 3 5 2" xfId="7103" xr:uid="{00000000-0005-0000-0000-000089170000}"/>
    <cellStyle name="20% - Accent5 3 3 6" xfId="7104" xr:uid="{00000000-0005-0000-0000-00008A170000}"/>
    <cellStyle name="20% - Accent5 3 3 6 2" xfId="7105" xr:uid="{00000000-0005-0000-0000-00008B170000}"/>
    <cellStyle name="20% - Accent5 3 3 7" xfId="7106" xr:uid="{00000000-0005-0000-0000-00008C170000}"/>
    <cellStyle name="20% - Accent5 3 3 7 2" xfId="7107" xr:uid="{00000000-0005-0000-0000-00008D170000}"/>
    <cellStyle name="20% - Accent5 3 3 8" xfId="7108" xr:uid="{00000000-0005-0000-0000-00008E170000}"/>
    <cellStyle name="20% - Accent5 3 3 8 2" xfId="7109" xr:uid="{00000000-0005-0000-0000-00008F170000}"/>
    <cellStyle name="20% - Accent5 3 3 9" xfId="7110" xr:uid="{00000000-0005-0000-0000-000090170000}"/>
    <cellStyle name="20% - Accent5 3 4" xfId="7111" xr:uid="{00000000-0005-0000-0000-000091170000}"/>
    <cellStyle name="20% - Accent5 3 4 10" xfId="7112" xr:uid="{00000000-0005-0000-0000-000092170000}"/>
    <cellStyle name="20% - Accent5 3 4 2" xfId="7113" xr:uid="{00000000-0005-0000-0000-000093170000}"/>
    <cellStyle name="20% - Accent5 3 4 2 2" xfId="7114" xr:uid="{00000000-0005-0000-0000-000094170000}"/>
    <cellStyle name="20% - Accent5 3 4 2 2 2" xfId="7115" xr:uid="{00000000-0005-0000-0000-000095170000}"/>
    <cellStyle name="20% - Accent5 3 4 2 3" xfId="7116" xr:uid="{00000000-0005-0000-0000-000096170000}"/>
    <cellStyle name="20% - Accent5 3 4 2 3 2" xfId="7117" xr:uid="{00000000-0005-0000-0000-000097170000}"/>
    <cellStyle name="20% - Accent5 3 4 2 4" xfId="7118" xr:uid="{00000000-0005-0000-0000-000098170000}"/>
    <cellStyle name="20% - Accent5 3 4 2 4 2" xfId="7119" xr:uid="{00000000-0005-0000-0000-000099170000}"/>
    <cellStyle name="20% - Accent5 3 4 2 5" xfId="7120" xr:uid="{00000000-0005-0000-0000-00009A170000}"/>
    <cellStyle name="20% - Accent5 3 4 2 6" xfId="7121" xr:uid="{00000000-0005-0000-0000-00009B170000}"/>
    <cellStyle name="20% - Accent5 3 4 3" xfId="7122" xr:uid="{00000000-0005-0000-0000-00009C170000}"/>
    <cellStyle name="20% - Accent5 3 4 3 2" xfId="7123" xr:uid="{00000000-0005-0000-0000-00009D170000}"/>
    <cellStyle name="20% - Accent5 3 4 3 2 2" xfId="7124" xr:uid="{00000000-0005-0000-0000-00009E170000}"/>
    <cellStyle name="20% - Accent5 3 4 3 3" xfId="7125" xr:uid="{00000000-0005-0000-0000-00009F170000}"/>
    <cellStyle name="20% - Accent5 3 4 3 3 2" xfId="7126" xr:uid="{00000000-0005-0000-0000-0000A0170000}"/>
    <cellStyle name="20% - Accent5 3 4 3 4" xfId="7127" xr:uid="{00000000-0005-0000-0000-0000A1170000}"/>
    <cellStyle name="20% - Accent5 3 4 3 4 2" xfId="7128" xr:uid="{00000000-0005-0000-0000-0000A2170000}"/>
    <cellStyle name="20% - Accent5 3 4 3 5" xfId="7129" xr:uid="{00000000-0005-0000-0000-0000A3170000}"/>
    <cellStyle name="20% - Accent5 3 4 3 6" xfId="7130" xr:uid="{00000000-0005-0000-0000-0000A4170000}"/>
    <cellStyle name="20% - Accent5 3 4 4" xfId="7131" xr:uid="{00000000-0005-0000-0000-0000A5170000}"/>
    <cellStyle name="20% - Accent5 3 4 4 2" xfId="7132" xr:uid="{00000000-0005-0000-0000-0000A6170000}"/>
    <cellStyle name="20% - Accent5 3 4 4 2 2" xfId="7133" xr:uid="{00000000-0005-0000-0000-0000A7170000}"/>
    <cellStyle name="20% - Accent5 3 4 4 3" xfId="7134" xr:uid="{00000000-0005-0000-0000-0000A8170000}"/>
    <cellStyle name="20% - Accent5 3 4 4 3 2" xfId="7135" xr:uid="{00000000-0005-0000-0000-0000A9170000}"/>
    <cellStyle name="20% - Accent5 3 4 4 4" xfId="7136" xr:uid="{00000000-0005-0000-0000-0000AA170000}"/>
    <cellStyle name="20% - Accent5 3 4 4 4 2" xfId="7137" xr:uid="{00000000-0005-0000-0000-0000AB170000}"/>
    <cellStyle name="20% - Accent5 3 4 4 5" xfId="7138" xr:uid="{00000000-0005-0000-0000-0000AC170000}"/>
    <cellStyle name="20% - Accent5 3 4 4 6" xfId="7139" xr:uid="{00000000-0005-0000-0000-0000AD170000}"/>
    <cellStyle name="20% - Accent5 3 4 5" xfId="7140" xr:uid="{00000000-0005-0000-0000-0000AE170000}"/>
    <cellStyle name="20% - Accent5 3 4 5 2" xfId="7141" xr:uid="{00000000-0005-0000-0000-0000AF170000}"/>
    <cellStyle name="20% - Accent5 3 4 6" xfId="7142" xr:uid="{00000000-0005-0000-0000-0000B0170000}"/>
    <cellStyle name="20% - Accent5 3 4 6 2" xfId="7143" xr:uid="{00000000-0005-0000-0000-0000B1170000}"/>
    <cellStyle name="20% - Accent5 3 4 7" xfId="7144" xr:uid="{00000000-0005-0000-0000-0000B2170000}"/>
    <cellStyle name="20% - Accent5 3 4 7 2" xfId="7145" xr:uid="{00000000-0005-0000-0000-0000B3170000}"/>
    <cellStyle name="20% - Accent5 3 4 8" xfId="7146" xr:uid="{00000000-0005-0000-0000-0000B4170000}"/>
    <cellStyle name="20% - Accent5 3 4 8 2" xfId="7147" xr:uid="{00000000-0005-0000-0000-0000B5170000}"/>
    <cellStyle name="20% - Accent5 3 4 9" xfId="7148" xr:uid="{00000000-0005-0000-0000-0000B6170000}"/>
    <cellStyle name="20% - Accent5 3 5" xfId="7149" xr:uid="{00000000-0005-0000-0000-0000B7170000}"/>
    <cellStyle name="20% - Accent5 3 5 10" xfId="7150" xr:uid="{00000000-0005-0000-0000-0000B8170000}"/>
    <cellStyle name="20% - Accent5 3 5 2" xfId="7151" xr:uid="{00000000-0005-0000-0000-0000B9170000}"/>
    <cellStyle name="20% - Accent5 3 5 2 2" xfId="7152" xr:uid="{00000000-0005-0000-0000-0000BA170000}"/>
    <cellStyle name="20% - Accent5 3 5 2 2 2" xfId="7153" xr:uid="{00000000-0005-0000-0000-0000BB170000}"/>
    <cellStyle name="20% - Accent5 3 5 2 3" xfId="7154" xr:uid="{00000000-0005-0000-0000-0000BC170000}"/>
    <cellStyle name="20% - Accent5 3 5 2 3 2" xfId="7155" xr:uid="{00000000-0005-0000-0000-0000BD170000}"/>
    <cellStyle name="20% - Accent5 3 5 2 4" xfId="7156" xr:uid="{00000000-0005-0000-0000-0000BE170000}"/>
    <cellStyle name="20% - Accent5 3 5 2 4 2" xfId="7157" xr:uid="{00000000-0005-0000-0000-0000BF170000}"/>
    <cellStyle name="20% - Accent5 3 5 2 5" xfId="7158" xr:uid="{00000000-0005-0000-0000-0000C0170000}"/>
    <cellStyle name="20% - Accent5 3 5 2 6" xfId="7159" xr:uid="{00000000-0005-0000-0000-0000C1170000}"/>
    <cellStyle name="20% - Accent5 3 5 3" xfId="7160" xr:uid="{00000000-0005-0000-0000-0000C2170000}"/>
    <cellStyle name="20% - Accent5 3 5 3 2" xfId="7161" xr:uid="{00000000-0005-0000-0000-0000C3170000}"/>
    <cellStyle name="20% - Accent5 3 5 3 2 2" xfId="7162" xr:uid="{00000000-0005-0000-0000-0000C4170000}"/>
    <cellStyle name="20% - Accent5 3 5 3 3" xfId="7163" xr:uid="{00000000-0005-0000-0000-0000C5170000}"/>
    <cellStyle name="20% - Accent5 3 5 3 3 2" xfId="7164" xr:uid="{00000000-0005-0000-0000-0000C6170000}"/>
    <cellStyle name="20% - Accent5 3 5 3 4" xfId="7165" xr:uid="{00000000-0005-0000-0000-0000C7170000}"/>
    <cellStyle name="20% - Accent5 3 5 3 4 2" xfId="7166" xr:uid="{00000000-0005-0000-0000-0000C8170000}"/>
    <cellStyle name="20% - Accent5 3 5 3 5" xfId="7167" xr:uid="{00000000-0005-0000-0000-0000C9170000}"/>
    <cellStyle name="20% - Accent5 3 5 3 6" xfId="7168" xr:uid="{00000000-0005-0000-0000-0000CA170000}"/>
    <cellStyle name="20% - Accent5 3 5 4" xfId="7169" xr:uid="{00000000-0005-0000-0000-0000CB170000}"/>
    <cellStyle name="20% - Accent5 3 5 4 2" xfId="7170" xr:uid="{00000000-0005-0000-0000-0000CC170000}"/>
    <cellStyle name="20% - Accent5 3 5 4 2 2" xfId="7171" xr:uid="{00000000-0005-0000-0000-0000CD170000}"/>
    <cellStyle name="20% - Accent5 3 5 4 3" xfId="7172" xr:uid="{00000000-0005-0000-0000-0000CE170000}"/>
    <cellStyle name="20% - Accent5 3 5 4 3 2" xfId="7173" xr:uid="{00000000-0005-0000-0000-0000CF170000}"/>
    <cellStyle name="20% - Accent5 3 5 4 4" xfId="7174" xr:uid="{00000000-0005-0000-0000-0000D0170000}"/>
    <cellStyle name="20% - Accent5 3 5 4 4 2" xfId="7175" xr:uid="{00000000-0005-0000-0000-0000D1170000}"/>
    <cellStyle name="20% - Accent5 3 5 4 5" xfId="7176" xr:uid="{00000000-0005-0000-0000-0000D2170000}"/>
    <cellStyle name="20% - Accent5 3 5 4 6" xfId="7177" xr:uid="{00000000-0005-0000-0000-0000D3170000}"/>
    <cellStyle name="20% - Accent5 3 5 5" xfId="7178" xr:uid="{00000000-0005-0000-0000-0000D4170000}"/>
    <cellStyle name="20% - Accent5 3 5 5 2" xfId="7179" xr:uid="{00000000-0005-0000-0000-0000D5170000}"/>
    <cellStyle name="20% - Accent5 3 5 6" xfId="7180" xr:uid="{00000000-0005-0000-0000-0000D6170000}"/>
    <cellStyle name="20% - Accent5 3 5 6 2" xfId="7181" xr:uid="{00000000-0005-0000-0000-0000D7170000}"/>
    <cellStyle name="20% - Accent5 3 5 7" xfId="7182" xr:uid="{00000000-0005-0000-0000-0000D8170000}"/>
    <cellStyle name="20% - Accent5 3 5 7 2" xfId="7183" xr:uid="{00000000-0005-0000-0000-0000D9170000}"/>
    <cellStyle name="20% - Accent5 3 5 8" xfId="7184" xr:uid="{00000000-0005-0000-0000-0000DA170000}"/>
    <cellStyle name="20% - Accent5 3 5 8 2" xfId="7185" xr:uid="{00000000-0005-0000-0000-0000DB170000}"/>
    <cellStyle name="20% - Accent5 3 5 9" xfId="7186" xr:uid="{00000000-0005-0000-0000-0000DC170000}"/>
    <cellStyle name="20% - Accent5 3 6" xfId="7187" xr:uid="{00000000-0005-0000-0000-0000DD170000}"/>
    <cellStyle name="20% - Accent5 3 6 10" xfId="7188" xr:uid="{00000000-0005-0000-0000-0000DE170000}"/>
    <cellStyle name="20% - Accent5 3 6 2" xfId="7189" xr:uid="{00000000-0005-0000-0000-0000DF170000}"/>
    <cellStyle name="20% - Accent5 3 6 2 2" xfId="7190" xr:uid="{00000000-0005-0000-0000-0000E0170000}"/>
    <cellStyle name="20% - Accent5 3 6 2 2 2" xfId="7191" xr:uid="{00000000-0005-0000-0000-0000E1170000}"/>
    <cellStyle name="20% - Accent5 3 6 2 3" xfId="7192" xr:uid="{00000000-0005-0000-0000-0000E2170000}"/>
    <cellStyle name="20% - Accent5 3 6 2 3 2" xfId="7193" xr:uid="{00000000-0005-0000-0000-0000E3170000}"/>
    <cellStyle name="20% - Accent5 3 6 2 4" xfId="7194" xr:uid="{00000000-0005-0000-0000-0000E4170000}"/>
    <cellStyle name="20% - Accent5 3 6 2 4 2" xfId="7195" xr:uid="{00000000-0005-0000-0000-0000E5170000}"/>
    <cellStyle name="20% - Accent5 3 6 2 5" xfId="7196" xr:uid="{00000000-0005-0000-0000-0000E6170000}"/>
    <cellStyle name="20% - Accent5 3 6 2 6" xfId="7197" xr:uid="{00000000-0005-0000-0000-0000E7170000}"/>
    <cellStyle name="20% - Accent5 3 6 3" xfId="7198" xr:uid="{00000000-0005-0000-0000-0000E8170000}"/>
    <cellStyle name="20% - Accent5 3 6 3 2" xfId="7199" xr:uid="{00000000-0005-0000-0000-0000E9170000}"/>
    <cellStyle name="20% - Accent5 3 6 3 2 2" xfId="7200" xr:uid="{00000000-0005-0000-0000-0000EA170000}"/>
    <cellStyle name="20% - Accent5 3 6 3 3" xfId="7201" xr:uid="{00000000-0005-0000-0000-0000EB170000}"/>
    <cellStyle name="20% - Accent5 3 6 3 3 2" xfId="7202" xr:uid="{00000000-0005-0000-0000-0000EC170000}"/>
    <cellStyle name="20% - Accent5 3 6 3 4" xfId="7203" xr:uid="{00000000-0005-0000-0000-0000ED170000}"/>
    <cellStyle name="20% - Accent5 3 6 3 4 2" xfId="7204" xr:uid="{00000000-0005-0000-0000-0000EE170000}"/>
    <cellStyle name="20% - Accent5 3 6 3 5" xfId="7205" xr:uid="{00000000-0005-0000-0000-0000EF170000}"/>
    <cellStyle name="20% - Accent5 3 6 3 6" xfId="7206" xr:uid="{00000000-0005-0000-0000-0000F0170000}"/>
    <cellStyle name="20% - Accent5 3 6 4" xfId="7207" xr:uid="{00000000-0005-0000-0000-0000F1170000}"/>
    <cellStyle name="20% - Accent5 3 6 4 2" xfId="7208" xr:uid="{00000000-0005-0000-0000-0000F2170000}"/>
    <cellStyle name="20% - Accent5 3 6 4 2 2" xfId="7209" xr:uid="{00000000-0005-0000-0000-0000F3170000}"/>
    <cellStyle name="20% - Accent5 3 6 4 3" xfId="7210" xr:uid="{00000000-0005-0000-0000-0000F4170000}"/>
    <cellStyle name="20% - Accent5 3 6 4 3 2" xfId="7211" xr:uid="{00000000-0005-0000-0000-0000F5170000}"/>
    <cellStyle name="20% - Accent5 3 6 4 4" xfId="7212" xr:uid="{00000000-0005-0000-0000-0000F6170000}"/>
    <cellStyle name="20% - Accent5 3 6 4 4 2" xfId="7213" xr:uid="{00000000-0005-0000-0000-0000F7170000}"/>
    <cellStyle name="20% - Accent5 3 6 4 5" xfId="7214" xr:uid="{00000000-0005-0000-0000-0000F8170000}"/>
    <cellStyle name="20% - Accent5 3 6 4 6" xfId="7215" xr:uid="{00000000-0005-0000-0000-0000F9170000}"/>
    <cellStyle name="20% - Accent5 3 6 5" xfId="7216" xr:uid="{00000000-0005-0000-0000-0000FA170000}"/>
    <cellStyle name="20% - Accent5 3 6 5 2" xfId="7217" xr:uid="{00000000-0005-0000-0000-0000FB170000}"/>
    <cellStyle name="20% - Accent5 3 6 6" xfId="7218" xr:uid="{00000000-0005-0000-0000-0000FC170000}"/>
    <cellStyle name="20% - Accent5 3 6 6 2" xfId="7219" xr:uid="{00000000-0005-0000-0000-0000FD170000}"/>
    <cellStyle name="20% - Accent5 3 6 7" xfId="7220" xr:uid="{00000000-0005-0000-0000-0000FE170000}"/>
    <cellStyle name="20% - Accent5 3 6 7 2" xfId="7221" xr:uid="{00000000-0005-0000-0000-0000FF170000}"/>
    <cellStyle name="20% - Accent5 3 6 8" xfId="7222" xr:uid="{00000000-0005-0000-0000-000000180000}"/>
    <cellStyle name="20% - Accent5 3 6 8 2" xfId="7223" xr:uid="{00000000-0005-0000-0000-000001180000}"/>
    <cellStyle name="20% - Accent5 3 6 9" xfId="7224" xr:uid="{00000000-0005-0000-0000-000002180000}"/>
    <cellStyle name="20% - Accent5 3 7" xfId="7225" xr:uid="{00000000-0005-0000-0000-000003180000}"/>
    <cellStyle name="20% - Accent5 3 7 10" xfId="7226" xr:uid="{00000000-0005-0000-0000-000004180000}"/>
    <cellStyle name="20% - Accent5 3 7 2" xfId="7227" xr:uid="{00000000-0005-0000-0000-000005180000}"/>
    <cellStyle name="20% - Accent5 3 7 2 2" xfId="7228" xr:uid="{00000000-0005-0000-0000-000006180000}"/>
    <cellStyle name="20% - Accent5 3 7 2 2 2" xfId="7229" xr:uid="{00000000-0005-0000-0000-000007180000}"/>
    <cellStyle name="20% - Accent5 3 7 2 3" xfId="7230" xr:uid="{00000000-0005-0000-0000-000008180000}"/>
    <cellStyle name="20% - Accent5 3 7 2 3 2" xfId="7231" xr:uid="{00000000-0005-0000-0000-000009180000}"/>
    <cellStyle name="20% - Accent5 3 7 2 4" xfId="7232" xr:uid="{00000000-0005-0000-0000-00000A180000}"/>
    <cellStyle name="20% - Accent5 3 7 2 4 2" xfId="7233" xr:uid="{00000000-0005-0000-0000-00000B180000}"/>
    <cellStyle name="20% - Accent5 3 7 2 5" xfId="7234" xr:uid="{00000000-0005-0000-0000-00000C180000}"/>
    <cellStyle name="20% - Accent5 3 7 2 6" xfId="7235" xr:uid="{00000000-0005-0000-0000-00000D180000}"/>
    <cellStyle name="20% - Accent5 3 7 3" xfId="7236" xr:uid="{00000000-0005-0000-0000-00000E180000}"/>
    <cellStyle name="20% - Accent5 3 7 3 2" xfId="7237" xr:uid="{00000000-0005-0000-0000-00000F180000}"/>
    <cellStyle name="20% - Accent5 3 7 3 2 2" xfId="7238" xr:uid="{00000000-0005-0000-0000-000010180000}"/>
    <cellStyle name="20% - Accent5 3 7 3 3" xfId="7239" xr:uid="{00000000-0005-0000-0000-000011180000}"/>
    <cellStyle name="20% - Accent5 3 7 3 3 2" xfId="7240" xr:uid="{00000000-0005-0000-0000-000012180000}"/>
    <cellStyle name="20% - Accent5 3 7 3 4" xfId="7241" xr:uid="{00000000-0005-0000-0000-000013180000}"/>
    <cellStyle name="20% - Accent5 3 7 3 4 2" xfId="7242" xr:uid="{00000000-0005-0000-0000-000014180000}"/>
    <cellStyle name="20% - Accent5 3 7 3 5" xfId="7243" xr:uid="{00000000-0005-0000-0000-000015180000}"/>
    <cellStyle name="20% - Accent5 3 7 3 6" xfId="7244" xr:uid="{00000000-0005-0000-0000-000016180000}"/>
    <cellStyle name="20% - Accent5 3 7 4" xfId="7245" xr:uid="{00000000-0005-0000-0000-000017180000}"/>
    <cellStyle name="20% - Accent5 3 7 4 2" xfId="7246" xr:uid="{00000000-0005-0000-0000-000018180000}"/>
    <cellStyle name="20% - Accent5 3 7 4 2 2" xfId="7247" xr:uid="{00000000-0005-0000-0000-000019180000}"/>
    <cellStyle name="20% - Accent5 3 7 4 3" xfId="7248" xr:uid="{00000000-0005-0000-0000-00001A180000}"/>
    <cellStyle name="20% - Accent5 3 7 4 3 2" xfId="7249" xr:uid="{00000000-0005-0000-0000-00001B180000}"/>
    <cellStyle name="20% - Accent5 3 7 4 4" xfId="7250" xr:uid="{00000000-0005-0000-0000-00001C180000}"/>
    <cellStyle name="20% - Accent5 3 7 4 4 2" xfId="7251" xr:uid="{00000000-0005-0000-0000-00001D180000}"/>
    <cellStyle name="20% - Accent5 3 7 4 5" xfId="7252" xr:uid="{00000000-0005-0000-0000-00001E180000}"/>
    <cellStyle name="20% - Accent5 3 7 4 6" xfId="7253" xr:uid="{00000000-0005-0000-0000-00001F180000}"/>
    <cellStyle name="20% - Accent5 3 7 5" xfId="7254" xr:uid="{00000000-0005-0000-0000-000020180000}"/>
    <cellStyle name="20% - Accent5 3 7 5 2" xfId="7255" xr:uid="{00000000-0005-0000-0000-000021180000}"/>
    <cellStyle name="20% - Accent5 3 7 6" xfId="7256" xr:uid="{00000000-0005-0000-0000-000022180000}"/>
    <cellStyle name="20% - Accent5 3 7 6 2" xfId="7257" xr:uid="{00000000-0005-0000-0000-000023180000}"/>
    <cellStyle name="20% - Accent5 3 7 7" xfId="7258" xr:uid="{00000000-0005-0000-0000-000024180000}"/>
    <cellStyle name="20% - Accent5 3 7 7 2" xfId="7259" xr:uid="{00000000-0005-0000-0000-000025180000}"/>
    <cellStyle name="20% - Accent5 3 7 8" xfId="7260" xr:uid="{00000000-0005-0000-0000-000026180000}"/>
    <cellStyle name="20% - Accent5 3 7 8 2" xfId="7261" xr:uid="{00000000-0005-0000-0000-000027180000}"/>
    <cellStyle name="20% - Accent5 3 7 9" xfId="7262" xr:uid="{00000000-0005-0000-0000-000028180000}"/>
    <cellStyle name="20% - Accent5 3 8" xfId="7263" xr:uid="{00000000-0005-0000-0000-000029180000}"/>
    <cellStyle name="20% - Accent5 3 8 2" xfId="7264" xr:uid="{00000000-0005-0000-0000-00002A180000}"/>
    <cellStyle name="20% - Accent5 3 8 2 2" xfId="7265" xr:uid="{00000000-0005-0000-0000-00002B180000}"/>
    <cellStyle name="20% - Accent5 3 8 3" xfId="7266" xr:uid="{00000000-0005-0000-0000-00002C180000}"/>
    <cellStyle name="20% - Accent5 3 8 3 2" xfId="7267" xr:uid="{00000000-0005-0000-0000-00002D180000}"/>
    <cellStyle name="20% - Accent5 3 8 4" xfId="7268" xr:uid="{00000000-0005-0000-0000-00002E180000}"/>
    <cellStyle name="20% - Accent5 3 8 4 2" xfId="7269" xr:uid="{00000000-0005-0000-0000-00002F180000}"/>
    <cellStyle name="20% - Accent5 3 8 5" xfId="7270" xr:uid="{00000000-0005-0000-0000-000030180000}"/>
    <cellStyle name="20% - Accent5 3 8 6" xfId="7271" xr:uid="{00000000-0005-0000-0000-000031180000}"/>
    <cellStyle name="20% - Accent5 3 9" xfId="7272" xr:uid="{00000000-0005-0000-0000-000032180000}"/>
    <cellStyle name="20% - Accent5 3 9 2" xfId="7273" xr:uid="{00000000-0005-0000-0000-000033180000}"/>
    <cellStyle name="20% - Accent5 3 9 2 2" xfId="7274" xr:uid="{00000000-0005-0000-0000-000034180000}"/>
    <cellStyle name="20% - Accent5 3 9 3" xfId="7275" xr:uid="{00000000-0005-0000-0000-000035180000}"/>
    <cellStyle name="20% - Accent5 3 9 3 2" xfId="7276" xr:uid="{00000000-0005-0000-0000-000036180000}"/>
    <cellStyle name="20% - Accent5 3 9 4" xfId="7277" xr:uid="{00000000-0005-0000-0000-000037180000}"/>
    <cellStyle name="20% - Accent5 3 9 4 2" xfId="7278" xr:uid="{00000000-0005-0000-0000-000038180000}"/>
    <cellStyle name="20% - Accent5 3 9 5" xfId="7279" xr:uid="{00000000-0005-0000-0000-000039180000}"/>
    <cellStyle name="20% - Accent5 3 9 6" xfId="7280" xr:uid="{00000000-0005-0000-0000-00003A180000}"/>
    <cellStyle name="20% - Accent5 4" xfId="838" xr:uid="{00000000-0005-0000-0000-00003B180000}"/>
    <cellStyle name="20% - Accent5 4 10" xfId="7281" xr:uid="{00000000-0005-0000-0000-00003C180000}"/>
    <cellStyle name="20% - Accent5 4 10 2" xfId="7282" xr:uid="{00000000-0005-0000-0000-00003D180000}"/>
    <cellStyle name="20% - Accent5 4 10 2 2" xfId="7283" xr:uid="{00000000-0005-0000-0000-00003E180000}"/>
    <cellStyle name="20% - Accent5 4 10 3" xfId="7284" xr:uid="{00000000-0005-0000-0000-00003F180000}"/>
    <cellStyle name="20% - Accent5 4 10 3 2" xfId="7285" xr:uid="{00000000-0005-0000-0000-000040180000}"/>
    <cellStyle name="20% - Accent5 4 10 4" xfId="7286" xr:uid="{00000000-0005-0000-0000-000041180000}"/>
    <cellStyle name="20% - Accent5 4 10 4 2" xfId="7287" xr:uid="{00000000-0005-0000-0000-000042180000}"/>
    <cellStyle name="20% - Accent5 4 10 5" xfId="7288" xr:uid="{00000000-0005-0000-0000-000043180000}"/>
    <cellStyle name="20% - Accent5 4 10 6" xfId="7289" xr:uid="{00000000-0005-0000-0000-000044180000}"/>
    <cellStyle name="20% - Accent5 4 11" xfId="7290" xr:uid="{00000000-0005-0000-0000-000045180000}"/>
    <cellStyle name="20% - Accent5 4 11 2" xfId="7291" xr:uid="{00000000-0005-0000-0000-000046180000}"/>
    <cellStyle name="20% - Accent5 4 11 2 2" xfId="7292" xr:uid="{00000000-0005-0000-0000-000047180000}"/>
    <cellStyle name="20% - Accent5 4 11 3" xfId="7293" xr:uid="{00000000-0005-0000-0000-000048180000}"/>
    <cellStyle name="20% - Accent5 4 11 3 2" xfId="7294" xr:uid="{00000000-0005-0000-0000-000049180000}"/>
    <cellStyle name="20% - Accent5 4 11 4" xfId="7295" xr:uid="{00000000-0005-0000-0000-00004A180000}"/>
    <cellStyle name="20% - Accent5 4 11 4 2" xfId="7296" xr:uid="{00000000-0005-0000-0000-00004B180000}"/>
    <cellStyle name="20% - Accent5 4 11 5" xfId="7297" xr:uid="{00000000-0005-0000-0000-00004C180000}"/>
    <cellStyle name="20% - Accent5 4 11 6" xfId="7298" xr:uid="{00000000-0005-0000-0000-00004D180000}"/>
    <cellStyle name="20% - Accent5 4 12" xfId="7299" xr:uid="{00000000-0005-0000-0000-00004E180000}"/>
    <cellStyle name="20% - Accent5 4 12 2" xfId="7300" xr:uid="{00000000-0005-0000-0000-00004F180000}"/>
    <cellStyle name="20% - Accent5 4 12 2 2" xfId="7301" xr:uid="{00000000-0005-0000-0000-000050180000}"/>
    <cellStyle name="20% - Accent5 4 12 3" xfId="7302" xr:uid="{00000000-0005-0000-0000-000051180000}"/>
    <cellStyle name="20% - Accent5 4 12 3 2" xfId="7303" xr:uid="{00000000-0005-0000-0000-000052180000}"/>
    <cellStyle name="20% - Accent5 4 12 4" xfId="7304" xr:uid="{00000000-0005-0000-0000-000053180000}"/>
    <cellStyle name="20% - Accent5 4 12 4 2" xfId="7305" xr:uid="{00000000-0005-0000-0000-000054180000}"/>
    <cellStyle name="20% - Accent5 4 12 5" xfId="7306" xr:uid="{00000000-0005-0000-0000-000055180000}"/>
    <cellStyle name="20% - Accent5 4 12 6" xfId="7307" xr:uid="{00000000-0005-0000-0000-000056180000}"/>
    <cellStyle name="20% - Accent5 4 13" xfId="7308" xr:uid="{00000000-0005-0000-0000-000057180000}"/>
    <cellStyle name="20% - Accent5 4 13 2" xfId="7309" xr:uid="{00000000-0005-0000-0000-000058180000}"/>
    <cellStyle name="20% - Accent5 4 13 2 2" xfId="7310" xr:uid="{00000000-0005-0000-0000-000059180000}"/>
    <cellStyle name="20% - Accent5 4 13 3" xfId="7311" xr:uid="{00000000-0005-0000-0000-00005A180000}"/>
    <cellStyle name="20% - Accent5 4 13 3 2" xfId="7312" xr:uid="{00000000-0005-0000-0000-00005B180000}"/>
    <cellStyle name="20% - Accent5 4 13 4" xfId="7313" xr:uid="{00000000-0005-0000-0000-00005C180000}"/>
    <cellStyle name="20% - Accent5 4 13 4 2" xfId="7314" xr:uid="{00000000-0005-0000-0000-00005D180000}"/>
    <cellStyle name="20% - Accent5 4 13 5" xfId="7315" xr:uid="{00000000-0005-0000-0000-00005E180000}"/>
    <cellStyle name="20% - Accent5 4 13 6" xfId="7316" xr:uid="{00000000-0005-0000-0000-00005F180000}"/>
    <cellStyle name="20% - Accent5 4 14" xfId="7317" xr:uid="{00000000-0005-0000-0000-000060180000}"/>
    <cellStyle name="20% - Accent5 4 14 2" xfId="7318" xr:uid="{00000000-0005-0000-0000-000061180000}"/>
    <cellStyle name="20% - Accent5 4 14 2 2" xfId="7319" xr:uid="{00000000-0005-0000-0000-000062180000}"/>
    <cellStyle name="20% - Accent5 4 14 3" xfId="7320" xr:uid="{00000000-0005-0000-0000-000063180000}"/>
    <cellStyle name="20% - Accent5 4 14 3 2" xfId="7321" xr:uid="{00000000-0005-0000-0000-000064180000}"/>
    <cellStyle name="20% - Accent5 4 14 4" xfId="7322" xr:uid="{00000000-0005-0000-0000-000065180000}"/>
    <cellStyle name="20% - Accent5 4 14 4 2" xfId="7323" xr:uid="{00000000-0005-0000-0000-000066180000}"/>
    <cellStyle name="20% - Accent5 4 14 5" xfId="7324" xr:uid="{00000000-0005-0000-0000-000067180000}"/>
    <cellStyle name="20% - Accent5 4 14 6" xfId="7325" xr:uid="{00000000-0005-0000-0000-000068180000}"/>
    <cellStyle name="20% - Accent5 4 15" xfId="7326" xr:uid="{00000000-0005-0000-0000-000069180000}"/>
    <cellStyle name="20% - Accent5 4 15 2" xfId="7327" xr:uid="{00000000-0005-0000-0000-00006A180000}"/>
    <cellStyle name="20% - Accent5 4 16" xfId="7328" xr:uid="{00000000-0005-0000-0000-00006B180000}"/>
    <cellStyle name="20% - Accent5 4 16 2" xfId="7329" xr:uid="{00000000-0005-0000-0000-00006C180000}"/>
    <cellStyle name="20% - Accent5 4 17" xfId="7330" xr:uid="{00000000-0005-0000-0000-00006D180000}"/>
    <cellStyle name="20% - Accent5 4 17 2" xfId="7331" xr:uid="{00000000-0005-0000-0000-00006E180000}"/>
    <cellStyle name="20% - Accent5 4 18" xfId="7332" xr:uid="{00000000-0005-0000-0000-00006F180000}"/>
    <cellStyle name="20% - Accent5 4 18 2" xfId="7333" xr:uid="{00000000-0005-0000-0000-000070180000}"/>
    <cellStyle name="20% - Accent5 4 19" xfId="7334" xr:uid="{00000000-0005-0000-0000-000071180000}"/>
    <cellStyle name="20% - Accent5 4 2" xfId="7335" xr:uid="{00000000-0005-0000-0000-000072180000}"/>
    <cellStyle name="20% - Accent5 4 2 10" xfId="7336" xr:uid="{00000000-0005-0000-0000-000073180000}"/>
    <cellStyle name="20% - Accent5 4 2 11" xfId="7337" xr:uid="{00000000-0005-0000-0000-000074180000}"/>
    <cellStyle name="20% - Accent5 4 2 2" xfId="7338" xr:uid="{00000000-0005-0000-0000-000075180000}"/>
    <cellStyle name="20% - Accent5 4 2 2 10" xfId="7339" xr:uid="{00000000-0005-0000-0000-000076180000}"/>
    <cellStyle name="20% - Accent5 4 2 2 2" xfId="7340" xr:uid="{00000000-0005-0000-0000-000077180000}"/>
    <cellStyle name="20% - Accent5 4 2 2 2 2" xfId="7341" xr:uid="{00000000-0005-0000-0000-000078180000}"/>
    <cellStyle name="20% - Accent5 4 2 2 2 2 2" xfId="7342" xr:uid="{00000000-0005-0000-0000-000079180000}"/>
    <cellStyle name="20% - Accent5 4 2 2 2 3" xfId="7343" xr:uid="{00000000-0005-0000-0000-00007A180000}"/>
    <cellStyle name="20% - Accent5 4 2 2 2 3 2" xfId="7344" xr:uid="{00000000-0005-0000-0000-00007B180000}"/>
    <cellStyle name="20% - Accent5 4 2 2 2 4" xfId="7345" xr:uid="{00000000-0005-0000-0000-00007C180000}"/>
    <cellStyle name="20% - Accent5 4 2 2 2 4 2" xfId="7346" xr:uid="{00000000-0005-0000-0000-00007D180000}"/>
    <cellStyle name="20% - Accent5 4 2 2 2 5" xfId="7347" xr:uid="{00000000-0005-0000-0000-00007E180000}"/>
    <cellStyle name="20% - Accent5 4 2 2 2 6" xfId="7348" xr:uid="{00000000-0005-0000-0000-00007F180000}"/>
    <cellStyle name="20% - Accent5 4 2 2 3" xfId="7349" xr:uid="{00000000-0005-0000-0000-000080180000}"/>
    <cellStyle name="20% - Accent5 4 2 2 3 2" xfId="7350" xr:uid="{00000000-0005-0000-0000-000081180000}"/>
    <cellStyle name="20% - Accent5 4 2 2 3 2 2" xfId="7351" xr:uid="{00000000-0005-0000-0000-000082180000}"/>
    <cellStyle name="20% - Accent5 4 2 2 3 3" xfId="7352" xr:uid="{00000000-0005-0000-0000-000083180000}"/>
    <cellStyle name="20% - Accent5 4 2 2 3 3 2" xfId="7353" xr:uid="{00000000-0005-0000-0000-000084180000}"/>
    <cellStyle name="20% - Accent5 4 2 2 3 4" xfId="7354" xr:uid="{00000000-0005-0000-0000-000085180000}"/>
    <cellStyle name="20% - Accent5 4 2 2 3 4 2" xfId="7355" xr:uid="{00000000-0005-0000-0000-000086180000}"/>
    <cellStyle name="20% - Accent5 4 2 2 3 5" xfId="7356" xr:uid="{00000000-0005-0000-0000-000087180000}"/>
    <cellStyle name="20% - Accent5 4 2 2 3 6" xfId="7357" xr:uid="{00000000-0005-0000-0000-000088180000}"/>
    <cellStyle name="20% - Accent5 4 2 2 4" xfId="7358" xr:uid="{00000000-0005-0000-0000-000089180000}"/>
    <cellStyle name="20% - Accent5 4 2 2 4 2" xfId="7359" xr:uid="{00000000-0005-0000-0000-00008A180000}"/>
    <cellStyle name="20% - Accent5 4 2 2 4 2 2" xfId="7360" xr:uid="{00000000-0005-0000-0000-00008B180000}"/>
    <cellStyle name="20% - Accent5 4 2 2 4 3" xfId="7361" xr:uid="{00000000-0005-0000-0000-00008C180000}"/>
    <cellStyle name="20% - Accent5 4 2 2 4 3 2" xfId="7362" xr:uid="{00000000-0005-0000-0000-00008D180000}"/>
    <cellStyle name="20% - Accent5 4 2 2 4 4" xfId="7363" xr:uid="{00000000-0005-0000-0000-00008E180000}"/>
    <cellStyle name="20% - Accent5 4 2 2 4 4 2" xfId="7364" xr:uid="{00000000-0005-0000-0000-00008F180000}"/>
    <cellStyle name="20% - Accent5 4 2 2 4 5" xfId="7365" xr:uid="{00000000-0005-0000-0000-000090180000}"/>
    <cellStyle name="20% - Accent5 4 2 2 4 6" xfId="7366" xr:uid="{00000000-0005-0000-0000-000091180000}"/>
    <cellStyle name="20% - Accent5 4 2 2 5" xfId="7367" xr:uid="{00000000-0005-0000-0000-000092180000}"/>
    <cellStyle name="20% - Accent5 4 2 2 5 2" xfId="7368" xr:uid="{00000000-0005-0000-0000-000093180000}"/>
    <cellStyle name="20% - Accent5 4 2 2 6" xfId="7369" xr:uid="{00000000-0005-0000-0000-000094180000}"/>
    <cellStyle name="20% - Accent5 4 2 2 6 2" xfId="7370" xr:uid="{00000000-0005-0000-0000-000095180000}"/>
    <cellStyle name="20% - Accent5 4 2 2 7" xfId="7371" xr:uid="{00000000-0005-0000-0000-000096180000}"/>
    <cellStyle name="20% - Accent5 4 2 2 7 2" xfId="7372" xr:uid="{00000000-0005-0000-0000-000097180000}"/>
    <cellStyle name="20% - Accent5 4 2 2 8" xfId="7373" xr:uid="{00000000-0005-0000-0000-000098180000}"/>
    <cellStyle name="20% - Accent5 4 2 2 8 2" xfId="7374" xr:uid="{00000000-0005-0000-0000-000099180000}"/>
    <cellStyle name="20% - Accent5 4 2 2 9" xfId="7375" xr:uid="{00000000-0005-0000-0000-00009A180000}"/>
    <cellStyle name="20% - Accent5 4 2 3" xfId="7376" xr:uid="{00000000-0005-0000-0000-00009B180000}"/>
    <cellStyle name="20% - Accent5 4 2 3 2" xfId="7377" xr:uid="{00000000-0005-0000-0000-00009C180000}"/>
    <cellStyle name="20% - Accent5 4 2 3 2 2" xfId="7378" xr:uid="{00000000-0005-0000-0000-00009D180000}"/>
    <cellStyle name="20% - Accent5 4 2 3 3" xfId="7379" xr:uid="{00000000-0005-0000-0000-00009E180000}"/>
    <cellStyle name="20% - Accent5 4 2 3 3 2" xfId="7380" xr:uid="{00000000-0005-0000-0000-00009F180000}"/>
    <cellStyle name="20% - Accent5 4 2 3 4" xfId="7381" xr:uid="{00000000-0005-0000-0000-0000A0180000}"/>
    <cellStyle name="20% - Accent5 4 2 3 4 2" xfId="7382" xr:uid="{00000000-0005-0000-0000-0000A1180000}"/>
    <cellStyle name="20% - Accent5 4 2 3 5" xfId="7383" xr:uid="{00000000-0005-0000-0000-0000A2180000}"/>
    <cellStyle name="20% - Accent5 4 2 3 6" xfId="7384" xr:uid="{00000000-0005-0000-0000-0000A3180000}"/>
    <cellStyle name="20% - Accent5 4 2 4" xfId="7385" xr:uid="{00000000-0005-0000-0000-0000A4180000}"/>
    <cellStyle name="20% - Accent5 4 2 4 2" xfId="7386" xr:uid="{00000000-0005-0000-0000-0000A5180000}"/>
    <cellStyle name="20% - Accent5 4 2 4 2 2" xfId="7387" xr:uid="{00000000-0005-0000-0000-0000A6180000}"/>
    <cellStyle name="20% - Accent5 4 2 4 3" xfId="7388" xr:uid="{00000000-0005-0000-0000-0000A7180000}"/>
    <cellStyle name="20% - Accent5 4 2 4 3 2" xfId="7389" xr:uid="{00000000-0005-0000-0000-0000A8180000}"/>
    <cellStyle name="20% - Accent5 4 2 4 4" xfId="7390" xr:uid="{00000000-0005-0000-0000-0000A9180000}"/>
    <cellStyle name="20% - Accent5 4 2 4 4 2" xfId="7391" xr:uid="{00000000-0005-0000-0000-0000AA180000}"/>
    <cellStyle name="20% - Accent5 4 2 4 5" xfId="7392" xr:uid="{00000000-0005-0000-0000-0000AB180000}"/>
    <cellStyle name="20% - Accent5 4 2 4 6" xfId="7393" xr:uid="{00000000-0005-0000-0000-0000AC180000}"/>
    <cellStyle name="20% - Accent5 4 2 5" xfId="7394" xr:uid="{00000000-0005-0000-0000-0000AD180000}"/>
    <cellStyle name="20% - Accent5 4 2 5 2" xfId="7395" xr:uid="{00000000-0005-0000-0000-0000AE180000}"/>
    <cellStyle name="20% - Accent5 4 2 5 2 2" xfId="7396" xr:uid="{00000000-0005-0000-0000-0000AF180000}"/>
    <cellStyle name="20% - Accent5 4 2 5 3" xfId="7397" xr:uid="{00000000-0005-0000-0000-0000B0180000}"/>
    <cellStyle name="20% - Accent5 4 2 5 3 2" xfId="7398" xr:uid="{00000000-0005-0000-0000-0000B1180000}"/>
    <cellStyle name="20% - Accent5 4 2 5 4" xfId="7399" xr:uid="{00000000-0005-0000-0000-0000B2180000}"/>
    <cellStyle name="20% - Accent5 4 2 5 4 2" xfId="7400" xr:uid="{00000000-0005-0000-0000-0000B3180000}"/>
    <cellStyle name="20% - Accent5 4 2 5 5" xfId="7401" xr:uid="{00000000-0005-0000-0000-0000B4180000}"/>
    <cellStyle name="20% - Accent5 4 2 5 6" xfId="7402" xr:uid="{00000000-0005-0000-0000-0000B5180000}"/>
    <cellStyle name="20% - Accent5 4 2 6" xfId="7403" xr:uid="{00000000-0005-0000-0000-0000B6180000}"/>
    <cellStyle name="20% - Accent5 4 2 6 2" xfId="7404" xr:uid="{00000000-0005-0000-0000-0000B7180000}"/>
    <cellStyle name="20% - Accent5 4 2 7" xfId="7405" xr:uid="{00000000-0005-0000-0000-0000B8180000}"/>
    <cellStyle name="20% - Accent5 4 2 7 2" xfId="7406" xr:uid="{00000000-0005-0000-0000-0000B9180000}"/>
    <cellStyle name="20% - Accent5 4 2 8" xfId="7407" xr:uid="{00000000-0005-0000-0000-0000BA180000}"/>
    <cellStyle name="20% - Accent5 4 2 8 2" xfId="7408" xr:uid="{00000000-0005-0000-0000-0000BB180000}"/>
    <cellStyle name="20% - Accent5 4 2 9" xfId="7409" xr:uid="{00000000-0005-0000-0000-0000BC180000}"/>
    <cellStyle name="20% - Accent5 4 2 9 2" xfId="7410" xr:uid="{00000000-0005-0000-0000-0000BD180000}"/>
    <cellStyle name="20% - Accent5 4 20" xfId="7411" xr:uid="{00000000-0005-0000-0000-0000BE180000}"/>
    <cellStyle name="20% - Accent5 4 3" xfId="7412" xr:uid="{00000000-0005-0000-0000-0000BF180000}"/>
    <cellStyle name="20% - Accent5 4 3 10" xfId="7413" xr:uid="{00000000-0005-0000-0000-0000C0180000}"/>
    <cellStyle name="20% - Accent5 4 3 2" xfId="7414" xr:uid="{00000000-0005-0000-0000-0000C1180000}"/>
    <cellStyle name="20% - Accent5 4 3 2 2" xfId="7415" xr:uid="{00000000-0005-0000-0000-0000C2180000}"/>
    <cellStyle name="20% - Accent5 4 3 2 2 2" xfId="7416" xr:uid="{00000000-0005-0000-0000-0000C3180000}"/>
    <cellStyle name="20% - Accent5 4 3 2 3" xfId="7417" xr:uid="{00000000-0005-0000-0000-0000C4180000}"/>
    <cellStyle name="20% - Accent5 4 3 2 3 2" xfId="7418" xr:uid="{00000000-0005-0000-0000-0000C5180000}"/>
    <cellStyle name="20% - Accent5 4 3 2 4" xfId="7419" xr:uid="{00000000-0005-0000-0000-0000C6180000}"/>
    <cellStyle name="20% - Accent5 4 3 2 4 2" xfId="7420" xr:uid="{00000000-0005-0000-0000-0000C7180000}"/>
    <cellStyle name="20% - Accent5 4 3 2 5" xfId="7421" xr:uid="{00000000-0005-0000-0000-0000C8180000}"/>
    <cellStyle name="20% - Accent5 4 3 2 6" xfId="7422" xr:uid="{00000000-0005-0000-0000-0000C9180000}"/>
    <cellStyle name="20% - Accent5 4 3 3" xfId="7423" xr:uid="{00000000-0005-0000-0000-0000CA180000}"/>
    <cellStyle name="20% - Accent5 4 3 3 2" xfId="7424" xr:uid="{00000000-0005-0000-0000-0000CB180000}"/>
    <cellStyle name="20% - Accent5 4 3 3 2 2" xfId="7425" xr:uid="{00000000-0005-0000-0000-0000CC180000}"/>
    <cellStyle name="20% - Accent5 4 3 3 3" xfId="7426" xr:uid="{00000000-0005-0000-0000-0000CD180000}"/>
    <cellStyle name="20% - Accent5 4 3 3 3 2" xfId="7427" xr:uid="{00000000-0005-0000-0000-0000CE180000}"/>
    <cellStyle name="20% - Accent5 4 3 3 4" xfId="7428" xr:uid="{00000000-0005-0000-0000-0000CF180000}"/>
    <cellStyle name="20% - Accent5 4 3 3 4 2" xfId="7429" xr:uid="{00000000-0005-0000-0000-0000D0180000}"/>
    <cellStyle name="20% - Accent5 4 3 3 5" xfId="7430" xr:uid="{00000000-0005-0000-0000-0000D1180000}"/>
    <cellStyle name="20% - Accent5 4 3 3 6" xfId="7431" xr:uid="{00000000-0005-0000-0000-0000D2180000}"/>
    <cellStyle name="20% - Accent5 4 3 4" xfId="7432" xr:uid="{00000000-0005-0000-0000-0000D3180000}"/>
    <cellStyle name="20% - Accent5 4 3 4 2" xfId="7433" xr:uid="{00000000-0005-0000-0000-0000D4180000}"/>
    <cellStyle name="20% - Accent5 4 3 4 2 2" xfId="7434" xr:uid="{00000000-0005-0000-0000-0000D5180000}"/>
    <cellStyle name="20% - Accent5 4 3 4 3" xfId="7435" xr:uid="{00000000-0005-0000-0000-0000D6180000}"/>
    <cellStyle name="20% - Accent5 4 3 4 3 2" xfId="7436" xr:uid="{00000000-0005-0000-0000-0000D7180000}"/>
    <cellStyle name="20% - Accent5 4 3 4 4" xfId="7437" xr:uid="{00000000-0005-0000-0000-0000D8180000}"/>
    <cellStyle name="20% - Accent5 4 3 4 4 2" xfId="7438" xr:uid="{00000000-0005-0000-0000-0000D9180000}"/>
    <cellStyle name="20% - Accent5 4 3 4 5" xfId="7439" xr:uid="{00000000-0005-0000-0000-0000DA180000}"/>
    <cellStyle name="20% - Accent5 4 3 4 6" xfId="7440" xr:uid="{00000000-0005-0000-0000-0000DB180000}"/>
    <cellStyle name="20% - Accent5 4 3 5" xfId="7441" xr:uid="{00000000-0005-0000-0000-0000DC180000}"/>
    <cellStyle name="20% - Accent5 4 3 5 2" xfId="7442" xr:uid="{00000000-0005-0000-0000-0000DD180000}"/>
    <cellStyle name="20% - Accent5 4 3 6" xfId="7443" xr:uid="{00000000-0005-0000-0000-0000DE180000}"/>
    <cellStyle name="20% - Accent5 4 3 6 2" xfId="7444" xr:uid="{00000000-0005-0000-0000-0000DF180000}"/>
    <cellStyle name="20% - Accent5 4 3 7" xfId="7445" xr:uid="{00000000-0005-0000-0000-0000E0180000}"/>
    <cellStyle name="20% - Accent5 4 3 7 2" xfId="7446" xr:uid="{00000000-0005-0000-0000-0000E1180000}"/>
    <cellStyle name="20% - Accent5 4 3 8" xfId="7447" xr:uid="{00000000-0005-0000-0000-0000E2180000}"/>
    <cellStyle name="20% - Accent5 4 3 8 2" xfId="7448" xr:uid="{00000000-0005-0000-0000-0000E3180000}"/>
    <cellStyle name="20% - Accent5 4 3 9" xfId="7449" xr:uid="{00000000-0005-0000-0000-0000E4180000}"/>
    <cellStyle name="20% - Accent5 4 4" xfId="7450" xr:uid="{00000000-0005-0000-0000-0000E5180000}"/>
    <cellStyle name="20% - Accent5 4 4 10" xfId="7451" xr:uid="{00000000-0005-0000-0000-0000E6180000}"/>
    <cellStyle name="20% - Accent5 4 4 2" xfId="7452" xr:uid="{00000000-0005-0000-0000-0000E7180000}"/>
    <cellStyle name="20% - Accent5 4 4 2 2" xfId="7453" xr:uid="{00000000-0005-0000-0000-0000E8180000}"/>
    <cellStyle name="20% - Accent5 4 4 2 2 2" xfId="7454" xr:uid="{00000000-0005-0000-0000-0000E9180000}"/>
    <cellStyle name="20% - Accent5 4 4 2 3" xfId="7455" xr:uid="{00000000-0005-0000-0000-0000EA180000}"/>
    <cellStyle name="20% - Accent5 4 4 2 3 2" xfId="7456" xr:uid="{00000000-0005-0000-0000-0000EB180000}"/>
    <cellStyle name="20% - Accent5 4 4 2 4" xfId="7457" xr:uid="{00000000-0005-0000-0000-0000EC180000}"/>
    <cellStyle name="20% - Accent5 4 4 2 4 2" xfId="7458" xr:uid="{00000000-0005-0000-0000-0000ED180000}"/>
    <cellStyle name="20% - Accent5 4 4 2 5" xfId="7459" xr:uid="{00000000-0005-0000-0000-0000EE180000}"/>
    <cellStyle name="20% - Accent5 4 4 2 6" xfId="7460" xr:uid="{00000000-0005-0000-0000-0000EF180000}"/>
    <cellStyle name="20% - Accent5 4 4 3" xfId="7461" xr:uid="{00000000-0005-0000-0000-0000F0180000}"/>
    <cellStyle name="20% - Accent5 4 4 3 2" xfId="7462" xr:uid="{00000000-0005-0000-0000-0000F1180000}"/>
    <cellStyle name="20% - Accent5 4 4 3 2 2" xfId="7463" xr:uid="{00000000-0005-0000-0000-0000F2180000}"/>
    <cellStyle name="20% - Accent5 4 4 3 3" xfId="7464" xr:uid="{00000000-0005-0000-0000-0000F3180000}"/>
    <cellStyle name="20% - Accent5 4 4 3 3 2" xfId="7465" xr:uid="{00000000-0005-0000-0000-0000F4180000}"/>
    <cellStyle name="20% - Accent5 4 4 3 4" xfId="7466" xr:uid="{00000000-0005-0000-0000-0000F5180000}"/>
    <cellStyle name="20% - Accent5 4 4 3 4 2" xfId="7467" xr:uid="{00000000-0005-0000-0000-0000F6180000}"/>
    <cellStyle name="20% - Accent5 4 4 3 5" xfId="7468" xr:uid="{00000000-0005-0000-0000-0000F7180000}"/>
    <cellStyle name="20% - Accent5 4 4 3 6" xfId="7469" xr:uid="{00000000-0005-0000-0000-0000F8180000}"/>
    <cellStyle name="20% - Accent5 4 4 4" xfId="7470" xr:uid="{00000000-0005-0000-0000-0000F9180000}"/>
    <cellStyle name="20% - Accent5 4 4 4 2" xfId="7471" xr:uid="{00000000-0005-0000-0000-0000FA180000}"/>
    <cellStyle name="20% - Accent5 4 4 4 2 2" xfId="7472" xr:uid="{00000000-0005-0000-0000-0000FB180000}"/>
    <cellStyle name="20% - Accent5 4 4 4 3" xfId="7473" xr:uid="{00000000-0005-0000-0000-0000FC180000}"/>
    <cellStyle name="20% - Accent5 4 4 4 3 2" xfId="7474" xr:uid="{00000000-0005-0000-0000-0000FD180000}"/>
    <cellStyle name="20% - Accent5 4 4 4 4" xfId="7475" xr:uid="{00000000-0005-0000-0000-0000FE180000}"/>
    <cellStyle name="20% - Accent5 4 4 4 4 2" xfId="7476" xr:uid="{00000000-0005-0000-0000-0000FF180000}"/>
    <cellStyle name="20% - Accent5 4 4 4 5" xfId="7477" xr:uid="{00000000-0005-0000-0000-000000190000}"/>
    <cellStyle name="20% - Accent5 4 4 4 6" xfId="7478" xr:uid="{00000000-0005-0000-0000-000001190000}"/>
    <cellStyle name="20% - Accent5 4 4 5" xfId="7479" xr:uid="{00000000-0005-0000-0000-000002190000}"/>
    <cellStyle name="20% - Accent5 4 4 5 2" xfId="7480" xr:uid="{00000000-0005-0000-0000-000003190000}"/>
    <cellStyle name="20% - Accent5 4 4 6" xfId="7481" xr:uid="{00000000-0005-0000-0000-000004190000}"/>
    <cellStyle name="20% - Accent5 4 4 6 2" xfId="7482" xr:uid="{00000000-0005-0000-0000-000005190000}"/>
    <cellStyle name="20% - Accent5 4 4 7" xfId="7483" xr:uid="{00000000-0005-0000-0000-000006190000}"/>
    <cellStyle name="20% - Accent5 4 4 7 2" xfId="7484" xr:uid="{00000000-0005-0000-0000-000007190000}"/>
    <cellStyle name="20% - Accent5 4 4 8" xfId="7485" xr:uid="{00000000-0005-0000-0000-000008190000}"/>
    <cellStyle name="20% - Accent5 4 4 8 2" xfId="7486" xr:uid="{00000000-0005-0000-0000-000009190000}"/>
    <cellStyle name="20% - Accent5 4 4 9" xfId="7487" xr:uid="{00000000-0005-0000-0000-00000A190000}"/>
    <cellStyle name="20% - Accent5 4 5" xfId="7488" xr:uid="{00000000-0005-0000-0000-00000B190000}"/>
    <cellStyle name="20% - Accent5 4 5 10" xfId="7489" xr:uid="{00000000-0005-0000-0000-00000C190000}"/>
    <cellStyle name="20% - Accent5 4 5 2" xfId="7490" xr:uid="{00000000-0005-0000-0000-00000D190000}"/>
    <cellStyle name="20% - Accent5 4 5 2 2" xfId="7491" xr:uid="{00000000-0005-0000-0000-00000E190000}"/>
    <cellStyle name="20% - Accent5 4 5 2 2 2" xfId="7492" xr:uid="{00000000-0005-0000-0000-00000F190000}"/>
    <cellStyle name="20% - Accent5 4 5 2 3" xfId="7493" xr:uid="{00000000-0005-0000-0000-000010190000}"/>
    <cellStyle name="20% - Accent5 4 5 2 3 2" xfId="7494" xr:uid="{00000000-0005-0000-0000-000011190000}"/>
    <cellStyle name="20% - Accent5 4 5 2 4" xfId="7495" xr:uid="{00000000-0005-0000-0000-000012190000}"/>
    <cellStyle name="20% - Accent5 4 5 2 4 2" xfId="7496" xr:uid="{00000000-0005-0000-0000-000013190000}"/>
    <cellStyle name="20% - Accent5 4 5 2 5" xfId="7497" xr:uid="{00000000-0005-0000-0000-000014190000}"/>
    <cellStyle name="20% - Accent5 4 5 2 6" xfId="7498" xr:uid="{00000000-0005-0000-0000-000015190000}"/>
    <cellStyle name="20% - Accent5 4 5 3" xfId="7499" xr:uid="{00000000-0005-0000-0000-000016190000}"/>
    <cellStyle name="20% - Accent5 4 5 3 2" xfId="7500" xr:uid="{00000000-0005-0000-0000-000017190000}"/>
    <cellStyle name="20% - Accent5 4 5 3 2 2" xfId="7501" xr:uid="{00000000-0005-0000-0000-000018190000}"/>
    <cellStyle name="20% - Accent5 4 5 3 3" xfId="7502" xr:uid="{00000000-0005-0000-0000-000019190000}"/>
    <cellStyle name="20% - Accent5 4 5 3 3 2" xfId="7503" xr:uid="{00000000-0005-0000-0000-00001A190000}"/>
    <cellStyle name="20% - Accent5 4 5 3 4" xfId="7504" xr:uid="{00000000-0005-0000-0000-00001B190000}"/>
    <cellStyle name="20% - Accent5 4 5 3 4 2" xfId="7505" xr:uid="{00000000-0005-0000-0000-00001C190000}"/>
    <cellStyle name="20% - Accent5 4 5 3 5" xfId="7506" xr:uid="{00000000-0005-0000-0000-00001D190000}"/>
    <cellStyle name="20% - Accent5 4 5 3 6" xfId="7507" xr:uid="{00000000-0005-0000-0000-00001E190000}"/>
    <cellStyle name="20% - Accent5 4 5 4" xfId="7508" xr:uid="{00000000-0005-0000-0000-00001F190000}"/>
    <cellStyle name="20% - Accent5 4 5 4 2" xfId="7509" xr:uid="{00000000-0005-0000-0000-000020190000}"/>
    <cellStyle name="20% - Accent5 4 5 4 2 2" xfId="7510" xr:uid="{00000000-0005-0000-0000-000021190000}"/>
    <cellStyle name="20% - Accent5 4 5 4 3" xfId="7511" xr:uid="{00000000-0005-0000-0000-000022190000}"/>
    <cellStyle name="20% - Accent5 4 5 4 3 2" xfId="7512" xr:uid="{00000000-0005-0000-0000-000023190000}"/>
    <cellStyle name="20% - Accent5 4 5 4 4" xfId="7513" xr:uid="{00000000-0005-0000-0000-000024190000}"/>
    <cellStyle name="20% - Accent5 4 5 4 4 2" xfId="7514" xr:uid="{00000000-0005-0000-0000-000025190000}"/>
    <cellStyle name="20% - Accent5 4 5 4 5" xfId="7515" xr:uid="{00000000-0005-0000-0000-000026190000}"/>
    <cellStyle name="20% - Accent5 4 5 4 6" xfId="7516" xr:uid="{00000000-0005-0000-0000-000027190000}"/>
    <cellStyle name="20% - Accent5 4 5 5" xfId="7517" xr:uid="{00000000-0005-0000-0000-000028190000}"/>
    <cellStyle name="20% - Accent5 4 5 5 2" xfId="7518" xr:uid="{00000000-0005-0000-0000-000029190000}"/>
    <cellStyle name="20% - Accent5 4 5 6" xfId="7519" xr:uid="{00000000-0005-0000-0000-00002A190000}"/>
    <cellStyle name="20% - Accent5 4 5 6 2" xfId="7520" xr:uid="{00000000-0005-0000-0000-00002B190000}"/>
    <cellStyle name="20% - Accent5 4 5 7" xfId="7521" xr:uid="{00000000-0005-0000-0000-00002C190000}"/>
    <cellStyle name="20% - Accent5 4 5 7 2" xfId="7522" xr:uid="{00000000-0005-0000-0000-00002D190000}"/>
    <cellStyle name="20% - Accent5 4 5 8" xfId="7523" xr:uid="{00000000-0005-0000-0000-00002E190000}"/>
    <cellStyle name="20% - Accent5 4 5 8 2" xfId="7524" xr:uid="{00000000-0005-0000-0000-00002F190000}"/>
    <cellStyle name="20% - Accent5 4 5 9" xfId="7525" xr:uid="{00000000-0005-0000-0000-000030190000}"/>
    <cellStyle name="20% - Accent5 4 6" xfId="7526" xr:uid="{00000000-0005-0000-0000-000031190000}"/>
    <cellStyle name="20% - Accent5 4 6 10" xfId="7527" xr:uid="{00000000-0005-0000-0000-000032190000}"/>
    <cellStyle name="20% - Accent5 4 6 2" xfId="7528" xr:uid="{00000000-0005-0000-0000-000033190000}"/>
    <cellStyle name="20% - Accent5 4 6 2 2" xfId="7529" xr:uid="{00000000-0005-0000-0000-000034190000}"/>
    <cellStyle name="20% - Accent5 4 6 2 2 2" xfId="7530" xr:uid="{00000000-0005-0000-0000-000035190000}"/>
    <cellStyle name="20% - Accent5 4 6 2 3" xfId="7531" xr:uid="{00000000-0005-0000-0000-000036190000}"/>
    <cellStyle name="20% - Accent5 4 6 2 3 2" xfId="7532" xr:uid="{00000000-0005-0000-0000-000037190000}"/>
    <cellStyle name="20% - Accent5 4 6 2 4" xfId="7533" xr:uid="{00000000-0005-0000-0000-000038190000}"/>
    <cellStyle name="20% - Accent5 4 6 2 4 2" xfId="7534" xr:uid="{00000000-0005-0000-0000-000039190000}"/>
    <cellStyle name="20% - Accent5 4 6 2 5" xfId="7535" xr:uid="{00000000-0005-0000-0000-00003A190000}"/>
    <cellStyle name="20% - Accent5 4 6 2 6" xfId="7536" xr:uid="{00000000-0005-0000-0000-00003B190000}"/>
    <cellStyle name="20% - Accent5 4 6 3" xfId="7537" xr:uid="{00000000-0005-0000-0000-00003C190000}"/>
    <cellStyle name="20% - Accent5 4 6 3 2" xfId="7538" xr:uid="{00000000-0005-0000-0000-00003D190000}"/>
    <cellStyle name="20% - Accent5 4 6 3 2 2" xfId="7539" xr:uid="{00000000-0005-0000-0000-00003E190000}"/>
    <cellStyle name="20% - Accent5 4 6 3 3" xfId="7540" xr:uid="{00000000-0005-0000-0000-00003F190000}"/>
    <cellStyle name="20% - Accent5 4 6 3 3 2" xfId="7541" xr:uid="{00000000-0005-0000-0000-000040190000}"/>
    <cellStyle name="20% - Accent5 4 6 3 4" xfId="7542" xr:uid="{00000000-0005-0000-0000-000041190000}"/>
    <cellStyle name="20% - Accent5 4 6 3 4 2" xfId="7543" xr:uid="{00000000-0005-0000-0000-000042190000}"/>
    <cellStyle name="20% - Accent5 4 6 3 5" xfId="7544" xr:uid="{00000000-0005-0000-0000-000043190000}"/>
    <cellStyle name="20% - Accent5 4 6 3 6" xfId="7545" xr:uid="{00000000-0005-0000-0000-000044190000}"/>
    <cellStyle name="20% - Accent5 4 6 4" xfId="7546" xr:uid="{00000000-0005-0000-0000-000045190000}"/>
    <cellStyle name="20% - Accent5 4 6 4 2" xfId="7547" xr:uid="{00000000-0005-0000-0000-000046190000}"/>
    <cellStyle name="20% - Accent5 4 6 4 2 2" xfId="7548" xr:uid="{00000000-0005-0000-0000-000047190000}"/>
    <cellStyle name="20% - Accent5 4 6 4 3" xfId="7549" xr:uid="{00000000-0005-0000-0000-000048190000}"/>
    <cellStyle name="20% - Accent5 4 6 4 3 2" xfId="7550" xr:uid="{00000000-0005-0000-0000-000049190000}"/>
    <cellStyle name="20% - Accent5 4 6 4 4" xfId="7551" xr:uid="{00000000-0005-0000-0000-00004A190000}"/>
    <cellStyle name="20% - Accent5 4 6 4 4 2" xfId="7552" xr:uid="{00000000-0005-0000-0000-00004B190000}"/>
    <cellStyle name="20% - Accent5 4 6 4 5" xfId="7553" xr:uid="{00000000-0005-0000-0000-00004C190000}"/>
    <cellStyle name="20% - Accent5 4 6 4 6" xfId="7554" xr:uid="{00000000-0005-0000-0000-00004D190000}"/>
    <cellStyle name="20% - Accent5 4 6 5" xfId="7555" xr:uid="{00000000-0005-0000-0000-00004E190000}"/>
    <cellStyle name="20% - Accent5 4 6 5 2" xfId="7556" xr:uid="{00000000-0005-0000-0000-00004F190000}"/>
    <cellStyle name="20% - Accent5 4 6 6" xfId="7557" xr:uid="{00000000-0005-0000-0000-000050190000}"/>
    <cellStyle name="20% - Accent5 4 6 6 2" xfId="7558" xr:uid="{00000000-0005-0000-0000-000051190000}"/>
    <cellStyle name="20% - Accent5 4 6 7" xfId="7559" xr:uid="{00000000-0005-0000-0000-000052190000}"/>
    <cellStyle name="20% - Accent5 4 6 7 2" xfId="7560" xr:uid="{00000000-0005-0000-0000-000053190000}"/>
    <cellStyle name="20% - Accent5 4 6 8" xfId="7561" xr:uid="{00000000-0005-0000-0000-000054190000}"/>
    <cellStyle name="20% - Accent5 4 6 8 2" xfId="7562" xr:uid="{00000000-0005-0000-0000-000055190000}"/>
    <cellStyle name="20% - Accent5 4 6 9" xfId="7563" xr:uid="{00000000-0005-0000-0000-000056190000}"/>
    <cellStyle name="20% - Accent5 4 7" xfId="7564" xr:uid="{00000000-0005-0000-0000-000057190000}"/>
    <cellStyle name="20% - Accent5 4 7 10" xfId="7565" xr:uid="{00000000-0005-0000-0000-000058190000}"/>
    <cellStyle name="20% - Accent5 4 7 2" xfId="7566" xr:uid="{00000000-0005-0000-0000-000059190000}"/>
    <cellStyle name="20% - Accent5 4 7 2 2" xfId="7567" xr:uid="{00000000-0005-0000-0000-00005A190000}"/>
    <cellStyle name="20% - Accent5 4 7 2 2 2" xfId="7568" xr:uid="{00000000-0005-0000-0000-00005B190000}"/>
    <cellStyle name="20% - Accent5 4 7 2 3" xfId="7569" xr:uid="{00000000-0005-0000-0000-00005C190000}"/>
    <cellStyle name="20% - Accent5 4 7 2 3 2" xfId="7570" xr:uid="{00000000-0005-0000-0000-00005D190000}"/>
    <cellStyle name="20% - Accent5 4 7 2 4" xfId="7571" xr:uid="{00000000-0005-0000-0000-00005E190000}"/>
    <cellStyle name="20% - Accent5 4 7 2 4 2" xfId="7572" xr:uid="{00000000-0005-0000-0000-00005F190000}"/>
    <cellStyle name="20% - Accent5 4 7 2 5" xfId="7573" xr:uid="{00000000-0005-0000-0000-000060190000}"/>
    <cellStyle name="20% - Accent5 4 7 2 6" xfId="7574" xr:uid="{00000000-0005-0000-0000-000061190000}"/>
    <cellStyle name="20% - Accent5 4 7 3" xfId="7575" xr:uid="{00000000-0005-0000-0000-000062190000}"/>
    <cellStyle name="20% - Accent5 4 7 3 2" xfId="7576" xr:uid="{00000000-0005-0000-0000-000063190000}"/>
    <cellStyle name="20% - Accent5 4 7 3 2 2" xfId="7577" xr:uid="{00000000-0005-0000-0000-000064190000}"/>
    <cellStyle name="20% - Accent5 4 7 3 3" xfId="7578" xr:uid="{00000000-0005-0000-0000-000065190000}"/>
    <cellStyle name="20% - Accent5 4 7 3 3 2" xfId="7579" xr:uid="{00000000-0005-0000-0000-000066190000}"/>
    <cellStyle name="20% - Accent5 4 7 3 4" xfId="7580" xr:uid="{00000000-0005-0000-0000-000067190000}"/>
    <cellStyle name="20% - Accent5 4 7 3 4 2" xfId="7581" xr:uid="{00000000-0005-0000-0000-000068190000}"/>
    <cellStyle name="20% - Accent5 4 7 3 5" xfId="7582" xr:uid="{00000000-0005-0000-0000-000069190000}"/>
    <cellStyle name="20% - Accent5 4 7 3 6" xfId="7583" xr:uid="{00000000-0005-0000-0000-00006A190000}"/>
    <cellStyle name="20% - Accent5 4 7 4" xfId="7584" xr:uid="{00000000-0005-0000-0000-00006B190000}"/>
    <cellStyle name="20% - Accent5 4 7 4 2" xfId="7585" xr:uid="{00000000-0005-0000-0000-00006C190000}"/>
    <cellStyle name="20% - Accent5 4 7 4 2 2" xfId="7586" xr:uid="{00000000-0005-0000-0000-00006D190000}"/>
    <cellStyle name="20% - Accent5 4 7 4 3" xfId="7587" xr:uid="{00000000-0005-0000-0000-00006E190000}"/>
    <cellStyle name="20% - Accent5 4 7 4 3 2" xfId="7588" xr:uid="{00000000-0005-0000-0000-00006F190000}"/>
    <cellStyle name="20% - Accent5 4 7 4 4" xfId="7589" xr:uid="{00000000-0005-0000-0000-000070190000}"/>
    <cellStyle name="20% - Accent5 4 7 4 4 2" xfId="7590" xr:uid="{00000000-0005-0000-0000-000071190000}"/>
    <cellStyle name="20% - Accent5 4 7 4 5" xfId="7591" xr:uid="{00000000-0005-0000-0000-000072190000}"/>
    <cellStyle name="20% - Accent5 4 7 4 6" xfId="7592" xr:uid="{00000000-0005-0000-0000-000073190000}"/>
    <cellStyle name="20% - Accent5 4 7 5" xfId="7593" xr:uid="{00000000-0005-0000-0000-000074190000}"/>
    <cellStyle name="20% - Accent5 4 7 5 2" xfId="7594" xr:uid="{00000000-0005-0000-0000-000075190000}"/>
    <cellStyle name="20% - Accent5 4 7 6" xfId="7595" xr:uid="{00000000-0005-0000-0000-000076190000}"/>
    <cellStyle name="20% - Accent5 4 7 6 2" xfId="7596" xr:uid="{00000000-0005-0000-0000-000077190000}"/>
    <cellStyle name="20% - Accent5 4 7 7" xfId="7597" xr:uid="{00000000-0005-0000-0000-000078190000}"/>
    <cellStyle name="20% - Accent5 4 7 7 2" xfId="7598" xr:uid="{00000000-0005-0000-0000-000079190000}"/>
    <cellStyle name="20% - Accent5 4 7 8" xfId="7599" xr:uid="{00000000-0005-0000-0000-00007A190000}"/>
    <cellStyle name="20% - Accent5 4 7 8 2" xfId="7600" xr:uid="{00000000-0005-0000-0000-00007B190000}"/>
    <cellStyle name="20% - Accent5 4 7 9" xfId="7601" xr:uid="{00000000-0005-0000-0000-00007C190000}"/>
    <cellStyle name="20% - Accent5 4 8" xfId="7602" xr:uid="{00000000-0005-0000-0000-00007D190000}"/>
    <cellStyle name="20% - Accent5 4 8 2" xfId="7603" xr:uid="{00000000-0005-0000-0000-00007E190000}"/>
    <cellStyle name="20% - Accent5 4 8 2 2" xfId="7604" xr:uid="{00000000-0005-0000-0000-00007F190000}"/>
    <cellStyle name="20% - Accent5 4 8 3" xfId="7605" xr:uid="{00000000-0005-0000-0000-000080190000}"/>
    <cellStyle name="20% - Accent5 4 8 3 2" xfId="7606" xr:uid="{00000000-0005-0000-0000-000081190000}"/>
    <cellStyle name="20% - Accent5 4 8 4" xfId="7607" xr:uid="{00000000-0005-0000-0000-000082190000}"/>
    <cellStyle name="20% - Accent5 4 8 4 2" xfId="7608" xr:uid="{00000000-0005-0000-0000-000083190000}"/>
    <cellStyle name="20% - Accent5 4 8 5" xfId="7609" xr:uid="{00000000-0005-0000-0000-000084190000}"/>
    <cellStyle name="20% - Accent5 4 8 6" xfId="7610" xr:uid="{00000000-0005-0000-0000-000085190000}"/>
    <cellStyle name="20% - Accent5 4 9" xfId="7611" xr:uid="{00000000-0005-0000-0000-000086190000}"/>
    <cellStyle name="20% - Accent5 4 9 2" xfId="7612" xr:uid="{00000000-0005-0000-0000-000087190000}"/>
    <cellStyle name="20% - Accent5 4 9 2 2" xfId="7613" xr:uid="{00000000-0005-0000-0000-000088190000}"/>
    <cellStyle name="20% - Accent5 4 9 3" xfId="7614" xr:uid="{00000000-0005-0000-0000-000089190000}"/>
    <cellStyle name="20% - Accent5 4 9 3 2" xfId="7615" xr:uid="{00000000-0005-0000-0000-00008A190000}"/>
    <cellStyle name="20% - Accent5 4 9 4" xfId="7616" xr:uid="{00000000-0005-0000-0000-00008B190000}"/>
    <cellStyle name="20% - Accent5 4 9 4 2" xfId="7617" xr:uid="{00000000-0005-0000-0000-00008C190000}"/>
    <cellStyle name="20% - Accent5 4 9 5" xfId="7618" xr:uid="{00000000-0005-0000-0000-00008D190000}"/>
    <cellStyle name="20% - Accent5 4 9 6" xfId="7619" xr:uid="{00000000-0005-0000-0000-00008E190000}"/>
    <cellStyle name="20% - Accent5 5" xfId="839" xr:uid="{00000000-0005-0000-0000-00008F190000}"/>
    <cellStyle name="20% - Accent5 5 10" xfId="7620" xr:uid="{00000000-0005-0000-0000-000090190000}"/>
    <cellStyle name="20% - Accent5 5 10 2" xfId="7621" xr:uid="{00000000-0005-0000-0000-000091190000}"/>
    <cellStyle name="20% - Accent5 5 10 2 2" xfId="7622" xr:uid="{00000000-0005-0000-0000-000092190000}"/>
    <cellStyle name="20% - Accent5 5 10 3" xfId="7623" xr:uid="{00000000-0005-0000-0000-000093190000}"/>
    <cellStyle name="20% - Accent5 5 10 3 2" xfId="7624" xr:uid="{00000000-0005-0000-0000-000094190000}"/>
    <cellStyle name="20% - Accent5 5 10 4" xfId="7625" xr:uid="{00000000-0005-0000-0000-000095190000}"/>
    <cellStyle name="20% - Accent5 5 10 4 2" xfId="7626" xr:uid="{00000000-0005-0000-0000-000096190000}"/>
    <cellStyle name="20% - Accent5 5 10 5" xfId="7627" xr:uid="{00000000-0005-0000-0000-000097190000}"/>
    <cellStyle name="20% - Accent5 5 10 6" xfId="7628" xr:uid="{00000000-0005-0000-0000-000098190000}"/>
    <cellStyle name="20% - Accent5 5 11" xfId="7629" xr:uid="{00000000-0005-0000-0000-000099190000}"/>
    <cellStyle name="20% - Accent5 5 11 2" xfId="7630" xr:uid="{00000000-0005-0000-0000-00009A190000}"/>
    <cellStyle name="20% - Accent5 5 11 2 2" xfId="7631" xr:uid="{00000000-0005-0000-0000-00009B190000}"/>
    <cellStyle name="20% - Accent5 5 11 3" xfId="7632" xr:uid="{00000000-0005-0000-0000-00009C190000}"/>
    <cellStyle name="20% - Accent5 5 11 3 2" xfId="7633" xr:uid="{00000000-0005-0000-0000-00009D190000}"/>
    <cellStyle name="20% - Accent5 5 11 4" xfId="7634" xr:uid="{00000000-0005-0000-0000-00009E190000}"/>
    <cellStyle name="20% - Accent5 5 11 4 2" xfId="7635" xr:uid="{00000000-0005-0000-0000-00009F190000}"/>
    <cellStyle name="20% - Accent5 5 11 5" xfId="7636" xr:uid="{00000000-0005-0000-0000-0000A0190000}"/>
    <cellStyle name="20% - Accent5 5 11 6" xfId="7637" xr:uid="{00000000-0005-0000-0000-0000A1190000}"/>
    <cellStyle name="20% - Accent5 5 12" xfId="7638" xr:uid="{00000000-0005-0000-0000-0000A2190000}"/>
    <cellStyle name="20% - Accent5 5 12 2" xfId="7639" xr:uid="{00000000-0005-0000-0000-0000A3190000}"/>
    <cellStyle name="20% - Accent5 5 12 2 2" xfId="7640" xr:uid="{00000000-0005-0000-0000-0000A4190000}"/>
    <cellStyle name="20% - Accent5 5 12 3" xfId="7641" xr:uid="{00000000-0005-0000-0000-0000A5190000}"/>
    <cellStyle name="20% - Accent5 5 12 3 2" xfId="7642" xr:uid="{00000000-0005-0000-0000-0000A6190000}"/>
    <cellStyle name="20% - Accent5 5 12 4" xfId="7643" xr:uid="{00000000-0005-0000-0000-0000A7190000}"/>
    <cellStyle name="20% - Accent5 5 12 4 2" xfId="7644" xr:uid="{00000000-0005-0000-0000-0000A8190000}"/>
    <cellStyle name="20% - Accent5 5 12 5" xfId="7645" xr:uid="{00000000-0005-0000-0000-0000A9190000}"/>
    <cellStyle name="20% - Accent5 5 12 6" xfId="7646" xr:uid="{00000000-0005-0000-0000-0000AA190000}"/>
    <cellStyle name="20% - Accent5 5 13" xfId="7647" xr:uid="{00000000-0005-0000-0000-0000AB190000}"/>
    <cellStyle name="20% - Accent5 5 13 2" xfId="7648" xr:uid="{00000000-0005-0000-0000-0000AC190000}"/>
    <cellStyle name="20% - Accent5 5 13 2 2" xfId="7649" xr:uid="{00000000-0005-0000-0000-0000AD190000}"/>
    <cellStyle name="20% - Accent5 5 13 3" xfId="7650" xr:uid="{00000000-0005-0000-0000-0000AE190000}"/>
    <cellStyle name="20% - Accent5 5 13 3 2" xfId="7651" xr:uid="{00000000-0005-0000-0000-0000AF190000}"/>
    <cellStyle name="20% - Accent5 5 13 4" xfId="7652" xr:uid="{00000000-0005-0000-0000-0000B0190000}"/>
    <cellStyle name="20% - Accent5 5 13 4 2" xfId="7653" xr:uid="{00000000-0005-0000-0000-0000B1190000}"/>
    <cellStyle name="20% - Accent5 5 13 5" xfId="7654" xr:uid="{00000000-0005-0000-0000-0000B2190000}"/>
    <cellStyle name="20% - Accent5 5 13 6" xfId="7655" xr:uid="{00000000-0005-0000-0000-0000B3190000}"/>
    <cellStyle name="20% - Accent5 5 14" xfId="7656" xr:uid="{00000000-0005-0000-0000-0000B4190000}"/>
    <cellStyle name="20% - Accent5 5 14 2" xfId="7657" xr:uid="{00000000-0005-0000-0000-0000B5190000}"/>
    <cellStyle name="20% - Accent5 5 14 2 2" xfId="7658" xr:uid="{00000000-0005-0000-0000-0000B6190000}"/>
    <cellStyle name="20% - Accent5 5 14 3" xfId="7659" xr:uid="{00000000-0005-0000-0000-0000B7190000}"/>
    <cellStyle name="20% - Accent5 5 14 3 2" xfId="7660" xr:uid="{00000000-0005-0000-0000-0000B8190000}"/>
    <cellStyle name="20% - Accent5 5 14 4" xfId="7661" xr:uid="{00000000-0005-0000-0000-0000B9190000}"/>
    <cellStyle name="20% - Accent5 5 14 4 2" xfId="7662" xr:uid="{00000000-0005-0000-0000-0000BA190000}"/>
    <cellStyle name="20% - Accent5 5 14 5" xfId="7663" xr:uid="{00000000-0005-0000-0000-0000BB190000}"/>
    <cellStyle name="20% - Accent5 5 14 6" xfId="7664" xr:uid="{00000000-0005-0000-0000-0000BC190000}"/>
    <cellStyle name="20% - Accent5 5 15" xfId="7665" xr:uid="{00000000-0005-0000-0000-0000BD190000}"/>
    <cellStyle name="20% - Accent5 5 15 2" xfId="7666" xr:uid="{00000000-0005-0000-0000-0000BE190000}"/>
    <cellStyle name="20% - Accent5 5 16" xfId="7667" xr:uid="{00000000-0005-0000-0000-0000BF190000}"/>
    <cellStyle name="20% - Accent5 5 16 2" xfId="7668" xr:uid="{00000000-0005-0000-0000-0000C0190000}"/>
    <cellStyle name="20% - Accent5 5 17" xfId="7669" xr:uid="{00000000-0005-0000-0000-0000C1190000}"/>
    <cellStyle name="20% - Accent5 5 17 2" xfId="7670" xr:uid="{00000000-0005-0000-0000-0000C2190000}"/>
    <cellStyle name="20% - Accent5 5 18" xfId="7671" xr:uid="{00000000-0005-0000-0000-0000C3190000}"/>
    <cellStyle name="20% - Accent5 5 18 2" xfId="7672" xr:uid="{00000000-0005-0000-0000-0000C4190000}"/>
    <cellStyle name="20% - Accent5 5 19" xfId="7673" xr:uid="{00000000-0005-0000-0000-0000C5190000}"/>
    <cellStyle name="20% - Accent5 5 2" xfId="7674" xr:uid="{00000000-0005-0000-0000-0000C6190000}"/>
    <cellStyle name="20% - Accent5 5 2 10" xfId="7675" xr:uid="{00000000-0005-0000-0000-0000C7190000}"/>
    <cellStyle name="20% - Accent5 5 2 11" xfId="7676" xr:uid="{00000000-0005-0000-0000-0000C8190000}"/>
    <cellStyle name="20% - Accent5 5 2 2" xfId="7677" xr:uid="{00000000-0005-0000-0000-0000C9190000}"/>
    <cellStyle name="20% - Accent5 5 2 2 10" xfId="7678" xr:uid="{00000000-0005-0000-0000-0000CA190000}"/>
    <cellStyle name="20% - Accent5 5 2 2 2" xfId="7679" xr:uid="{00000000-0005-0000-0000-0000CB190000}"/>
    <cellStyle name="20% - Accent5 5 2 2 2 2" xfId="7680" xr:uid="{00000000-0005-0000-0000-0000CC190000}"/>
    <cellStyle name="20% - Accent5 5 2 2 2 2 2" xfId="7681" xr:uid="{00000000-0005-0000-0000-0000CD190000}"/>
    <cellStyle name="20% - Accent5 5 2 2 2 3" xfId="7682" xr:uid="{00000000-0005-0000-0000-0000CE190000}"/>
    <cellStyle name="20% - Accent5 5 2 2 2 3 2" xfId="7683" xr:uid="{00000000-0005-0000-0000-0000CF190000}"/>
    <cellStyle name="20% - Accent5 5 2 2 2 4" xfId="7684" xr:uid="{00000000-0005-0000-0000-0000D0190000}"/>
    <cellStyle name="20% - Accent5 5 2 2 2 4 2" xfId="7685" xr:uid="{00000000-0005-0000-0000-0000D1190000}"/>
    <cellStyle name="20% - Accent5 5 2 2 2 5" xfId="7686" xr:uid="{00000000-0005-0000-0000-0000D2190000}"/>
    <cellStyle name="20% - Accent5 5 2 2 2 6" xfId="7687" xr:uid="{00000000-0005-0000-0000-0000D3190000}"/>
    <cellStyle name="20% - Accent5 5 2 2 3" xfId="7688" xr:uid="{00000000-0005-0000-0000-0000D4190000}"/>
    <cellStyle name="20% - Accent5 5 2 2 3 2" xfId="7689" xr:uid="{00000000-0005-0000-0000-0000D5190000}"/>
    <cellStyle name="20% - Accent5 5 2 2 3 2 2" xfId="7690" xr:uid="{00000000-0005-0000-0000-0000D6190000}"/>
    <cellStyle name="20% - Accent5 5 2 2 3 3" xfId="7691" xr:uid="{00000000-0005-0000-0000-0000D7190000}"/>
    <cellStyle name="20% - Accent5 5 2 2 3 3 2" xfId="7692" xr:uid="{00000000-0005-0000-0000-0000D8190000}"/>
    <cellStyle name="20% - Accent5 5 2 2 3 4" xfId="7693" xr:uid="{00000000-0005-0000-0000-0000D9190000}"/>
    <cellStyle name="20% - Accent5 5 2 2 3 4 2" xfId="7694" xr:uid="{00000000-0005-0000-0000-0000DA190000}"/>
    <cellStyle name="20% - Accent5 5 2 2 3 5" xfId="7695" xr:uid="{00000000-0005-0000-0000-0000DB190000}"/>
    <cellStyle name="20% - Accent5 5 2 2 3 6" xfId="7696" xr:uid="{00000000-0005-0000-0000-0000DC190000}"/>
    <cellStyle name="20% - Accent5 5 2 2 4" xfId="7697" xr:uid="{00000000-0005-0000-0000-0000DD190000}"/>
    <cellStyle name="20% - Accent5 5 2 2 4 2" xfId="7698" xr:uid="{00000000-0005-0000-0000-0000DE190000}"/>
    <cellStyle name="20% - Accent5 5 2 2 4 2 2" xfId="7699" xr:uid="{00000000-0005-0000-0000-0000DF190000}"/>
    <cellStyle name="20% - Accent5 5 2 2 4 3" xfId="7700" xr:uid="{00000000-0005-0000-0000-0000E0190000}"/>
    <cellStyle name="20% - Accent5 5 2 2 4 3 2" xfId="7701" xr:uid="{00000000-0005-0000-0000-0000E1190000}"/>
    <cellStyle name="20% - Accent5 5 2 2 4 4" xfId="7702" xr:uid="{00000000-0005-0000-0000-0000E2190000}"/>
    <cellStyle name="20% - Accent5 5 2 2 4 4 2" xfId="7703" xr:uid="{00000000-0005-0000-0000-0000E3190000}"/>
    <cellStyle name="20% - Accent5 5 2 2 4 5" xfId="7704" xr:uid="{00000000-0005-0000-0000-0000E4190000}"/>
    <cellStyle name="20% - Accent5 5 2 2 4 6" xfId="7705" xr:uid="{00000000-0005-0000-0000-0000E5190000}"/>
    <cellStyle name="20% - Accent5 5 2 2 5" xfId="7706" xr:uid="{00000000-0005-0000-0000-0000E6190000}"/>
    <cellStyle name="20% - Accent5 5 2 2 5 2" xfId="7707" xr:uid="{00000000-0005-0000-0000-0000E7190000}"/>
    <cellStyle name="20% - Accent5 5 2 2 6" xfId="7708" xr:uid="{00000000-0005-0000-0000-0000E8190000}"/>
    <cellStyle name="20% - Accent5 5 2 2 6 2" xfId="7709" xr:uid="{00000000-0005-0000-0000-0000E9190000}"/>
    <cellStyle name="20% - Accent5 5 2 2 7" xfId="7710" xr:uid="{00000000-0005-0000-0000-0000EA190000}"/>
    <cellStyle name="20% - Accent5 5 2 2 7 2" xfId="7711" xr:uid="{00000000-0005-0000-0000-0000EB190000}"/>
    <cellStyle name="20% - Accent5 5 2 2 8" xfId="7712" xr:uid="{00000000-0005-0000-0000-0000EC190000}"/>
    <cellStyle name="20% - Accent5 5 2 2 8 2" xfId="7713" xr:uid="{00000000-0005-0000-0000-0000ED190000}"/>
    <cellStyle name="20% - Accent5 5 2 2 9" xfId="7714" xr:uid="{00000000-0005-0000-0000-0000EE190000}"/>
    <cellStyle name="20% - Accent5 5 2 3" xfId="7715" xr:uid="{00000000-0005-0000-0000-0000EF190000}"/>
    <cellStyle name="20% - Accent5 5 2 3 2" xfId="7716" xr:uid="{00000000-0005-0000-0000-0000F0190000}"/>
    <cellStyle name="20% - Accent5 5 2 3 2 2" xfId="7717" xr:uid="{00000000-0005-0000-0000-0000F1190000}"/>
    <cellStyle name="20% - Accent5 5 2 3 3" xfId="7718" xr:uid="{00000000-0005-0000-0000-0000F2190000}"/>
    <cellStyle name="20% - Accent5 5 2 3 3 2" xfId="7719" xr:uid="{00000000-0005-0000-0000-0000F3190000}"/>
    <cellStyle name="20% - Accent5 5 2 3 4" xfId="7720" xr:uid="{00000000-0005-0000-0000-0000F4190000}"/>
    <cellStyle name="20% - Accent5 5 2 3 4 2" xfId="7721" xr:uid="{00000000-0005-0000-0000-0000F5190000}"/>
    <cellStyle name="20% - Accent5 5 2 3 5" xfId="7722" xr:uid="{00000000-0005-0000-0000-0000F6190000}"/>
    <cellStyle name="20% - Accent5 5 2 3 6" xfId="7723" xr:uid="{00000000-0005-0000-0000-0000F7190000}"/>
    <cellStyle name="20% - Accent5 5 2 4" xfId="7724" xr:uid="{00000000-0005-0000-0000-0000F8190000}"/>
    <cellStyle name="20% - Accent5 5 2 4 2" xfId="7725" xr:uid="{00000000-0005-0000-0000-0000F9190000}"/>
    <cellStyle name="20% - Accent5 5 2 4 2 2" xfId="7726" xr:uid="{00000000-0005-0000-0000-0000FA190000}"/>
    <cellStyle name="20% - Accent5 5 2 4 3" xfId="7727" xr:uid="{00000000-0005-0000-0000-0000FB190000}"/>
    <cellStyle name="20% - Accent5 5 2 4 3 2" xfId="7728" xr:uid="{00000000-0005-0000-0000-0000FC190000}"/>
    <cellStyle name="20% - Accent5 5 2 4 4" xfId="7729" xr:uid="{00000000-0005-0000-0000-0000FD190000}"/>
    <cellStyle name="20% - Accent5 5 2 4 4 2" xfId="7730" xr:uid="{00000000-0005-0000-0000-0000FE190000}"/>
    <cellStyle name="20% - Accent5 5 2 4 5" xfId="7731" xr:uid="{00000000-0005-0000-0000-0000FF190000}"/>
    <cellStyle name="20% - Accent5 5 2 4 6" xfId="7732" xr:uid="{00000000-0005-0000-0000-0000001A0000}"/>
    <cellStyle name="20% - Accent5 5 2 5" xfId="7733" xr:uid="{00000000-0005-0000-0000-0000011A0000}"/>
    <cellStyle name="20% - Accent5 5 2 5 2" xfId="7734" xr:uid="{00000000-0005-0000-0000-0000021A0000}"/>
    <cellStyle name="20% - Accent5 5 2 5 2 2" xfId="7735" xr:uid="{00000000-0005-0000-0000-0000031A0000}"/>
    <cellStyle name="20% - Accent5 5 2 5 3" xfId="7736" xr:uid="{00000000-0005-0000-0000-0000041A0000}"/>
    <cellStyle name="20% - Accent5 5 2 5 3 2" xfId="7737" xr:uid="{00000000-0005-0000-0000-0000051A0000}"/>
    <cellStyle name="20% - Accent5 5 2 5 4" xfId="7738" xr:uid="{00000000-0005-0000-0000-0000061A0000}"/>
    <cellStyle name="20% - Accent5 5 2 5 4 2" xfId="7739" xr:uid="{00000000-0005-0000-0000-0000071A0000}"/>
    <cellStyle name="20% - Accent5 5 2 5 5" xfId="7740" xr:uid="{00000000-0005-0000-0000-0000081A0000}"/>
    <cellStyle name="20% - Accent5 5 2 5 6" xfId="7741" xr:uid="{00000000-0005-0000-0000-0000091A0000}"/>
    <cellStyle name="20% - Accent5 5 2 6" xfId="7742" xr:uid="{00000000-0005-0000-0000-00000A1A0000}"/>
    <cellStyle name="20% - Accent5 5 2 6 2" xfId="7743" xr:uid="{00000000-0005-0000-0000-00000B1A0000}"/>
    <cellStyle name="20% - Accent5 5 2 7" xfId="7744" xr:uid="{00000000-0005-0000-0000-00000C1A0000}"/>
    <cellStyle name="20% - Accent5 5 2 7 2" xfId="7745" xr:uid="{00000000-0005-0000-0000-00000D1A0000}"/>
    <cellStyle name="20% - Accent5 5 2 8" xfId="7746" xr:uid="{00000000-0005-0000-0000-00000E1A0000}"/>
    <cellStyle name="20% - Accent5 5 2 8 2" xfId="7747" xr:uid="{00000000-0005-0000-0000-00000F1A0000}"/>
    <cellStyle name="20% - Accent5 5 2 9" xfId="7748" xr:uid="{00000000-0005-0000-0000-0000101A0000}"/>
    <cellStyle name="20% - Accent5 5 2 9 2" xfId="7749" xr:uid="{00000000-0005-0000-0000-0000111A0000}"/>
    <cellStyle name="20% - Accent5 5 20" xfId="7750" xr:uid="{00000000-0005-0000-0000-0000121A0000}"/>
    <cellStyle name="20% - Accent5 5 3" xfId="7751" xr:uid="{00000000-0005-0000-0000-0000131A0000}"/>
    <cellStyle name="20% - Accent5 5 3 10" xfId="7752" xr:uid="{00000000-0005-0000-0000-0000141A0000}"/>
    <cellStyle name="20% - Accent5 5 3 2" xfId="7753" xr:uid="{00000000-0005-0000-0000-0000151A0000}"/>
    <cellStyle name="20% - Accent5 5 3 2 2" xfId="7754" xr:uid="{00000000-0005-0000-0000-0000161A0000}"/>
    <cellStyle name="20% - Accent5 5 3 2 2 2" xfId="7755" xr:uid="{00000000-0005-0000-0000-0000171A0000}"/>
    <cellStyle name="20% - Accent5 5 3 2 3" xfId="7756" xr:uid="{00000000-0005-0000-0000-0000181A0000}"/>
    <cellStyle name="20% - Accent5 5 3 2 3 2" xfId="7757" xr:uid="{00000000-0005-0000-0000-0000191A0000}"/>
    <cellStyle name="20% - Accent5 5 3 2 4" xfId="7758" xr:uid="{00000000-0005-0000-0000-00001A1A0000}"/>
    <cellStyle name="20% - Accent5 5 3 2 4 2" xfId="7759" xr:uid="{00000000-0005-0000-0000-00001B1A0000}"/>
    <cellStyle name="20% - Accent5 5 3 2 5" xfId="7760" xr:uid="{00000000-0005-0000-0000-00001C1A0000}"/>
    <cellStyle name="20% - Accent5 5 3 2 6" xfId="7761" xr:uid="{00000000-0005-0000-0000-00001D1A0000}"/>
    <cellStyle name="20% - Accent5 5 3 3" xfId="7762" xr:uid="{00000000-0005-0000-0000-00001E1A0000}"/>
    <cellStyle name="20% - Accent5 5 3 3 2" xfId="7763" xr:uid="{00000000-0005-0000-0000-00001F1A0000}"/>
    <cellStyle name="20% - Accent5 5 3 3 2 2" xfId="7764" xr:uid="{00000000-0005-0000-0000-0000201A0000}"/>
    <cellStyle name="20% - Accent5 5 3 3 3" xfId="7765" xr:uid="{00000000-0005-0000-0000-0000211A0000}"/>
    <cellStyle name="20% - Accent5 5 3 3 3 2" xfId="7766" xr:uid="{00000000-0005-0000-0000-0000221A0000}"/>
    <cellStyle name="20% - Accent5 5 3 3 4" xfId="7767" xr:uid="{00000000-0005-0000-0000-0000231A0000}"/>
    <cellStyle name="20% - Accent5 5 3 3 4 2" xfId="7768" xr:uid="{00000000-0005-0000-0000-0000241A0000}"/>
    <cellStyle name="20% - Accent5 5 3 3 5" xfId="7769" xr:uid="{00000000-0005-0000-0000-0000251A0000}"/>
    <cellStyle name="20% - Accent5 5 3 3 6" xfId="7770" xr:uid="{00000000-0005-0000-0000-0000261A0000}"/>
    <cellStyle name="20% - Accent5 5 3 4" xfId="7771" xr:uid="{00000000-0005-0000-0000-0000271A0000}"/>
    <cellStyle name="20% - Accent5 5 3 4 2" xfId="7772" xr:uid="{00000000-0005-0000-0000-0000281A0000}"/>
    <cellStyle name="20% - Accent5 5 3 4 2 2" xfId="7773" xr:uid="{00000000-0005-0000-0000-0000291A0000}"/>
    <cellStyle name="20% - Accent5 5 3 4 3" xfId="7774" xr:uid="{00000000-0005-0000-0000-00002A1A0000}"/>
    <cellStyle name="20% - Accent5 5 3 4 3 2" xfId="7775" xr:uid="{00000000-0005-0000-0000-00002B1A0000}"/>
    <cellStyle name="20% - Accent5 5 3 4 4" xfId="7776" xr:uid="{00000000-0005-0000-0000-00002C1A0000}"/>
    <cellStyle name="20% - Accent5 5 3 4 4 2" xfId="7777" xr:uid="{00000000-0005-0000-0000-00002D1A0000}"/>
    <cellStyle name="20% - Accent5 5 3 4 5" xfId="7778" xr:uid="{00000000-0005-0000-0000-00002E1A0000}"/>
    <cellStyle name="20% - Accent5 5 3 4 6" xfId="7779" xr:uid="{00000000-0005-0000-0000-00002F1A0000}"/>
    <cellStyle name="20% - Accent5 5 3 5" xfId="7780" xr:uid="{00000000-0005-0000-0000-0000301A0000}"/>
    <cellStyle name="20% - Accent5 5 3 5 2" xfId="7781" xr:uid="{00000000-0005-0000-0000-0000311A0000}"/>
    <cellStyle name="20% - Accent5 5 3 6" xfId="7782" xr:uid="{00000000-0005-0000-0000-0000321A0000}"/>
    <cellStyle name="20% - Accent5 5 3 6 2" xfId="7783" xr:uid="{00000000-0005-0000-0000-0000331A0000}"/>
    <cellStyle name="20% - Accent5 5 3 7" xfId="7784" xr:uid="{00000000-0005-0000-0000-0000341A0000}"/>
    <cellStyle name="20% - Accent5 5 3 7 2" xfId="7785" xr:uid="{00000000-0005-0000-0000-0000351A0000}"/>
    <cellStyle name="20% - Accent5 5 3 8" xfId="7786" xr:uid="{00000000-0005-0000-0000-0000361A0000}"/>
    <cellStyle name="20% - Accent5 5 3 8 2" xfId="7787" xr:uid="{00000000-0005-0000-0000-0000371A0000}"/>
    <cellStyle name="20% - Accent5 5 3 9" xfId="7788" xr:uid="{00000000-0005-0000-0000-0000381A0000}"/>
    <cellStyle name="20% - Accent5 5 4" xfId="7789" xr:uid="{00000000-0005-0000-0000-0000391A0000}"/>
    <cellStyle name="20% - Accent5 5 4 10" xfId="7790" xr:uid="{00000000-0005-0000-0000-00003A1A0000}"/>
    <cellStyle name="20% - Accent5 5 4 2" xfId="7791" xr:uid="{00000000-0005-0000-0000-00003B1A0000}"/>
    <cellStyle name="20% - Accent5 5 4 2 2" xfId="7792" xr:uid="{00000000-0005-0000-0000-00003C1A0000}"/>
    <cellStyle name="20% - Accent5 5 4 2 2 2" xfId="7793" xr:uid="{00000000-0005-0000-0000-00003D1A0000}"/>
    <cellStyle name="20% - Accent5 5 4 2 3" xfId="7794" xr:uid="{00000000-0005-0000-0000-00003E1A0000}"/>
    <cellStyle name="20% - Accent5 5 4 2 3 2" xfId="7795" xr:uid="{00000000-0005-0000-0000-00003F1A0000}"/>
    <cellStyle name="20% - Accent5 5 4 2 4" xfId="7796" xr:uid="{00000000-0005-0000-0000-0000401A0000}"/>
    <cellStyle name="20% - Accent5 5 4 2 4 2" xfId="7797" xr:uid="{00000000-0005-0000-0000-0000411A0000}"/>
    <cellStyle name="20% - Accent5 5 4 2 5" xfId="7798" xr:uid="{00000000-0005-0000-0000-0000421A0000}"/>
    <cellStyle name="20% - Accent5 5 4 2 6" xfId="7799" xr:uid="{00000000-0005-0000-0000-0000431A0000}"/>
    <cellStyle name="20% - Accent5 5 4 3" xfId="7800" xr:uid="{00000000-0005-0000-0000-0000441A0000}"/>
    <cellStyle name="20% - Accent5 5 4 3 2" xfId="7801" xr:uid="{00000000-0005-0000-0000-0000451A0000}"/>
    <cellStyle name="20% - Accent5 5 4 3 2 2" xfId="7802" xr:uid="{00000000-0005-0000-0000-0000461A0000}"/>
    <cellStyle name="20% - Accent5 5 4 3 3" xfId="7803" xr:uid="{00000000-0005-0000-0000-0000471A0000}"/>
    <cellStyle name="20% - Accent5 5 4 3 3 2" xfId="7804" xr:uid="{00000000-0005-0000-0000-0000481A0000}"/>
    <cellStyle name="20% - Accent5 5 4 3 4" xfId="7805" xr:uid="{00000000-0005-0000-0000-0000491A0000}"/>
    <cellStyle name="20% - Accent5 5 4 3 4 2" xfId="7806" xr:uid="{00000000-0005-0000-0000-00004A1A0000}"/>
    <cellStyle name="20% - Accent5 5 4 3 5" xfId="7807" xr:uid="{00000000-0005-0000-0000-00004B1A0000}"/>
    <cellStyle name="20% - Accent5 5 4 3 6" xfId="7808" xr:uid="{00000000-0005-0000-0000-00004C1A0000}"/>
    <cellStyle name="20% - Accent5 5 4 4" xfId="7809" xr:uid="{00000000-0005-0000-0000-00004D1A0000}"/>
    <cellStyle name="20% - Accent5 5 4 4 2" xfId="7810" xr:uid="{00000000-0005-0000-0000-00004E1A0000}"/>
    <cellStyle name="20% - Accent5 5 4 4 2 2" xfId="7811" xr:uid="{00000000-0005-0000-0000-00004F1A0000}"/>
    <cellStyle name="20% - Accent5 5 4 4 3" xfId="7812" xr:uid="{00000000-0005-0000-0000-0000501A0000}"/>
    <cellStyle name="20% - Accent5 5 4 4 3 2" xfId="7813" xr:uid="{00000000-0005-0000-0000-0000511A0000}"/>
    <cellStyle name="20% - Accent5 5 4 4 4" xfId="7814" xr:uid="{00000000-0005-0000-0000-0000521A0000}"/>
    <cellStyle name="20% - Accent5 5 4 4 4 2" xfId="7815" xr:uid="{00000000-0005-0000-0000-0000531A0000}"/>
    <cellStyle name="20% - Accent5 5 4 4 5" xfId="7816" xr:uid="{00000000-0005-0000-0000-0000541A0000}"/>
    <cellStyle name="20% - Accent5 5 4 4 6" xfId="7817" xr:uid="{00000000-0005-0000-0000-0000551A0000}"/>
    <cellStyle name="20% - Accent5 5 4 5" xfId="7818" xr:uid="{00000000-0005-0000-0000-0000561A0000}"/>
    <cellStyle name="20% - Accent5 5 4 5 2" xfId="7819" xr:uid="{00000000-0005-0000-0000-0000571A0000}"/>
    <cellStyle name="20% - Accent5 5 4 6" xfId="7820" xr:uid="{00000000-0005-0000-0000-0000581A0000}"/>
    <cellStyle name="20% - Accent5 5 4 6 2" xfId="7821" xr:uid="{00000000-0005-0000-0000-0000591A0000}"/>
    <cellStyle name="20% - Accent5 5 4 7" xfId="7822" xr:uid="{00000000-0005-0000-0000-00005A1A0000}"/>
    <cellStyle name="20% - Accent5 5 4 7 2" xfId="7823" xr:uid="{00000000-0005-0000-0000-00005B1A0000}"/>
    <cellStyle name="20% - Accent5 5 4 8" xfId="7824" xr:uid="{00000000-0005-0000-0000-00005C1A0000}"/>
    <cellStyle name="20% - Accent5 5 4 8 2" xfId="7825" xr:uid="{00000000-0005-0000-0000-00005D1A0000}"/>
    <cellStyle name="20% - Accent5 5 4 9" xfId="7826" xr:uid="{00000000-0005-0000-0000-00005E1A0000}"/>
    <cellStyle name="20% - Accent5 5 5" xfId="7827" xr:uid="{00000000-0005-0000-0000-00005F1A0000}"/>
    <cellStyle name="20% - Accent5 5 5 10" xfId="7828" xr:uid="{00000000-0005-0000-0000-0000601A0000}"/>
    <cellStyle name="20% - Accent5 5 5 2" xfId="7829" xr:uid="{00000000-0005-0000-0000-0000611A0000}"/>
    <cellStyle name="20% - Accent5 5 5 2 2" xfId="7830" xr:uid="{00000000-0005-0000-0000-0000621A0000}"/>
    <cellStyle name="20% - Accent5 5 5 2 2 2" xfId="7831" xr:uid="{00000000-0005-0000-0000-0000631A0000}"/>
    <cellStyle name="20% - Accent5 5 5 2 3" xfId="7832" xr:uid="{00000000-0005-0000-0000-0000641A0000}"/>
    <cellStyle name="20% - Accent5 5 5 2 3 2" xfId="7833" xr:uid="{00000000-0005-0000-0000-0000651A0000}"/>
    <cellStyle name="20% - Accent5 5 5 2 4" xfId="7834" xr:uid="{00000000-0005-0000-0000-0000661A0000}"/>
    <cellStyle name="20% - Accent5 5 5 2 4 2" xfId="7835" xr:uid="{00000000-0005-0000-0000-0000671A0000}"/>
    <cellStyle name="20% - Accent5 5 5 2 5" xfId="7836" xr:uid="{00000000-0005-0000-0000-0000681A0000}"/>
    <cellStyle name="20% - Accent5 5 5 2 6" xfId="7837" xr:uid="{00000000-0005-0000-0000-0000691A0000}"/>
    <cellStyle name="20% - Accent5 5 5 3" xfId="7838" xr:uid="{00000000-0005-0000-0000-00006A1A0000}"/>
    <cellStyle name="20% - Accent5 5 5 3 2" xfId="7839" xr:uid="{00000000-0005-0000-0000-00006B1A0000}"/>
    <cellStyle name="20% - Accent5 5 5 3 2 2" xfId="7840" xr:uid="{00000000-0005-0000-0000-00006C1A0000}"/>
    <cellStyle name="20% - Accent5 5 5 3 3" xfId="7841" xr:uid="{00000000-0005-0000-0000-00006D1A0000}"/>
    <cellStyle name="20% - Accent5 5 5 3 3 2" xfId="7842" xr:uid="{00000000-0005-0000-0000-00006E1A0000}"/>
    <cellStyle name="20% - Accent5 5 5 3 4" xfId="7843" xr:uid="{00000000-0005-0000-0000-00006F1A0000}"/>
    <cellStyle name="20% - Accent5 5 5 3 4 2" xfId="7844" xr:uid="{00000000-0005-0000-0000-0000701A0000}"/>
    <cellStyle name="20% - Accent5 5 5 3 5" xfId="7845" xr:uid="{00000000-0005-0000-0000-0000711A0000}"/>
    <cellStyle name="20% - Accent5 5 5 3 6" xfId="7846" xr:uid="{00000000-0005-0000-0000-0000721A0000}"/>
    <cellStyle name="20% - Accent5 5 5 4" xfId="7847" xr:uid="{00000000-0005-0000-0000-0000731A0000}"/>
    <cellStyle name="20% - Accent5 5 5 4 2" xfId="7848" xr:uid="{00000000-0005-0000-0000-0000741A0000}"/>
    <cellStyle name="20% - Accent5 5 5 4 2 2" xfId="7849" xr:uid="{00000000-0005-0000-0000-0000751A0000}"/>
    <cellStyle name="20% - Accent5 5 5 4 3" xfId="7850" xr:uid="{00000000-0005-0000-0000-0000761A0000}"/>
    <cellStyle name="20% - Accent5 5 5 4 3 2" xfId="7851" xr:uid="{00000000-0005-0000-0000-0000771A0000}"/>
    <cellStyle name="20% - Accent5 5 5 4 4" xfId="7852" xr:uid="{00000000-0005-0000-0000-0000781A0000}"/>
    <cellStyle name="20% - Accent5 5 5 4 4 2" xfId="7853" xr:uid="{00000000-0005-0000-0000-0000791A0000}"/>
    <cellStyle name="20% - Accent5 5 5 4 5" xfId="7854" xr:uid="{00000000-0005-0000-0000-00007A1A0000}"/>
    <cellStyle name="20% - Accent5 5 5 4 6" xfId="7855" xr:uid="{00000000-0005-0000-0000-00007B1A0000}"/>
    <cellStyle name="20% - Accent5 5 5 5" xfId="7856" xr:uid="{00000000-0005-0000-0000-00007C1A0000}"/>
    <cellStyle name="20% - Accent5 5 5 5 2" xfId="7857" xr:uid="{00000000-0005-0000-0000-00007D1A0000}"/>
    <cellStyle name="20% - Accent5 5 5 6" xfId="7858" xr:uid="{00000000-0005-0000-0000-00007E1A0000}"/>
    <cellStyle name="20% - Accent5 5 5 6 2" xfId="7859" xr:uid="{00000000-0005-0000-0000-00007F1A0000}"/>
    <cellStyle name="20% - Accent5 5 5 7" xfId="7860" xr:uid="{00000000-0005-0000-0000-0000801A0000}"/>
    <cellStyle name="20% - Accent5 5 5 7 2" xfId="7861" xr:uid="{00000000-0005-0000-0000-0000811A0000}"/>
    <cellStyle name="20% - Accent5 5 5 8" xfId="7862" xr:uid="{00000000-0005-0000-0000-0000821A0000}"/>
    <cellStyle name="20% - Accent5 5 5 8 2" xfId="7863" xr:uid="{00000000-0005-0000-0000-0000831A0000}"/>
    <cellStyle name="20% - Accent5 5 5 9" xfId="7864" xr:uid="{00000000-0005-0000-0000-0000841A0000}"/>
    <cellStyle name="20% - Accent5 5 6" xfId="7865" xr:uid="{00000000-0005-0000-0000-0000851A0000}"/>
    <cellStyle name="20% - Accent5 5 6 10" xfId="7866" xr:uid="{00000000-0005-0000-0000-0000861A0000}"/>
    <cellStyle name="20% - Accent5 5 6 2" xfId="7867" xr:uid="{00000000-0005-0000-0000-0000871A0000}"/>
    <cellStyle name="20% - Accent5 5 6 2 2" xfId="7868" xr:uid="{00000000-0005-0000-0000-0000881A0000}"/>
    <cellStyle name="20% - Accent5 5 6 2 2 2" xfId="7869" xr:uid="{00000000-0005-0000-0000-0000891A0000}"/>
    <cellStyle name="20% - Accent5 5 6 2 3" xfId="7870" xr:uid="{00000000-0005-0000-0000-00008A1A0000}"/>
    <cellStyle name="20% - Accent5 5 6 2 3 2" xfId="7871" xr:uid="{00000000-0005-0000-0000-00008B1A0000}"/>
    <cellStyle name="20% - Accent5 5 6 2 4" xfId="7872" xr:uid="{00000000-0005-0000-0000-00008C1A0000}"/>
    <cellStyle name="20% - Accent5 5 6 2 4 2" xfId="7873" xr:uid="{00000000-0005-0000-0000-00008D1A0000}"/>
    <cellStyle name="20% - Accent5 5 6 2 5" xfId="7874" xr:uid="{00000000-0005-0000-0000-00008E1A0000}"/>
    <cellStyle name="20% - Accent5 5 6 2 6" xfId="7875" xr:uid="{00000000-0005-0000-0000-00008F1A0000}"/>
    <cellStyle name="20% - Accent5 5 6 3" xfId="7876" xr:uid="{00000000-0005-0000-0000-0000901A0000}"/>
    <cellStyle name="20% - Accent5 5 6 3 2" xfId="7877" xr:uid="{00000000-0005-0000-0000-0000911A0000}"/>
    <cellStyle name="20% - Accent5 5 6 3 2 2" xfId="7878" xr:uid="{00000000-0005-0000-0000-0000921A0000}"/>
    <cellStyle name="20% - Accent5 5 6 3 3" xfId="7879" xr:uid="{00000000-0005-0000-0000-0000931A0000}"/>
    <cellStyle name="20% - Accent5 5 6 3 3 2" xfId="7880" xr:uid="{00000000-0005-0000-0000-0000941A0000}"/>
    <cellStyle name="20% - Accent5 5 6 3 4" xfId="7881" xr:uid="{00000000-0005-0000-0000-0000951A0000}"/>
    <cellStyle name="20% - Accent5 5 6 3 4 2" xfId="7882" xr:uid="{00000000-0005-0000-0000-0000961A0000}"/>
    <cellStyle name="20% - Accent5 5 6 3 5" xfId="7883" xr:uid="{00000000-0005-0000-0000-0000971A0000}"/>
    <cellStyle name="20% - Accent5 5 6 3 6" xfId="7884" xr:uid="{00000000-0005-0000-0000-0000981A0000}"/>
    <cellStyle name="20% - Accent5 5 6 4" xfId="7885" xr:uid="{00000000-0005-0000-0000-0000991A0000}"/>
    <cellStyle name="20% - Accent5 5 6 4 2" xfId="7886" xr:uid="{00000000-0005-0000-0000-00009A1A0000}"/>
    <cellStyle name="20% - Accent5 5 6 4 2 2" xfId="7887" xr:uid="{00000000-0005-0000-0000-00009B1A0000}"/>
    <cellStyle name="20% - Accent5 5 6 4 3" xfId="7888" xr:uid="{00000000-0005-0000-0000-00009C1A0000}"/>
    <cellStyle name="20% - Accent5 5 6 4 3 2" xfId="7889" xr:uid="{00000000-0005-0000-0000-00009D1A0000}"/>
    <cellStyle name="20% - Accent5 5 6 4 4" xfId="7890" xr:uid="{00000000-0005-0000-0000-00009E1A0000}"/>
    <cellStyle name="20% - Accent5 5 6 4 4 2" xfId="7891" xr:uid="{00000000-0005-0000-0000-00009F1A0000}"/>
    <cellStyle name="20% - Accent5 5 6 4 5" xfId="7892" xr:uid="{00000000-0005-0000-0000-0000A01A0000}"/>
    <cellStyle name="20% - Accent5 5 6 4 6" xfId="7893" xr:uid="{00000000-0005-0000-0000-0000A11A0000}"/>
    <cellStyle name="20% - Accent5 5 6 5" xfId="7894" xr:uid="{00000000-0005-0000-0000-0000A21A0000}"/>
    <cellStyle name="20% - Accent5 5 6 5 2" xfId="7895" xr:uid="{00000000-0005-0000-0000-0000A31A0000}"/>
    <cellStyle name="20% - Accent5 5 6 6" xfId="7896" xr:uid="{00000000-0005-0000-0000-0000A41A0000}"/>
    <cellStyle name="20% - Accent5 5 6 6 2" xfId="7897" xr:uid="{00000000-0005-0000-0000-0000A51A0000}"/>
    <cellStyle name="20% - Accent5 5 6 7" xfId="7898" xr:uid="{00000000-0005-0000-0000-0000A61A0000}"/>
    <cellStyle name="20% - Accent5 5 6 7 2" xfId="7899" xr:uid="{00000000-0005-0000-0000-0000A71A0000}"/>
    <cellStyle name="20% - Accent5 5 6 8" xfId="7900" xr:uid="{00000000-0005-0000-0000-0000A81A0000}"/>
    <cellStyle name="20% - Accent5 5 6 8 2" xfId="7901" xr:uid="{00000000-0005-0000-0000-0000A91A0000}"/>
    <cellStyle name="20% - Accent5 5 6 9" xfId="7902" xr:uid="{00000000-0005-0000-0000-0000AA1A0000}"/>
    <cellStyle name="20% - Accent5 5 7" xfId="7903" xr:uid="{00000000-0005-0000-0000-0000AB1A0000}"/>
    <cellStyle name="20% - Accent5 5 7 10" xfId="7904" xr:uid="{00000000-0005-0000-0000-0000AC1A0000}"/>
    <cellStyle name="20% - Accent5 5 7 2" xfId="7905" xr:uid="{00000000-0005-0000-0000-0000AD1A0000}"/>
    <cellStyle name="20% - Accent5 5 7 2 2" xfId="7906" xr:uid="{00000000-0005-0000-0000-0000AE1A0000}"/>
    <cellStyle name="20% - Accent5 5 7 2 2 2" xfId="7907" xr:uid="{00000000-0005-0000-0000-0000AF1A0000}"/>
    <cellStyle name="20% - Accent5 5 7 2 3" xfId="7908" xr:uid="{00000000-0005-0000-0000-0000B01A0000}"/>
    <cellStyle name="20% - Accent5 5 7 2 3 2" xfId="7909" xr:uid="{00000000-0005-0000-0000-0000B11A0000}"/>
    <cellStyle name="20% - Accent5 5 7 2 4" xfId="7910" xr:uid="{00000000-0005-0000-0000-0000B21A0000}"/>
    <cellStyle name="20% - Accent5 5 7 2 4 2" xfId="7911" xr:uid="{00000000-0005-0000-0000-0000B31A0000}"/>
    <cellStyle name="20% - Accent5 5 7 2 5" xfId="7912" xr:uid="{00000000-0005-0000-0000-0000B41A0000}"/>
    <cellStyle name="20% - Accent5 5 7 2 6" xfId="7913" xr:uid="{00000000-0005-0000-0000-0000B51A0000}"/>
    <cellStyle name="20% - Accent5 5 7 3" xfId="7914" xr:uid="{00000000-0005-0000-0000-0000B61A0000}"/>
    <cellStyle name="20% - Accent5 5 7 3 2" xfId="7915" xr:uid="{00000000-0005-0000-0000-0000B71A0000}"/>
    <cellStyle name="20% - Accent5 5 7 3 2 2" xfId="7916" xr:uid="{00000000-0005-0000-0000-0000B81A0000}"/>
    <cellStyle name="20% - Accent5 5 7 3 3" xfId="7917" xr:uid="{00000000-0005-0000-0000-0000B91A0000}"/>
    <cellStyle name="20% - Accent5 5 7 3 3 2" xfId="7918" xr:uid="{00000000-0005-0000-0000-0000BA1A0000}"/>
    <cellStyle name="20% - Accent5 5 7 3 4" xfId="7919" xr:uid="{00000000-0005-0000-0000-0000BB1A0000}"/>
    <cellStyle name="20% - Accent5 5 7 3 4 2" xfId="7920" xr:uid="{00000000-0005-0000-0000-0000BC1A0000}"/>
    <cellStyle name="20% - Accent5 5 7 3 5" xfId="7921" xr:uid="{00000000-0005-0000-0000-0000BD1A0000}"/>
    <cellStyle name="20% - Accent5 5 7 3 6" xfId="7922" xr:uid="{00000000-0005-0000-0000-0000BE1A0000}"/>
    <cellStyle name="20% - Accent5 5 7 4" xfId="7923" xr:uid="{00000000-0005-0000-0000-0000BF1A0000}"/>
    <cellStyle name="20% - Accent5 5 7 4 2" xfId="7924" xr:uid="{00000000-0005-0000-0000-0000C01A0000}"/>
    <cellStyle name="20% - Accent5 5 7 4 2 2" xfId="7925" xr:uid="{00000000-0005-0000-0000-0000C11A0000}"/>
    <cellStyle name="20% - Accent5 5 7 4 3" xfId="7926" xr:uid="{00000000-0005-0000-0000-0000C21A0000}"/>
    <cellStyle name="20% - Accent5 5 7 4 3 2" xfId="7927" xr:uid="{00000000-0005-0000-0000-0000C31A0000}"/>
    <cellStyle name="20% - Accent5 5 7 4 4" xfId="7928" xr:uid="{00000000-0005-0000-0000-0000C41A0000}"/>
    <cellStyle name="20% - Accent5 5 7 4 4 2" xfId="7929" xr:uid="{00000000-0005-0000-0000-0000C51A0000}"/>
    <cellStyle name="20% - Accent5 5 7 4 5" xfId="7930" xr:uid="{00000000-0005-0000-0000-0000C61A0000}"/>
    <cellStyle name="20% - Accent5 5 7 4 6" xfId="7931" xr:uid="{00000000-0005-0000-0000-0000C71A0000}"/>
    <cellStyle name="20% - Accent5 5 7 5" xfId="7932" xr:uid="{00000000-0005-0000-0000-0000C81A0000}"/>
    <cellStyle name="20% - Accent5 5 7 5 2" xfId="7933" xr:uid="{00000000-0005-0000-0000-0000C91A0000}"/>
    <cellStyle name="20% - Accent5 5 7 6" xfId="7934" xr:uid="{00000000-0005-0000-0000-0000CA1A0000}"/>
    <cellStyle name="20% - Accent5 5 7 6 2" xfId="7935" xr:uid="{00000000-0005-0000-0000-0000CB1A0000}"/>
    <cellStyle name="20% - Accent5 5 7 7" xfId="7936" xr:uid="{00000000-0005-0000-0000-0000CC1A0000}"/>
    <cellStyle name="20% - Accent5 5 7 7 2" xfId="7937" xr:uid="{00000000-0005-0000-0000-0000CD1A0000}"/>
    <cellStyle name="20% - Accent5 5 7 8" xfId="7938" xr:uid="{00000000-0005-0000-0000-0000CE1A0000}"/>
    <cellStyle name="20% - Accent5 5 7 8 2" xfId="7939" xr:uid="{00000000-0005-0000-0000-0000CF1A0000}"/>
    <cellStyle name="20% - Accent5 5 7 9" xfId="7940" xr:uid="{00000000-0005-0000-0000-0000D01A0000}"/>
    <cellStyle name="20% - Accent5 5 8" xfId="7941" xr:uid="{00000000-0005-0000-0000-0000D11A0000}"/>
    <cellStyle name="20% - Accent5 5 8 2" xfId="7942" xr:uid="{00000000-0005-0000-0000-0000D21A0000}"/>
    <cellStyle name="20% - Accent5 5 8 2 2" xfId="7943" xr:uid="{00000000-0005-0000-0000-0000D31A0000}"/>
    <cellStyle name="20% - Accent5 5 8 3" xfId="7944" xr:uid="{00000000-0005-0000-0000-0000D41A0000}"/>
    <cellStyle name="20% - Accent5 5 8 3 2" xfId="7945" xr:uid="{00000000-0005-0000-0000-0000D51A0000}"/>
    <cellStyle name="20% - Accent5 5 8 4" xfId="7946" xr:uid="{00000000-0005-0000-0000-0000D61A0000}"/>
    <cellStyle name="20% - Accent5 5 8 4 2" xfId="7947" xr:uid="{00000000-0005-0000-0000-0000D71A0000}"/>
    <cellStyle name="20% - Accent5 5 8 5" xfId="7948" xr:uid="{00000000-0005-0000-0000-0000D81A0000}"/>
    <cellStyle name="20% - Accent5 5 8 6" xfId="7949" xr:uid="{00000000-0005-0000-0000-0000D91A0000}"/>
    <cellStyle name="20% - Accent5 5 9" xfId="7950" xr:uid="{00000000-0005-0000-0000-0000DA1A0000}"/>
    <cellStyle name="20% - Accent5 5 9 2" xfId="7951" xr:uid="{00000000-0005-0000-0000-0000DB1A0000}"/>
    <cellStyle name="20% - Accent5 5 9 2 2" xfId="7952" xr:uid="{00000000-0005-0000-0000-0000DC1A0000}"/>
    <cellStyle name="20% - Accent5 5 9 3" xfId="7953" xr:uid="{00000000-0005-0000-0000-0000DD1A0000}"/>
    <cellStyle name="20% - Accent5 5 9 3 2" xfId="7954" xr:uid="{00000000-0005-0000-0000-0000DE1A0000}"/>
    <cellStyle name="20% - Accent5 5 9 4" xfId="7955" xr:uid="{00000000-0005-0000-0000-0000DF1A0000}"/>
    <cellStyle name="20% - Accent5 5 9 4 2" xfId="7956" xr:uid="{00000000-0005-0000-0000-0000E01A0000}"/>
    <cellStyle name="20% - Accent5 5 9 5" xfId="7957" xr:uid="{00000000-0005-0000-0000-0000E11A0000}"/>
    <cellStyle name="20% - Accent5 5 9 6" xfId="7958" xr:uid="{00000000-0005-0000-0000-0000E21A0000}"/>
    <cellStyle name="20% - Accent5 6" xfId="7959" xr:uid="{00000000-0005-0000-0000-0000E31A0000}"/>
    <cellStyle name="20% - Accent5 7" xfId="7960" xr:uid="{00000000-0005-0000-0000-0000E41A0000}"/>
    <cellStyle name="20% - Accent5 8" xfId="7961" xr:uid="{00000000-0005-0000-0000-0000E51A0000}"/>
    <cellStyle name="20% - Accent6 2" xfId="840" xr:uid="{00000000-0005-0000-0000-0000E61A0000}"/>
    <cellStyle name="20% - Accent6 2 10" xfId="7962" xr:uid="{00000000-0005-0000-0000-0000E71A0000}"/>
    <cellStyle name="20% - Accent6 2 10 2" xfId="7963" xr:uid="{00000000-0005-0000-0000-0000E81A0000}"/>
    <cellStyle name="20% - Accent6 2 10 2 2" xfId="7964" xr:uid="{00000000-0005-0000-0000-0000E91A0000}"/>
    <cellStyle name="20% - Accent6 2 10 3" xfId="7965" xr:uid="{00000000-0005-0000-0000-0000EA1A0000}"/>
    <cellStyle name="20% - Accent6 2 10 3 2" xfId="7966" xr:uid="{00000000-0005-0000-0000-0000EB1A0000}"/>
    <cellStyle name="20% - Accent6 2 10 4" xfId="7967" xr:uid="{00000000-0005-0000-0000-0000EC1A0000}"/>
    <cellStyle name="20% - Accent6 2 10 4 2" xfId="7968" xr:uid="{00000000-0005-0000-0000-0000ED1A0000}"/>
    <cellStyle name="20% - Accent6 2 10 5" xfId="7969" xr:uid="{00000000-0005-0000-0000-0000EE1A0000}"/>
    <cellStyle name="20% - Accent6 2 10 6" xfId="7970" xr:uid="{00000000-0005-0000-0000-0000EF1A0000}"/>
    <cellStyle name="20% - Accent6 2 11" xfId="7971" xr:uid="{00000000-0005-0000-0000-0000F01A0000}"/>
    <cellStyle name="20% - Accent6 2 11 2" xfId="7972" xr:uid="{00000000-0005-0000-0000-0000F11A0000}"/>
    <cellStyle name="20% - Accent6 2 11 2 2" xfId="7973" xr:uid="{00000000-0005-0000-0000-0000F21A0000}"/>
    <cellStyle name="20% - Accent6 2 11 3" xfId="7974" xr:uid="{00000000-0005-0000-0000-0000F31A0000}"/>
    <cellStyle name="20% - Accent6 2 11 3 2" xfId="7975" xr:uid="{00000000-0005-0000-0000-0000F41A0000}"/>
    <cellStyle name="20% - Accent6 2 11 4" xfId="7976" xr:uid="{00000000-0005-0000-0000-0000F51A0000}"/>
    <cellStyle name="20% - Accent6 2 11 4 2" xfId="7977" xr:uid="{00000000-0005-0000-0000-0000F61A0000}"/>
    <cellStyle name="20% - Accent6 2 11 5" xfId="7978" xr:uid="{00000000-0005-0000-0000-0000F71A0000}"/>
    <cellStyle name="20% - Accent6 2 11 6" xfId="7979" xr:uid="{00000000-0005-0000-0000-0000F81A0000}"/>
    <cellStyle name="20% - Accent6 2 12" xfId="7980" xr:uid="{00000000-0005-0000-0000-0000F91A0000}"/>
    <cellStyle name="20% - Accent6 2 12 2" xfId="7981" xr:uid="{00000000-0005-0000-0000-0000FA1A0000}"/>
    <cellStyle name="20% - Accent6 2 12 2 2" xfId="7982" xr:uid="{00000000-0005-0000-0000-0000FB1A0000}"/>
    <cellStyle name="20% - Accent6 2 12 3" xfId="7983" xr:uid="{00000000-0005-0000-0000-0000FC1A0000}"/>
    <cellStyle name="20% - Accent6 2 12 3 2" xfId="7984" xr:uid="{00000000-0005-0000-0000-0000FD1A0000}"/>
    <cellStyle name="20% - Accent6 2 12 4" xfId="7985" xr:uid="{00000000-0005-0000-0000-0000FE1A0000}"/>
    <cellStyle name="20% - Accent6 2 12 4 2" xfId="7986" xr:uid="{00000000-0005-0000-0000-0000FF1A0000}"/>
    <cellStyle name="20% - Accent6 2 12 5" xfId="7987" xr:uid="{00000000-0005-0000-0000-0000001B0000}"/>
    <cellStyle name="20% - Accent6 2 12 6" xfId="7988" xr:uid="{00000000-0005-0000-0000-0000011B0000}"/>
    <cellStyle name="20% - Accent6 2 13" xfId="7989" xr:uid="{00000000-0005-0000-0000-0000021B0000}"/>
    <cellStyle name="20% - Accent6 2 13 2" xfId="7990" xr:uid="{00000000-0005-0000-0000-0000031B0000}"/>
    <cellStyle name="20% - Accent6 2 13 2 2" xfId="7991" xr:uid="{00000000-0005-0000-0000-0000041B0000}"/>
    <cellStyle name="20% - Accent6 2 13 3" xfId="7992" xr:uid="{00000000-0005-0000-0000-0000051B0000}"/>
    <cellStyle name="20% - Accent6 2 13 3 2" xfId="7993" xr:uid="{00000000-0005-0000-0000-0000061B0000}"/>
    <cellStyle name="20% - Accent6 2 13 4" xfId="7994" xr:uid="{00000000-0005-0000-0000-0000071B0000}"/>
    <cellStyle name="20% - Accent6 2 13 4 2" xfId="7995" xr:uid="{00000000-0005-0000-0000-0000081B0000}"/>
    <cellStyle name="20% - Accent6 2 13 5" xfId="7996" xr:uid="{00000000-0005-0000-0000-0000091B0000}"/>
    <cellStyle name="20% - Accent6 2 13 6" xfId="7997" xr:uid="{00000000-0005-0000-0000-00000A1B0000}"/>
    <cellStyle name="20% - Accent6 2 14" xfId="7998" xr:uid="{00000000-0005-0000-0000-00000B1B0000}"/>
    <cellStyle name="20% - Accent6 2 14 2" xfId="7999" xr:uid="{00000000-0005-0000-0000-00000C1B0000}"/>
    <cellStyle name="20% - Accent6 2 14 2 2" xfId="8000" xr:uid="{00000000-0005-0000-0000-00000D1B0000}"/>
    <cellStyle name="20% - Accent6 2 14 3" xfId="8001" xr:uid="{00000000-0005-0000-0000-00000E1B0000}"/>
    <cellStyle name="20% - Accent6 2 14 3 2" xfId="8002" xr:uid="{00000000-0005-0000-0000-00000F1B0000}"/>
    <cellStyle name="20% - Accent6 2 14 4" xfId="8003" xr:uid="{00000000-0005-0000-0000-0000101B0000}"/>
    <cellStyle name="20% - Accent6 2 14 4 2" xfId="8004" xr:uid="{00000000-0005-0000-0000-0000111B0000}"/>
    <cellStyle name="20% - Accent6 2 14 5" xfId="8005" xr:uid="{00000000-0005-0000-0000-0000121B0000}"/>
    <cellStyle name="20% - Accent6 2 14 6" xfId="8006" xr:uid="{00000000-0005-0000-0000-0000131B0000}"/>
    <cellStyle name="20% - Accent6 2 15" xfId="8007" xr:uid="{00000000-0005-0000-0000-0000141B0000}"/>
    <cellStyle name="20% - Accent6 2 15 2" xfId="8008" xr:uid="{00000000-0005-0000-0000-0000151B0000}"/>
    <cellStyle name="20% - Accent6 2 16" xfId="8009" xr:uid="{00000000-0005-0000-0000-0000161B0000}"/>
    <cellStyle name="20% - Accent6 2 16 2" xfId="8010" xr:uid="{00000000-0005-0000-0000-0000171B0000}"/>
    <cellStyle name="20% - Accent6 2 17" xfId="8011" xr:uid="{00000000-0005-0000-0000-0000181B0000}"/>
    <cellStyle name="20% - Accent6 2 17 2" xfId="8012" xr:uid="{00000000-0005-0000-0000-0000191B0000}"/>
    <cellStyle name="20% - Accent6 2 18" xfId="8013" xr:uid="{00000000-0005-0000-0000-00001A1B0000}"/>
    <cellStyle name="20% - Accent6 2 18 2" xfId="8014" xr:uid="{00000000-0005-0000-0000-00001B1B0000}"/>
    <cellStyle name="20% - Accent6 2 19" xfId="8015" xr:uid="{00000000-0005-0000-0000-00001C1B0000}"/>
    <cellStyle name="20% - Accent6 2 2" xfId="8016" xr:uid="{00000000-0005-0000-0000-00001D1B0000}"/>
    <cellStyle name="20% - Accent6 2 2 10" xfId="8017" xr:uid="{00000000-0005-0000-0000-00001E1B0000}"/>
    <cellStyle name="20% - Accent6 2 2 11" xfId="8018" xr:uid="{00000000-0005-0000-0000-00001F1B0000}"/>
    <cellStyle name="20% - Accent6 2 2 2" xfId="8019" xr:uid="{00000000-0005-0000-0000-0000201B0000}"/>
    <cellStyle name="20% - Accent6 2 2 2 10" xfId="8020" xr:uid="{00000000-0005-0000-0000-0000211B0000}"/>
    <cellStyle name="20% - Accent6 2 2 2 2" xfId="8021" xr:uid="{00000000-0005-0000-0000-0000221B0000}"/>
    <cellStyle name="20% - Accent6 2 2 2 2 2" xfId="8022" xr:uid="{00000000-0005-0000-0000-0000231B0000}"/>
    <cellStyle name="20% - Accent6 2 2 2 2 2 2" xfId="8023" xr:uid="{00000000-0005-0000-0000-0000241B0000}"/>
    <cellStyle name="20% - Accent6 2 2 2 2 3" xfId="8024" xr:uid="{00000000-0005-0000-0000-0000251B0000}"/>
    <cellStyle name="20% - Accent6 2 2 2 2 3 2" xfId="8025" xr:uid="{00000000-0005-0000-0000-0000261B0000}"/>
    <cellStyle name="20% - Accent6 2 2 2 2 4" xfId="8026" xr:uid="{00000000-0005-0000-0000-0000271B0000}"/>
    <cellStyle name="20% - Accent6 2 2 2 2 4 2" xfId="8027" xr:uid="{00000000-0005-0000-0000-0000281B0000}"/>
    <cellStyle name="20% - Accent6 2 2 2 2 5" xfId="8028" xr:uid="{00000000-0005-0000-0000-0000291B0000}"/>
    <cellStyle name="20% - Accent6 2 2 2 2 6" xfId="8029" xr:uid="{00000000-0005-0000-0000-00002A1B0000}"/>
    <cellStyle name="20% - Accent6 2 2 2 3" xfId="8030" xr:uid="{00000000-0005-0000-0000-00002B1B0000}"/>
    <cellStyle name="20% - Accent6 2 2 2 3 2" xfId="8031" xr:uid="{00000000-0005-0000-0000-00002C1B0000}"/>
    <cellStyle name="20% - Accent6 2 2 2 3 2 2" xfId="8032" xr:uid="{00000000-0005-0000-0000-00002D1B0000}"/>
    <cellStyle name="20% - Accent6 2 2 2 3 3" xfId="8033" xr:uid="{00000000-0005-0000-0000-00002E1B0000}"/>
    <cellStyle name="20% - Accent6 2 2 2 3 3 2" xfId="8034" xr:uid="{00000000-0005-0000-0000-00002F1B0000}"/>
    <cellStyle name="20% - Accent6 2 2 2 3 4" xfId="8035" xr:uid="{00000000-0005-0000-0000-0000301B0000}"/>
    <cellStyle name="20% - Accent6 2 2 2 3 4 2" xfId="8036" xr:uid="{00000000-0005-0000-0000-0000311B0000}"/>
    <cellStyle name="20% - Accent6 2 2 2 3 5" xfId="8037" xr:uid="{00000000-0005-0000-0000-0000321B0000}"/>
    <cellStyle name="20% - Accent6 2 2 2 3 6" xfId="8038" xr:uid="{00000000-0005-0000-0000-0000331B0000}"/>
    <cellStyle name="20% - Accent6 2 2 2 4" xfId="8039" xr:uid="{00000000-0005-0000-0000-0000341B0000}"/>
    <cellStyle name="20% - Accent6 2 2 2 4 2" xfId="8040" xr:uid="{00000000-0005-0000-0000-0000351B0000}"/>
    <cellStyle name="20% - Accent6 2 2 2 4 2 2" xfId="8041" xr:uid="{00000000-0005-0000-0000-0000361B0000}"/>
    <cellStyle name="20% - Accent6 2 2 2 4 3" xfId="8042" xr:uid="{00000000-0005-0000-0000-0000371B0000}"/>
    <cellStyle name="20% - Accent6 2 2 2 4 3 2" xfId="8043" xr:uid="{00000000-0005-0000-0000-0000381B0000}"/>
    <cellStyle name="20% - Accent6 2 2 2 4 4" xfId="8044" xr:uid="{00000000-0005-0000-0000-0000391B0000}"/>
    <cellStyle name="20% - Accent6 2 2 2 4 4 2" xfId="8045" xr:uid="{00000000-0005-0000-0000-00003A1B0000}"/>
    <cellStyle name="20% - Accent6 2 2 2 4 5" xfId="8046" xr:uid="{00000000-0005-0000-0000-00003B1B0000}"/>
    <cellStyle name="20% - Accent6 2 2 2 4 6" xfId="8047" xr:uid="{00000000-0005-0000-0000-00003C1B0000}"/>
    <cellStyle name="20% - Accent6 2 2 2 5" xfId="8048" xr:uid="{00000000-0005-0000-0000-00003D1B0000}"/>
    <cellStyle name="20% - Accent6 2 2 2 5 2" xfId="8049" xr:uid="{00000000-0005-0000-0000-00003E1B0000}"/>
    <cellStyle name="20% - Accent6 2 2 2 6" xfId="8050" xr:uid="{00000000-0005-0000-0000-00003F1B0000}"/>
    <cellStyle name="20% - Accent6 2 2 2 6 2" xfId="8051" xr:uid="{00000000-0005-0000-0000-0000401B0000}"/>
    <cellStyle name="20% - Accent6 2 2 2 7" xfId="8052" xr:uid="{00000000-0005-0000-0000-0000411B0000}"/>
    <cellStyle name="20% - Accent6 2 2 2 7 2" xfId="8053" xr:uid="{00000000-0005-0000-0000-0000421B0000}"/>
    <cellStyle name="20% - Accent6 2 2 2 8" xfId="8054" xr:uid="{00000000-0005-0000-0000-0000431B0000}"/>
    <cellStyle name="20% - Accent6 2 2 2 8 2" xfId="8055" xr:uid="{00000000-0005-0000-0000-0000441B0000}"/>
    <cellStyle name="20% - Accent6 2 2 2 9" xfId="8056" xr:uid="{00000000-0005-0000-0000-0000451B0000}"/>
    <cellStyle name="20% - Accent6 2 2 3" xfId="8057" xr:uid="{00000000-0005-0000-0000-0000461B0000}"/>
    <cellStyle name="20% - Accent6 2 2 3 2" xfId="8058" xr:uid="{00000000-0005-0000-0000-0000471B0000}"/>
    <cellStyle name="20% - Accent6 2 2 3 2 2" xfId="8059" xr:uid="{00000000-0005-0000-0000-0000481B0000}"/>
    <cellStyle name="20% - Accent6 2 2 3 3" xfId="8060" xr:uid="{00000000-0005-0000-0000-0000491B0000}"/>
    <cellStyle name="20% - Accent6 2 2 3 3 2" xfId="8061" xr:uid="{00000000-0005-0000-0000-00004A1B0000}"/>
    <cellStyle name="20% - Accent6 2 2 3 4" xfId="8062" xr:uid="{00000000-0005-0000-0000-00004B1B0000}"/>
    <cellStyle name="20% - Accent6 2 2 3 4 2" xfId="8063" xr:uid="{00000000-0005-0000-0000-00004C1B0000}"/>
    <cellStyle name="20% - Accent6 2 2 3 5" xfId="8064" xr:uid="{00000000-0005-0000-0000-00004D1B0000}"/>
    <cellStyle name="20% - Accent6 2 2 3 6" xfId="8065" xr:uid="{00000000-0005-0000-0000-00004E1B0000}"/>
    <cellStyle name="20% - Accent6 2 2 4" xfId="8066" xr:uid="{00000000-0005-0000-0000-00004F1B0000}"/>
    <cellStyle name="20% - Accent6 2 2 4 2" xfId="8067" xr:uid="{00000000-0005-0000-0000-0000501B0000}"/>
    <cellStyle name="20% - Accent6 2 2 4 2 2" xfId="8068" xr:uid="{00000000-0005-0000-0000-0000511B0000}"/>
    <cellStyle name="20% - Accent6 2 2 4 3" xfId="8069" xr:uid="{00000000-0005-0000-0000-0000521B0000}"/>
    <cellStyle name="20% - Accent6 2 2 4 3 2" xfId="8070" xr:uid="{00000000-0005-0000-0000-0000531B0000}"/>
    <cellStyle name="20% - Accent6 2 2 4 4" xfId="8071" xr:uid="{00000000-0005-0000-0000-0000541B0000}"/>
    <cellStyle name="20% - Accent6 2 2 4 4 2" xfId="8072" xr:uid="{00000000-0005-0000-0000-0000551B0000}"/>
    <cellStyle name="20% - Accent6 2 2 4 5" xfId="8073" xr:uid="{00000000-0005-0000-0000-0000561B0000}"/>
    <cellStyle name="20% - Accent6 2 2 4 6" xfId="8074" xr:uid="{00000000-0005-0000-0000-0000571B0000}"/>
    <cellStyle name="20% - Accent6 2 2 5" xfId="8075" xr:uid="{00000000-0005-0000-0000-0000581B0000}"/>
    <cellStyle name="20% - Accent6 2 2 5 2" xfId="8076" xr:uid="{00000000-0005-0000-0000-0000591B0000}"/>
    <cellStyle name="20% - Accent6 2 2 5 2 2" xfId="8077" xr:uid="{00000000-0005-0000-0000-00005A1B0000}"/>
    <cellStyle name="20% - Accent6 2 2 5 3" xfId="8078" xr:uid="{00000000-0005-0000-0000-00005B1B0000}"/>
    <cellStyle name="20% - Accent6 2 2 5 3 2" xfId="8079" xr:uid="{00000000-0005-0000-0000-00005C1B0000}"/>
    <cellStyle name="20% - Accent6 2 2 5 4" xfId="8080" xr:uid="{00000000-0005-0000-0000-00005D1B0000}"/>
    <cellStyle name="20% - Accent6 2 2 5 4 2" xfId="8081" xr:uid="{00000000-0005-0000-0000-00005E1B0000}"/>
    <cellStyle name="20% - Accent6 2 2 5 5" xfId="8082" xr:uid="{00000000-0005-0000-0000-00005F1B0000}"/>
    <cellStyle name="20% - Accent6 2 2 5 6" xfId="8083" xr:uid="{00000000-0005-0000-0000-0000601B0000}"/>
    <cellStyle name="20% - Accent6 2 2 6" xfId="8084" xr:uid="{00000000-0005-0000-0000-0000611B0000}"/>
    <cellStyle name="20% - Accent6 2 2 6 2" xfId="8085" xr:uid="{00000000-0005-0000-0000-0000621B0000}"/>
    <cellStyle name="20% - Accent6 2 2 7" xfId="8086" xr:uid="{00000000-0005-0000-0000-0000631B0000}"/>
    <cellStyle name="20% - Accent6 2 2 7 2" xfId="8087" xr:uid="{00000000-0005-0000-0000-0000641B0000}"/>
    <cellStyle name="20% - Accent6 2 2 8" xfId="8088" xr:uid="{00000000-0005-0000-0000-0000651B0000}"/>
    <cellStyle name="20% - Accent6 2 2 8 2" xfId="8089" xr:uid="{00000000-0005-0000-0000-0000661B0000}"/>
    <cellStyle name="20% - Accent6 2 2 9" xfId="8090" xr:uid="{00000000-0005-0000-0000-0000671B0000}"/>
    <cellStyle name="20% - Accent6 2 2 9 2" xfId="8091" xr:uid="{00000000-0005-0000-0000-0000681B0000}"/>
    <cellStyle name="20% - Accent6 2 20" xfId="8092" xr:uid="{00000000-0005-0000-0000-0000691B0000}"/>
    <cellStyle name="20% - Accent6 2 21" xfId="8093" xr:uid="{00000000-0005-0000-0000-00006A1B0000}"/>
    <cellStyle name="20% - Accent6 2 3" xfId="8094" xr:uid="{00000000-0005-0000-0000-00006B1B0000}"/>
    <cellStyle name="20% - Accent6 2 3 10" xfId="8095" xr:uid="{00000000-0005-0000-0000-00006C1B0000}"/>
    <cellStyle name="20% - Accent6 2 3 2" xfId="8096" xr:uid="{00000000-0005-0000-0000-00006D1B0000}"/>
    <cellStyle name="20% - Accent6 2 3 2 2" xfId="8097" xr:uid="{00000000-0005-0000-0000-00006E1B0000}"/>
    <cellStyle name="20% - Accent6 2 3 2 2 2" xfId="8098" xr:uid="{00000000-0005-0000-0000-00006F1B0000}"/>
    <cellStyle name="20% - Accent6 2 3 2 3" xfId="8099" xr:uid="{00000000-0005-0000-0000-0000701B0000}"/>
    <cellStyle name="20% - Accent6 2 3 2 3 2" xfId="8100" xr:uid="{00000000-0005-0000-0000-0000711B0000}"/>
    <cellStyle name="20% - Accent6 2 3 2 4" xfId="8101" xr:uid="{00000000-0005-0000-0000-0000721B0000}"/>
    <cellStyle name="20% - Accent6 2 3 2 4 2" xfId="8102" xr:uid="{00000000-0005-0000-0000-0000731B0000}"/>
    <cellStyle name="20% - Accent6 2 3 2 5" xfId="8103" xr:uid="{00000000-0005-0000-0000-0000741B0000}"/>
    <cellStyle name="20% - Accent6 2 3 2 6" xfId="8104" xr:uid="{00000000-0005-0000-0000-0000751B0000}"/>
    <cellStyle name="20% - Accent6 2 3 3" xfId="8105" xr:uid="{00000000-0005-0000-0000-0000761B0000}"/>
    <cellStyle name="20% - Accent6 2 3 3 2" xfId="8106" xr:uid="{00000000-0005-0000-0000-0000771B0000}"/>
    <cellStyle name="20% - Accent6 2 3 3 2 2" xfId="8107" xr:uid="{00000000-0005-0000-0000-0000781B0000}"/>
    <cellStyle name="20% - Accent6 2 3 3 3" xfId="8108" xr:uid="{00000000-0005-0000-0000-0000791B0000}"/>
    <cellStyle name="20% - Accent6 2 3 3 3 2" xfId="8109" xr:uid="{00000000-0005-0000-0000-00007A1B0000}"/>
    <cellStyle name="20% - Accent6 2 3 3 4" xfId="8110" xr:uid="{00000000-0005-0000-0000-00007B1B0000}"/>
    <cellStyle name="20% - Accent6 2 3 3 4 2" xfId="8111" xr:uid="{00000000-0005-0000-0000-00007C1B0000}"/>
    <cellStyle name="20% - Accent6 2 3 3 5" xfId="8112" xr:uid="{00000000-0005-0000-0000-00007D1B0000}"/>
    <cellStyle name="20% - Accent6 2 3 3 6" xfId="8113" xr:uid="{00000000-0005-0000-0000-00007E1B0000}"/>
    <cellStyle name="20% - Accent6 2 3 4" xfId="8114" xr:uid="{00000000-0005-0000-0000-00007F1B0000}"/>
    <cellStyle name="20% - Accent6 2 3 4 2" xfId="8115" xr:uid="{00000000-0005-0000-0000-0000801B0000}"/>
    <cellStyle name="20% - Accent6 2 3 4 2 2" xfId="8116" xr:uid="{00000000-0005-0000-0000-0000811B0000}"/>
    <cellStyle name="20% - Accent6 2 3 4 3" xfId="8117" xr:uid="{00000000-0005-0000-0000-0000821B0000}"/>
    <cellStyle name="20% - Accent6 2 3 4 3 2" xfId="8118" xr:uid="{00000000-0005-0000-0000-0000831B0000}"/>
    <cellStyle name="20% - Accent6 2 3 4 4" xfId="8119" xr:uid="{00000000-0005-0000-0000-0000841B0000}"/>
    <cellStyle name="20% - Accent6 2 3 4 4 2" xfId="8120" xr:uid="{00000000-0005-0000-0000-0000851B0000}"/>
    <cellStyle name="20% - Accent6 2 3 4 5" xfId="8121" xr:uid="{00000000-0005-0000-0000-0000861B0000}"/>
    <cellStyle name="20% - Accent6 2 3 4 6" xfId="8122" xr:uid="{00000000-0005-0000-0000-0000871B0000}"/>
    <cellStyle name="20% - Accent6 2 3 5" xfId="8123" xr:uid="{00000000-0005-0000-0000-0000881B0000}"/>
    <cellStyle name="20% - Accent6 2 3 5 2" xfId="8124" xr:uid="{00000000-0005-0000-0000-0000891B0000}"/>
    <cellStyle name="20% - Accent6 2 3 6" xfId="8125" xr:uid="{00000000-0005-0000-0000-00008A1B0000}"/>
    <cellStyle name="20% - Accent6 2 3 6 2" xfId="8126" xr:uid="{00000000-0005-0000-0000-00008B1B0000}"/>
    <cellStyle name="20% - Accent6 2 3 7" xfId="8127" xr:uid="{00000000-0005-0000-0000-00008C1B0000}"/>
    <cellStyle name="20% - Accent6 2 3 7 2" xfId="8128" xr:uid="{00000000-0005-0000-0000-00008D1B0000}"/>
    <cellStyle name="20% - Accent6 2 3 8" xfId="8129" xr:uid="{00000000-0005-0000-0000-00008E1B0000}"/>
    <cellStyle name="20% - Accent6 2 3 8 2" xfId="8130" xr:uid="{00000000-0005-0000-0000-00008F1B0000}"/>
    <cellStyle name="20% - Accent6 2 3 9" xfId="8131" xr:uid="{00000000-0005-0000-0000-0000901B0000}"/>
    <cellStyle name="20% - Accent6 2 4" xfId="8132" xr:uid="{00000000-0005-0000-0000-0000911B0000}"/>
    <cellStyle name="20% - Accent6 2 4 10" xfId="8133" xr:uid="{00000000-0005-0000-0000-0000921B0000}"/>
    <cellStyle name="20% - Accent6 2 4 2" xfId="8134" xr:uid="{00000000-0005-0000-0000-0000931B0000}"/>
    <cellStyle name="20% - Accent6 2 4 2 2" xfId="8135" xr:uid="{00000000-0005-0000-0000-0000941B0000}"/>
    <cellStyle name="20% - Accent6 2 4 2 2 2" xfId="8136" xr:uid="{00000000-0005-0000-0000-0000951B0000}"/>
    <cellStyle name="20% - Accent6 2 4 2 3" xfId="8137" xr:uid="{00000000-0005-0000-0000-0000961B0000}"/>
    <cellStyle name="20% - Accent6 2 4 2 3 2" xfId="8138" xr:uid="{00000000-0005-0000-0000-0000971B0000}"/>
    <cellStyle name="20% - Accent6 2 4 2 4" xfId="8139" xr:uid="{00000000-0005-0000-0000-0000981B0000}"/>
    <cellStyle name="20% - Accent6 2 4 2 4 2" xfId="8140" xr:uid="{00000000-0005-0000-0000-0000991B0000}"/>
    <cellStyle name="20% - Accent6 2 4 2 5" xfId="8141" xr:uid="{00000000-0005-0000-0000-00009A1B0000}"/>
    <cellStyle name="20% - Accent6 2 4 2 6" xfId="8142" xr:uid="{00000000-0005-0000-0000-00009B1B0000}"/>
    <cellStyle name="20% - Accent6 2 4 3" xfId="8143" xr:uid="{00000000-0005-0000-0000-00009C1B0000}"/>
    <cellStyle name="20% - Accent6 2 4 3 2" xfId="8144" xr:uid="{00000000-0005-0000-0000-00009D1B0000}"/>
    <cellStyle name="20% - Accent6 2 4 3 2 2" xfId="8145" xr:uid="{00000000-0005-0000-0000-00009E1B0000}"/>
    <cellStyle name="20% - Accent6 2 4 3 3" xfId="8146" xr:uid="{00000000-0005-0000-0000-00009F1B0000}"/>
    <cellStyle name="20% - Accent6 2 4 3 3 2" xfId="8147" xr:uid="{00000000-0005-0000-0000-0000A01B0000}"/>
    <cellStyle name="20% - Accent6 2 4 3 4" xfId="8148" xr:uid="{00000000-0005-0000-0000-0000A11B0000}"/>
    <cellStyle name="20% - Accent6 2 4 3 4 2" xfId="8149" xr:uid="{00000000-0005-0000-0000-0000A21B0000}"/>
    <cellStyle name="20% - Accent6 2 4 3 5" xfId="8150" xr:uid="{00000000-0005-0000-0000-0000A31B0000}"/>
    <cellStyle name="20% - Accent6 2 4 3 6" xfId="8151" xr:uid="{00000000-0005-0000-0000-0000A41B0000}"/>
    <cellStyle name="20% - Accent6 2 4 4" xfId="8152" xr:uid="{00000000-0005-0000-0000-0000A51B0000}"/>
    <cellStyle name="20% - Accent6 2 4 4 2" xfId="8153" xr:uid="{00000000-0005-0000-0000-0000A61B0000}"/>
    <cellStyle name="20% - Accent6 2 4 4 2 2" xfId="8154" xr:uid="{00000000-0005-0000-0000-0000A71B0000}"/>
    <cellStyle name="20% - Accent6 2 4 4 3" xfId="8155" xr:uid="{00000000-0005-0000-0000-0000A81B0000}"/>
    <cellStyle name="20% - Accent6 2 4 4 3 2" xfId="8156" xr:uid="{00000000-0005-0000-0000-0000A91B0000}"/>
    <cellStyle name="20% - Accent6 2 4 4 4" xfId="8157" xr:uid="{00000000-0005-0000-0000-0000AA1B0000}"/>
    <cellStyle name="20% - Accent6 2 4 4 4 2" xfId="8158" xr:uid="{00000000-0005-0000-0000-0000AB1B0000}"/>
    <cellStyle name="20% - Accent6 2 4 4 5" xfId="8159" xr:uid="{00000000-0005-0000-0000-0000AC1B0000}"/>
    <cellStyle name="20% - Accent6 2 4 4 6" xfId="8160" xr:uid="{00000000-0005-0000-0000-0000AD1B0000}"/>
    <cellStyle name="20% - Accent6 2 4 5" xfId="8161" xr:uid="{00000000-0005-0000-0000-0000AE1B0000}"/>
    <cellStyle name="20% - Accent6 2 4 5 2" xfId="8162" xr:uid="{00000000-0005-0000-0000-0000AF1B0000}"/>
    <cellStyle name="20% - Accent6 2 4 6" xfId="8163" xr:uid="{00000000-0005-0000-0000-0000B01B0000}"/>
    <cellStyle name="20% - Accent6 2 4 6 2" xfId="8164" xr:uid="{00000000-0005-0000-0000-0000B11B0000}"/>
    <cellStyle name="20% - Accent6 2 4 7" xfId="8165" xr:uid="{00000000-0005-0000-0000-0000B21B0000}"/>
    <cellStyle name="20% - Accent6 2 4 7 2" xfId="8166" xr:uid="{00000000-0005-0000-0000-0000B31B0000}"/>
    <cellStyle name="20% - Accent6 2 4 8" xfId="8167" xr:uid="{00000000-0005-0000-0000-0000B41B0000}"/>
    <cellStyle name="20% - Accent6 2 4 8 2" xfId="8168" xr:uid="{00000000-0005-0000-0000-0000B51B0000}"/>
    <cellStyle name="20% - Accent6 2 4 9" xfId="8169" xr:uid="{00000000-0005-0000-0000-0000B61B0000}"/>
    <cellStyle name="20% - Accent6 2 5" xfId="8170" xr:uid="{00000000-0005-0000-0000-0000B71B0000}"/>
    <cellStyle name="20% - Accent6 2 5 10" xfId="8171" xr:uid="{00000000-0005-0000-0000-0000B81B0000}"/>
    <cellStyle name="20% - Accent6 2 5 2" xfId="8172" xr:uid="{00000000-0005-0000-0000-0000B91B0000}"/>
    <cellStyle name="20% - Accent6 2 5 2 2" xfId="8173" xr:uid="{00000000-0005-0000-0000-0000BA1B0000}"/>
    <cellStyle name="20% - Accent6 2 5 2 2 2" xfId="8174" xr:uid="{00000000-0005-0000-0000-0000BB1B0000}"/>
    <cellStyle name="20% - Accent6 2 5 2 3" xfId="8175" xr:uid="{00000000-0005-0000-0000-0000BC1B0000}"/>
    <cellStyle name="20% - Accent6 2 5 2 3 2" xfId="8176" xr:uid="{00000000-0005-0000-0000-0000BD1B0000}"/>
    <cellStyle name="20% - Accent6 2 5 2 4" xfId="8177" xr:uid="{00000000-0005-0000-0000-0000BE1B0000}"/>
    <cellStyle name="20% - Accent6 2 5 2 4 2" xfId="8178" xr:uid="{00000000-0005-0000-0000-0000BF1B0000}"/>
    <cellStyle name="20% - Accent6 2 5 2 5" xfId="8179" xr:uid="{00000000-0005-0000-0000-0000C01B0000}"/>
    <cellStyle name="20% - Accent6 2 5 2 6" xfId="8180" xr:uid="{00000000-0005-0000-0000-0000C11B0000}"/>
    <cellStyle name="20% - Accent6 2 5 3" xfId="8181" xr:uid="{00000000-0005-0000-0000-0000C21B0000}"/>
    <cellStyle name="20% - Accent6 2 5 3 2" xfId="8182" xr:uid="{00000000-0005-0000-0000-0000C31B0000}"/>
    <cellStyle name="20% - Accent6 2 5 3 2 2" xfId="8183" xr:uid="{00000000-0005-0000-0000-0000C41B0000}"/>
    <cellStyle name="20% - Accent6 2 5 3 3" xfId="8184" xr:uid="{00000000-0005-0000-0000-0000C51B0000}"/>
    <cellStyle name="20% - Accent6 2 5 3 3 2" xfId="8185" xr:uid="{00000000-0005-0000-0000-0000C61B0000}"/>
    <cellStyle name="20% - Accent6 2 5 3 4" xfId="8186" xr:uid="{00000000-0005-0000-0000-0000C71B0000}"/>
    <cellStyle name="20% - Accent6 2 5 3 4 2" xfId="8187" xr:uid="{00000000-0005-0000-0000-0000C81B0000}"/>
    <cellStyle name="20% - Accent6 2 5 3 5" xfId="8188" xr:uid="{00000000-0005-0000-0000-0000C91B0000}"/>
    <cellStyle name="20% - Accent6 2 5 3 6" xfId="8189" xr:uid="{00000000-0005-0000-0000-0000CA1B0000}"/>
    <cellStyle name="20% - Accent6 2 5 4" xfId="8190" xr:uid="{00000000-0005-0000-0000-0000CB1B0000}"/>
    <cellStyle name="20% - Accent6 2 5 4 2" xfId="8191" xr:uid="{00000000-0005-0000-0000-0000CC1B0000}"/>
    <cellStyle name="20% - Accent6 2 5 4 2 2" xfId="8192" xr:uid="{00000000-0005-0000-0000-0000CD1B0000}"/>
    <cellStyle name="20% - Accent6 2 5 4 3" xfId="8193" xr:uid="{00000000-0005-0000-0000-0000CE1B0000}"/>
    <cellStyle name="20% - Accent6 2 5 4 3 2" xfId="8194" xr:uid="{00000000-0005-0000-0000-0000CF1B0000}"/>
    <cellStyle name="20% - Accent6 2 5 4 4" xfId="8195" xr:uid="{00000000-0005-0000-0000-0000D01B0000}"/>
    <cellStyle name="20% - Accent6 2 5 4 4 2" xfId="8196" xr:uid="{00000000-0005-0000-0000-0000D11B0000}"/>
    <cellStyle name="20% - Accent6 2 5 4 5" xfId="8197" xr:uid="{00000000-0005-0000-0000-0000D21B0000}"/>
    <cellStyle name="20% - Accent6 2 5 4 6" xfId="8198" xr:uid="{00000000-0005-0000-0000-0000D31B0000}"/>
    <cellStyle name="20% - Accent6 2 5 5" xfId="8199" xr:uid="{00000000-0005-0000-0000-0000D41B0000}"/>
    <cellStyle name="20% - Accent6 2 5 5 2" xfId="8200" xr:uid="{00000000-0005-0000-0000-0000D51B0000}"/>
    <cellStyle name="20% - Accent6 2 5 6" xfId="8201" xr:uid="{00000000-0005-0000-0000-0000D61B0000}"/>
    <cellStyle name="20% - Accent6 2 5 6 2" xfId="8202" xr:uid="{00000000-0005-0000-0000-0000D71B0000}"/>
    <cellStyle name="20% - Accent6 2 5 7" xfId="8203" xr:uid="{00000000-0005-0000-0000-0000D81B0000}"/>
    <cellStyle name="20% - Accent6 2 5 7 2" xfId="8204" xr:uid="{00000000-0005-0000-0000-0000D91B0000}"/>
    <cellStyle name="20% - Accent6 2 5 8" xfId="8205" xr:uid="{00000000-0005-0000-0000-0000DA1B0000}"/>
    <cellStyle name="20% - Accent6 2 5 8 2" xfId="8206" xr:uid="{00000000-0005-0000-0000-0000DB1B0000}"/>
    <cellStyle name="20% - Accent6 2 5 9" xfId="8207" xr:uid="{00000000-0005-0000-0000-0000DC1B0000}"/>
    <cellStyle name="20% - Accent6 2 6" xfId="8208" xr:uid="{00000000-0005-0000-0000-0000DD1B0000}"/>
    <cellStyle name="20% - Accent6 2 6 10" xfId="8209" xr:uid="{00000000-0005-0000-0000-0000DE1B0000}"/>
    <cellStyle name="20% - Accent6 2 6 2" xfId="8210" xr:uid="{00000000-0005-0000-0000-0000DF1B0000}"/>
    <cellStyle name="20% - Accent6 2 6 2 2" xfId="8211" xr:uid="{00000000-0005-0000-0000-0000E01B0000}"/>
    <cellStyle name="20% - Accent6 2 6 2 2 2" xfId="8212" xr:uid="{00000000-0005-0000-0000-0000E11B0000}"/>
    <cellStyle name="20% - Accent6 2 6 2 3" xfId="8213" xr:uid="{00000000-0005-0000-0000-0000E21B0000}"/>
    <cellStyle name="20% - Accent6 2 6 2 3 2" xfId="8214" xr:uid="{00000000-0005-0000-0000-0000E31B0000}"/>
    <cellStyle name="20% - Accent6 2 6 2 4" xfId="8215" xr:uid="{00000000-0005-0000-0000-0000E41B0000}"/>
    <cellStyle name="20% - Accent6 2 6 2 4 2" xfId="8216" xr:uid="{00000000-0005-0000-0000-0000E51B0000}"/>
    <cellStyle name="20% - Accent6 2 6 2 5" xfId="8217" xr:uid="{00000000-0005-0000-0000-0000E61B0000}"/>
    <cellStyle name="20% - Accent6 2 6 2 6" xfId="8218" xr:uid="{00000000-0005-0000-0000-0000E71B0000}"/>
    <cellStyle name="20% - Accent6 2 6 3" xfId="8219" xr:uid="{00000000-0005-0000-0000-0000E81B0000}"/>
    <cellStyle name="20% - Accent6 2 6 3 2" xfId="8220" xr:uid="{00000000-0005-0000-0000-0000E91B0000}"/>
    <cellStyle name="20% - Accent6 2 6 3 2 2" xfId="8221" xr:uid="{00000000-0005-0000-0000-0000EA1B0000}"/>
    <cellStyle name="20% - Accent6 2 6 3 3" xfId="8222" xr:uid="{00000000-0005-0000-0000-0000EB1B0000}"/>
    <cellStyle name="20% - Accent6 2 6 3 3 2" xfId="8223" xr:uid="{00000000-0005-0000-0000-0000EC1B0000}"/>
    <cellStyle name="20% - Accent6 2 6 3 4" xfId="8224" xr:uid="{00000000-0005-0000-0000-0000ED1B0000}"/>
    <cellStyle name="20% - Accent6 2 6 3 4 2" xfId="8225" xr:uid="{00000000-0005-0000-0000-0000EE1B0000}"/>
    <cellStyle name="20% - Accent6 2 6 3 5" xfId="8226" xr:uid="{00000000-0005-0000-0000-0000EF1B0000}"/>
    <cellStyle name="20% - Accent6 2 6 3 6" xfId="8227" xr:uid="{00000000-0005-0000-0000-0000F01B0000}"/>
    <cellStyle name="20% - Accent6 2 6 4" xfId="8228" xr:uid="{00000000-0005-0000-0000-0000F11B0000}"/>
    <cellStyle name="20% - Accent6 2 6 4 2" xfId="8229" xr:uid="{00000000-0005-0000-0000-0000F21B0000}"/>
    <cellStyle name="20% - Accent6 2 6 4 2 2" xfId="8230" xr:uid="{00000000-0005-0000-0000-0000F31B0000}"/>
    <cellStyle name="20% - Accent6 2 6 4 3" xfId="8231" xr:uid="{00000000-0005-0000-0000-0000F41B0000}"/>
    <cellStyle name="20% - Accent6 2 6 4 3 2" xfId="8232" xr:uid="{00000000-0005-0000-0000-0000F51B0000}"/>
    <cellStyle name="20% - Accent6 2 6 4 4" xfId="8233" xr:uid="{00000000-0005-0000-0000-0000F61B0000}"/>
    <cellStyle name="20% - Accent6 2 6 4 4 2" xfId="8234" xr:uid="{00000000-0005-0000-0000-0000F71B0000}"/>
    <cellStyle name="20% - Accent6 2 6 4 5" xfId="8235" xr:uid="{00000000-0005-0000-0000-0000F81B0000}"/>
    <cellStyle name="20% - Accent6 2 6 4 6" xfId="8236" xr:uid="{00000000-0005-0000-0000-0000F91B0000}"/>
    <cellStyle name="20% - Accent6 2 6 5" xfId="8237" xr:uid="{00000000-0005-0000-0000-0000FA1B0000}"/>
    <cellStyle name="20% - Accent6 2 6 5 2" xfId="8238" xr:uid="{00000000-0005-0000-0000-0000FB1B0000}"/>
    <cellStyle name="20% - Accent6 2 6 6" xfId="8239" xr:uid="{00000000-0005-0000-0000-0000FC1B0000}"/>
    <cellStyle name="20% - Accent6 2 6 6 2" xfId="8240" xr:uid="{00000000-0005-0000-0000-0000FD1B0000}"/>
    <cellStyle name="20% - Accent6 2 6 7" xfId="8241" xr:uid="{00000000-0005-0000-0000-0000FE1B0000}"/>
    <cellStyle name="20% - Accent6 2 6 7 2" xfId="8242" xr:uid="{00000000-0005-0000-0000-0000FF1B0000}"/>
    <cellStyle name="20% - Accent6 2 6 8" xfId="8243" xr:uid="{00000000-0005-0000-0000-0000001C0000}"/>
    <cellStyle name="20% - Accent6 2 6 8 2" xfId="8244" xr:uid="{00000000-0005-0000-0000-0000011C0000}"/>
    <cellStyle name="20% - Accent6 2 6 9" xfId="8245" xr:uid="{00000000-0005-0000-0000-0000021C0000}"/>
    <cellStyle name="20% - Accent6 2 7" xfId="8246" xr:uid="{00000000-0005-0000-0000-0000031C0000}"/>
    <cellStyle name="20% - Accent6 2 7 10" xfId="8247" xr:uid="{00000000-0005-0000-0000-0000041C0000}"/>
    <cellStyle name="20% - Accent6 2 7 2" xfId="8248" xr:uid="{00000000-0005-0000-0000-0000051C0000}"/>
    <cellStyle name="20% - Accent6 2 7 2 2" xfId="8249" xr:uid="{00000000-0005-0000-0000-0000061C0000}"/>
    <cellStyle name="20% - Accent6 2 7 2 2 2" xfId="8250" xr:uid="{00000000-0005-0000-0000-0000071C0000}"/>
    <cellStyle name="20% - Accent6 2 7 2 3" xfId="8251" xr:uid="{00000000-0005-0000-0000-0000081C0000}"/>
    <cellStyle name="20% - Accent6 2 7 2 3 2" xfId="8252" xr:uid="{00000000-0005-0000-0000-0000091C0000}"/>
    <cellStyle name="20% - Accent6 2 7 2 4" xfId="8253" xr:uid="{00000000-0005-0000-0000-00000A1C0000}"/>
    <cellStyle name="20% - Accent6 2 7 2 4 2" xfId="8254" xr:uid="{00000000-0005-0000-0000-00000B1C0000}"/>
    <cellStyle name="20% - Accent6 2 7 2 5" xfId="8255" xr:uid="{00000000-0005-0000-0000-00000C1C0000}"/>
    <cellStyle name="20% - Accent6 2 7 2 6" xfId="8256" xr:uid="{00000000-0005-0000-0000-00000D1C0000}"/>
    <cellStyle name="20% - Accent6 2 7 3" xfId="8257" xr:uid="{00000000-0005-0000-0000-00000E1C0000}"/>
    <cellStyle name="20% - Accent6 2 7 3 2" xfId="8258" xr:uid="{00000000-0005-0000-0000-00000F1C0000}"/>
    <cellStyle name="20% - Accent6 2 7 3 2 2" xfId="8259" xr:uid="{00000000-0005-0000-0000-0000101C0000}"/>
    <cellStyle name="20% - Accent6 2 7 3 3" xfId="8260" xr:uid="{00000000-0005-0000-0000-0000111C0000}"/>
    <cellStyle name="20% - Accent6 2 7 3 3 2" xfId="8261" xr:uid="{00000000-0005-0000-0000-0000121C0000}"/>
    <cellStyle name="20% - Accent6 2 7 3 4" xfId="8262" xr:uid="{00000000-0005-0000-0000-0000131C0000}"/>
    <cellStyle name="20% - Accent6 2 7 3 4 2" xfId="8263" xr:uid="{00000000-0005-0000-0000-0000141C0000}"/>
    <cellStyle name="20% - Accent6 2 7 3 5" xfId="8264" xr:uid="{00000000-0005-0000-0000-0000151C0000}"/>
    <cellStyle name="20% - Accent6 2 7 3 6" xfId="8265" xr:uid="{00000000-0005-0000-0000-0000161C0000}"/>
    <cellStyle name="20% - Accent6 2 7 4" xfId="8266" xr:uid="{00000000-0005-0000-0000-0000171C0000}"/>
    <cellStyle name="20% - Accent6 2 7 4 2" xfId="8267" xr:uid="{00000000-0005-0000-0000-0000181C0000}"/>
    <cellStyle name="20% - Accent6 2 7 4 2 2" xfId="8268" xr:uid="{00000000-0005-0000-0000-0000191C0000}"/>
    <cellStyle name="20% - Accent6 2 7 4 3" xfId="8269" xr:uid="{00000000-0005-0000-0000-00001A1C0000}"/>
    <cellStyle name="20% - Accent6 2 7 4 3 2" xfId="8270" xr:uid="{00000000-0005-0000-0000-00001B1C0000}"/>
    <cellStyle name="20% - Accent6 2 7 4 4" xfId="8271" xr:uid="{00000000-0005-0000-0000-00001C1C0000}"/>
    <cellStyle name="20% - Accent6 2 7 4 4 2" xfId="8272" xr:uid="{00000000-0005-0000-0000-00001D1C0000}"/>
    <cellStyle name="20% - Accent6 2 7 4 5" xfId="8273" xr:uid="{00000000-0005-0000-0000-00001E1C0000}"/>
    <cellStyle name="20% - Accent6 2 7 4 6" xfId="8274" xr:uid="{00000000-0005-0000-0000-00001F1C0000}"/>
    <cellStyle name="20% - Accent6 2 7 5" xfId="8275" xr:uid="{00000000-0005-0000-0000-0000201C0000}"/>
    <cellStyle name="20% - Accent6 2 7 5 2" xfId="8276" xr:uid="{00000000-0005-0000-0000-0000211C0000}"/>
    <cellStyle name="20% - Accent6 2 7 6" xfId="8277" xr:uid="{00000000-0005-0000-0000-0000221C0000}"/>
    <cellStyle name="20% - Accent6 2 7 6 2" xfId="8278" xr:uid="{00000000-0005-0000-0000-0000231C0000}"/>
    <cellStyle name="20% - Accent6 2 7 7" xfId="8279" xr:uid="{00000000-0005-0000-0000-0000241C0000}"/>
    <cellStyle name="20% - Accent6 2 7 7 2" xfId="8280" xr:uid="{00000000-0005-0000-0000-0000251C0000}"/>
    <cellStyle name="20% - Accent6 2 7 8" xfId="8281" xr:uid="{00000000-0005-0000-0000-0000261C0000}"/>
    <cellStyle name="20% - Accent6 2 7 8 2" xfId="8282" xr:uid="{00000000-0005-0000-0000-0000271C0000}"/>
    <cellStyle name="20% - Accent6 2 7 9" xfId="8283" xr:uid="{00000000-0005-0000-0000-0000281C0000}"/>
    <cellStyle name="20% - Accent6 2 8" xfId="8284" xr:uid="{00000000-0005-0000-0000-0000291C0000}"/>
    <cellStyle name="20% - Accent6 2 8 2" xfId="8285" xr:uid="{00000000-0005-0000-0000-00002A1C0000}"/>
    <cellStyle name="20% - Accent6 2 8 2 2" xfId="8286" xr:uid="{00000000-0005-0000-0000-00002B1C0000}"/>
    <cellStyle name="20% - Accent6 2 8 3" xfId="8287" xr:uid="{00000000-0005-0000-0000-00002C1C0000}"/>
    <cellStyle name="20% - Accent6 2 8 3 2" xfId="8288" xr:uid="{00000000-0005-0000-0000-00002D1C0000}"/>
    <cellStyle name="20% - Accent6 2 8 4" xfId="8289" xr:uid="{00000000-0005-0000-0000-00002E1C0000}"/>
    <cellStyle name="20% - Accent6 2 8 4 2" xfId="8290" xr:uid="{00000000-0005-0000-0000-00002F1C0000}"/>
    <cellStyle name="20% - Accent6 2 8 5" xfId="8291" xr:uid="{00000000-0005-0000-0000-0000301C0000}"/>
    <cellStyle name="20% - Accent6 2 8 6" xfId="8292" xr:uid="{00000000-0005-0000-0000-0000311C0000}"/>
    <cellStyle name="20% - Accent6 2 9" xfId="8293" xr:uid="{00000000-0005-0000-0000-0000321C0000}"/>
    <cellStyle name="20% - Accent6 2 9 2" xfId="8294" xr:uid="{00000000-0005-0000-0000-0000331C0000}"/>
    <cellStyle name="20% - Accent6 2 9 2 2" xfId="8295" xr:uid="{00000000-0005-0000-0000-0000341C0000}"/>
    <cellStyle name="20% - Accent6 2 9 3" xfId="8296" xr:uid="{00000000-0005-0000-0000-0000351C0000}"/>
    <cellStyle name="20% - Accent6 2 9 3 2" xfId="8297" xr:uid="{00000000-0005-0000-0000-0000361C0000}"/>
    <cellStyle name="20% - Accent6 2 9 4" xfId="8298" xr:uid="{00000000-0005-0000-0000-0000371C0000}"/>
    <cellStyle name="20% - Accent6 2 9 4 2" xfId="8299" xr:uid="{00000000-0005-0000-0000-0000381C0000}"/>
    <cellStyle name="20% - Accent6 2 9 5" xfId="8300" xr:uid="{00000000-0005-0000-0000-0000391C0000}"/>
    <cellStyle name="20% - Accent6 2 9 6" xfId="8301" xr:uid="{00000000-0005-0000-0000-00003A1C0000}"/>
    <cellStyle name="20% - Accent6 3" xfId="841" xr:uid="{00000000-0005-0000-0000-00003B1C0000}"/>
    <cellStyle name="20% - Accent6 3 10" xfId="8302" xr:uid="{00000000-0005-0000-0000-00003C1C0000}"/>
    <cellStyle name="20% - Accent6 3 10 2" xfId="8303" xr:uid="{00000000-0005-0000-0000-00003D1C0000}"/>
    <cellStyle name="20% - Accent6 3 10 2 2" xfId="8304" xr:uid="{00000000-0005-0000-0000-00003E1C0000}"/>
    <cellStyle name="20% - Accent6 3 10 3" xfId="8305" xr:uid="{00000000-0005-0000-0000-00003F1C0000}"/>
    <cellStyle name="20% - Accent6 3 10 3 2" xfId="8306" xr:uid="{00000000-0005-0000-0000-0000401C0000}"/>
    <cellStyle name="20% - Accent6 3 10 4" xfId="8307" xr:uid="{00000000-0005-0000-0000-0000411C0000}"/>
    <cellStyle name="20% - Accent6 3 10 4 2" xfId="8308" xr:uid="{00000000-0005-0000-0000-0000421C0000}"/>
    <cellStyle name="20% - Accent6 3 10 5" xfId="8309" xr:uid="{00000000-0005-0000-0000-0000431C0000}"/>
    <cellStyle name="20% - Accent6 3 10 6" xfId="8310" xr:uid="{00000000-0005-0000-0000-0000441C0000}"/>
    <cellStyle name="20% - Accent6 3 11" xfId="8311" xr:uid="{00000000-0005-0000-0000-0000451C0000}"/>
    <cellStyle name="20% - Accent6 3 11 2" xfId="8312" xr:uid="{00000000-0005-0000-0000-0000461C0000}"/>
    <cellStyle name="20% - Accent6 3 11 2 2" xfId="8313" xr:uid="{00000000-0005-0000-0000-0000471C0000}"/>
    <cellStyle name="20% - Accent6 3 11 3" xfId="8314" xr:uid="{00000000-0005-0000-0000-0000481C0000}"/>
    <cellStyle name="20% - Accent6 3 11 3 2" xfId="8315" xr:uid="{00000000-0005-0000-0000-0000491C0000}"/>
    <cellStyle name="20% - Accent6 3 11 4" xfId="8316" xr:uid="{00000000-0005-0000-0000-00004A1C0000}"/>
    <cellStyle name="20% - Accent6 3 11 4 2" xfId="8317" xr:uid="{00000000-0005-0000-0000-00004B1C0000}"/>
    <cellStyle name="20% - Accent6 3 11 5" xfId="8318" xr:uid="{00000000-0005-0000-0000-00004C1C0000}"/>
    <cellStyle name="20% - Accent6 3 11 6" xfId="8319" xr:uid="{00000000-0005-0000-0000-00004D1C0000}"/>
    <cellStyle name="20% - Accent6 3 12" xfId="8320" xr:uid="{00000000-0005-0000-0000-00004E1C0000}"/>
    <cellStyle name="20% - Accent6 3 12 2" xfId="8321" xr:uid="{00000000-0005-0000-0000-00004F1C0000}"/>
    <cellStyle name="20% - Accent6 3 12 2 2" xfId="8322" xr:uid="{00000000-0005-0000-0000-0000501C0000}"/>
    <cellStyle name="20% - Accent6 3 12 3" xfId="8323" xr:uid="{00000000-0005-0000-0000-0000511C0000}"/>
    <cellStyle name="20% - Accent6 3 12 3 2" xfId="8324" xr:uid="{00000000-0005-0000-0000-0000521C0000}"/>
    <cellStyle name="20% - Accent6 3 12 4" xfId="8325" xr:uid="{00000000-0005-0000-0000-0000531C0000}"/>
    <cellStyle name="20% - Accent6 3 12 4 2" xfId="8326" xr:uid="{00000000-0005-0000-0000-0000541C0000}"/>
    <cellStyle name="20% - Accent6 3 12 5" xfId="8327" xr:uid="{00000000-0005-0000-0000-0000551C0000}"/>
    <cellStyle name="20% - Accent6 3 12 6" xfId="8328" xr:uid="{00000000-0005-0000-0000-0000561C0000}"/>
    <cellStyle name="20% - Accent6 3 13" xfId="8329" xr:uid="{00000000-0005-0000-0000-0000571C0000}"/>
    <cellStyle name="20% - Accent6 3 13 2" xfId="8330" xr:uid="{00000000-0005-0000-0000-0000581C0000}"/>
    <cellStyle name="20% - Accent6 3 13 2 2" xfId="8331" xr:uid="{00000000-0005-0000-0000-0000591C0000}"/>
    <cellStyle name="20% - Accent6 3 13 3" xfId="8332" xr:uid="{00000000-0005-0000-0000-00005A1C0000}"/>
    <cellStyle name="20% - Accent6 3 13 3 2" xfId="8333" xr:uid="{00000000-0005-0000-0000-00005B1C0000}"/>
    <cellStyle name="20% - Accent6 3 13 4" xfId="8334" xr:uid="{00000000-0005-0000-0000-00005C1C0000}"/>
    <cellStyle name="20% - Accent6 3 13 4 2" xfId="8335" xr:uid="{00000000-0005-0000-0000-00005D1C0000}"/>
    <cellStyle name="20% - Accent6 3 13 5" xfId="8336" xr:uid="{00000000-0005-0000-0000-00005E1C0000}"/>
    <cellStyle name="20% - Accent6 3 13 6" xfId="8337" xr:uid="{00000000-0005-0000-0000-00005F1C0000}"/>
    <cellStyle name="20% - Accent6 3 14" xfId="8338" xr:uid="{00000000-0005-0000-0000-0000601C0000}"/>
    <cellStyle name="20% - Accent6 3 14 2" xfId="8339" xr:uid="{00000000-0005-0000-0000-0000611C0000}"/>
    <cellStyle name="20% - Accent6 3 14 2 2" xfId="8340" xr:uid="{00000000-0005-0000-0000-0000621C0000}"/>
    <cellStyle name="20% - Accent6 3 14 3" xfId="8341" xr:uid="{00000000-0005-0000-0000-0000631C0000}"/>
    <cellStyle name="20% - Accent6 3 14 3 2" xfId="8342" xr:uid="{00000000-0005-0000-0000-0000641C0000}"/>
    <cellStyle name="20% - Accent6 3 14 4" xfId="8343" xr:uid="{00000000-0005-0000-0000-0000651C0000}"/>
    <cellStyle name="20% - Accent6 3 14 4 2" xfId="8344" xr:uid="{00000000-0005-0000-0000-0000661C0000}"/>
    <cellStyle name="20% - Accent6 3 14 5" xfId="8345" xr:uid="{00000000-0005-0000-0000-0000671C0000}"/>
    <cellStyle name="20% - Accent6 3 14 6" xfId="8346" xr:uid="{00000000-0005-0000-0000-0000681C0000}"/>
    <cellStyle name="20% - Accent6 3 15" xfId="8347" xr:uid="{00000000-0005-0000-0000-0000691C0000}"/>
    <cellStyle name="20% - Accent6 3 15 2" xfId="8348" xr:uid="{00000000-0005-0000-0000-00006A1C0000}"/>
    <cellStyle name="20% - Accent6 3 16" xfId="8349" xr:uid="{00000000-0005-0000-0000-00006B1C0000}"/>
    <cellStyle name="20% - Accent6 3 16 2" xfId="8350" xr:uid="{00000000-0005-0000-0000-00006C1C0000}"/>
    <cellStyle name="20% - Accent6 3 17" xfId="8351" xr:uid="{00000000-0005-0000-0000-00006D1C0000}"/>
    <cellStyle name="20% - Accent6 3 17 2" xfId="8352" xr:uid="{00000000-0005-0000-0000-00006E1C0000}"/>
    <cellStyle name="20% - Accent6 3 18" xfId="8353" xr:uid="{00000000-0005-0000-0000-00006F1C0000}"/>
    <cellStyle name="20% - Accent6 3 18 2" xfId="8354" xr:uid="{00000000-0005-0000-0000-0000701C0000}"/>
    <cellStyle name="20% - Accent6 3 19" xfId="8355" xr:uid="{00000000-0005-0000-0000-0000711C0000}"/>
    <cellStyle name="20% - Accent6 3 2" xfId="8356" xr:uid="{00000000-0005-0000-0000-0000721C0000}"/>
    <cellStyle name="20% - Accent6 3 2 10" xfId="8357" xr:uid="{00000000-0005-0000-0000-0000731C0000}"/>
    <cellStyle name="20% - Accent6 3 2 11" xfId="8358" xr:uid="{00000000-0005-0000-0000-0000741C0000}"/>
    <cellStyle name="20% - Accent6 3 2 2" xfId="8359" xr:uid="{00000000-0005-0000-0000-0000751C0000}"/>
    <cellStyle name="20% - Accent6 3 2 2 10" xfId="8360" xr:uid="{00000000-0005-0000-0000-0000761C0000}"/>
    <cellStyle name="20% - Accent6 3 2 2 2" xfId="8361" xr:uid="{00000000-0005-0000-0000-0000771C0000}"/>
    <cellStyle name="20% - Accent6 3 2 2 2 2" xfId="8362" xr:uid="{00000000-0005-0000-0000-0000781C0000}"/>
    <cellStyle name="20% - Accent6 3 2 2 2 2 2" xfId="8363" xr:uid="{00000000-0005-0000-0000-0000791C0000}"/>
    <cellStyle name="20% - Accent6 3 2 2 2 3" xfId="8364" xr:uid="{00000000-0005-0000-0000-00007A1C0000}"/>
    <cellStyle name="20% - Accent6 3 2 2 2 3 2" xfId="8365" xr:uid="{00000000-0005-0000-0000-00007B1C0000}"/>
    <cellStyle name="20% - Accent6 3 2 2 2 4" xfId="8366" xr:uid="{00000000-0005-0000-0000-00007C1C0000}"/>
    <cellStyle name="20% - Accent6 3 2 2 2 4 2" xfId="8367" xr:uid="{00000000-0005-0000-0000-00007D1C0000}"/>
    <cellStyle name="20% - Accent6 3 2 2 2 5" xfId="8368" xr:uid="{00000000-0005-0000-0000-00007E1C0000}"/>
    <cellStyle name="20% - Accent6 3 2 2 2 6" xfId="8369" xr:uid="{00000000-0005-0000-0000-00007F1C0000}"/>
    <cellStyle name="20% - Accent6 3 2 2 3" xfId="8370" xr:uid="{00000000-0005-0000-0000-0000801C0000}"/>
    <cellStyle name="20% - Accent6 3 2 2 3 2" xfId="8371" xr:uid="{00000000-0005-0000-0000-0000811C0000}"/>
    <cellStyle name="20% - Accent6 3 2 2 3 2 2" xfId="8372" xr:uid="{00000000-0005-0000-0000-0000821C0000}"/>
    <cellStyle name="20% - Accent6 3 2 2 3 3" xfId="8373" xr:uid="{00000000-0005-0000-0000-0000831C0000}"/>
    <cellStyle name="20% - Accent6 3 2 2 3 3 2" xfId="8374" xr:uid="{00000000-0005-0000-0000-0000841C0000}"/>
    <cellStyle name="20% - Accent6 3 2 2 3 4" xfId="8375" xr:uid="{00000000-0005-0000-0000-0000851C0000}"/>
    <cellStyle name="20% - Accent6 3 2 2 3 4 2" xfId="8376" xr:uid="{00000000-0005-0000-0000-0000861C0000}"/>
    <cellStyle name="20% - Accent6 3 2 2 3 5" xfId="8377" xr:uid="{00000000-0005-0000-0000-0000871C0000}"/>
    <cellStyle name="20% - Accent6 3 2 2 3 6" xfId="8378" xr:uid="{00000000-0005-0000-0000-0000881C0000}"/>
    <cellStyle name="20% - Accent6 3 2 2 4" xfId="8379" xr:uid="{00000000-0005-0000-0000-0000891C0000}"/>
    <cellStyle name="20% - Accent6 3 2 2 4 2" xfId="8380" xr:uid="{00000000-0005-0000-0000-00008A1C0000}"/>
    <cellStyle name="20% - Accent6 3 2 2 4 2 2" xfId="8381" xr:uid="{00000000-0005-0000-0000-00008B1C0000}"/>
    <cellStyle name="20% - Accent6 3 2 2 4 3" xfId="8382" xr:uid="{00000000-0005-0000-0000-00008C1C0000}"/>
    <cellStyle name="20% - Accent6 3 2 2 4 3 2" xfId="8383" xr:uid="{00000000-0005-0000-0000-00008D1C0000}"/>
    <cellStyle name="20% - Accent6 3 2 2 4 4" xfId="8384" xr:uid="{00000000-0005-0000-0000-00008E1C0000}"/>
    <cellStyle name="20% - Accent6 3 2 2 4 4 2" xfId="8385" xr:uid="{00000000-0005-0000-0000-00008F1C0000}"/>
    <cellStyle name="20% - Accent6 3 2 2 4 5" xfId="8386" xr:uid="{00000000-0005-0000-0000-0000901C0000}"/>
    <cellStyle name="20% - Accent6 3 2 2 4 6" xfId="8387" xr:uid="{00000000-0005-0000-0000-0000911C0000}"/>
    <cellStyle name="20% - Accent6 3 2 2 5" xfId="8388" xr:uid="{00000000-0005-0000-0000-0000921C0000}"/>
    <cellStyle name="20% - Accent6 3 2 2 5 2" xfId="8389" xr:uid="{00000000-0005-0000-0000-0000931C0000}"/>
    <cellStyle name="20% - Accent6 3 2 2 6" xfId="8390" xr:uid="{00000000-0005-0000-0000-0000941C0000}"/>
    <cellStyle name="20% - Accent6 3 2 2 6 2" xfId="8391" xr:uid="{00000000-0005-0000-0000-0000951C0000}"/>
    <cellStyle name="20% - Accent6 3 2 2 7" xfId="8392" xr:uid="{00000000-0005-0000-0000-0000961C0000}"/>
    <cellStyle name="20% - Accent6 3 2 2 7 2" xfId="8393" xr:uid="{00000000-0005-0000-0000-0000971C0000}"/>
    <cellStyle name="20% - Accent6 3 2 2 8" xfId="8394" xr:uid="{00000000-0005-0000-0000-0000981C0000}"/>
    <cellStyle name="20% - Accent6 3 2 2 8 2" xfId="8395" xr:uid="{00000000-0005-0000-0000-0000991C0000}"/>
    <cellStyle name="20% - Accent6 3 2 2 9" xfId="8396" xr:uid="{00000000-0005-0000-0000-00009A1C0000}"/>
    <cellStyle name="20% - Accent6 3 2 3" xfId="8397" xr:uid="{00000000-0005-0000-0000-00009B1C0000}"/>
    <cellStyle name="20% - Accent6 3 2 3 2" xfId="8398" xr:uid="{00000000-0005-0000-0000-00009C1C0000}"/>
    <cellStyle name="20% - Accent6 3 2 3 2 2" xfId="8399" xr:uid="{00000000-0005-0000-0000-00009D1C0000}"/>
    <cellStyle name="20% - Accent6 3 2 3 3" xfId="8400" xr:uid="{00000000-0005-0000-0000-00009E1C0000}"/>
    <cellStyle name="20% - Accent6 3 2 3 3 2" xfId="8401" xr:uid="{00000000-0005-0000-0000-00009F1C0000}"/>
    <cellStyle name="20% - Accent6 3 2 3 4" xfId="8402" xr:uid="{00000000-0005-0000-0000-0000A01C0000}"/>
    <cellStyle name="20% - Accent6 3 2 3 4 2" xfId="8403" xr:uid="{00000000-0005-0000-0000-0000A11C0000}"/>
    <cellStyle name="20% - Accent6 3 2 3 5" xfId="8404" xr:uid="{00000000-0005-0000-0000-0000A21C0000}"/>
    <cellStyle name="20% - Accent6 3 2 3 6" xfId="8405" xr:uid="{00000000-0005-0000-0000-0000A31C0000}"/>
    <cellStyle name="20% - Accent6 3 2 4" xfId="8406" xr:uid="{00000000-0005-0000-0000-0000A41C0000}"/>
    <cellStyle name="20% - Accent6 3 2 4 2" xfId="8407" xr:uid="{00000000-0005-0000-0000-0000A51C0000}"/>
    <cellStyle name="20% - Accent6 3 2 4 2 2" xfId="8408" xr:uid="{00000000-0005-0000-0000-0000A61C0000}"/>
    <cellStyle name="20% - Accent6 3 2 4 3" xfId="8409" xr:uid="{00000000-0005-0000-0000-0000A71C0000}"/>
    <cellStyle name="20% - Accent6 3 2 4 3 2" xfId="8410" xr:uid="{00000000-0005-0000-0000-0000A81C0000}"/>
    <cellStyle name="20% - Accent6 3 2 4 4" xfId="8411" xr:uid="{00000000-0005-0000-0000-0000A91C0000}"/>
    <cellStyle name="20% - Accent6 3 2 4 4 2" xfId="8412" xr:uid="{00000000-0005-0000-0000-0000AA1C0000}"/>
    <cellStyle name="20% - Accent6 3 2 4 5" xfId="8413" xr:uid="{00000000-0005-0000-0000-0000AB1C0000}"/>
    <cellStyle name="20% - Accent6 3 2 4 6" xfId="8414" xr:uid="{00000000-0005-0000-0000-0000AC1C0000}"/>
    <cellStyle name="20% - Accent6 3 2 5" xfId="8415" xr:uid="{00000000-0005-0000-0000-0000AD1C0000}"/>
    <cellStyle name="20% - Accent6 3 2 5 2" xfId="8416" xr:uid="{00000000-0005-0000-0000-0000AE1C0000}"/>
    <cellStyle name="20% - Accent6 3 2 5 2 2" xfId="8417" xr:uid="{00000000-0005-0000-0000-0000AF1C0000}"/>
    <cellStyle name="20% - Accent6 3 2 5 3" xfId="8418" xr:uid="{00000000-0005-0000-0000-0000B01C0000}"/>
    <cellStyle name="20% - Accent6 3 2 5 3 2" xfId="8419" xr:uid="{00000000-0005-0000-0000-0000B11C0000}"/>
    <cellStyle name="20% - Accent6 3 2 5 4" xfId="8420" xr:uid="{00000000-0005-0000-0000-0000B21C0000}"/>
    <cellStyle name="20% - Accent6 3 2 5 4 2" xfId="8421" xr:uid="{00000000-0005-0000-0000-0000B31C0000}"/>
    <cellStyle name="20% - Accent6 3 2 5 5" xfId="8422" xr:uid="{00000000-0005-0000-0000-0000B41C0000}"/>
    <cellStyle name="20% - Accent6 3 2 5 6" xfId="8423" xr:uid="{00000000-0005-0000-0000-0000B51C0000}"/>
    <cellStyle name="20% - Accent6 3 2 6" xfId="8424" xr:uid="{00000000-0005-0000-0000-0000B61C0000}"/>
    <cellStyle name="20% - Accent6 3 2 6 2" xfId="8425" xr:uid="{00000000-0005-0000-0000-0000B71C0000}"/>
    <cellStyle name="20% - Accent6 3 2 7" xfId="8426" xr:uid="{00000000-0005-0000-0000-0000B81C0000}"/>
    <cellStyle name="20% - Accent6 3 2 7 2" xfId="8427" xr:uid="{00000000-0005-0000-0000-0000B91C0000}"/>
    <cellStyle name="20% - Accent6 3 2 8" xfId="8428" xr:uid="{00000000-0005-0000-0000-0000BA1C0000}"/>
    <cellStyle name="20% - Accent6 3 2 8 2" xfId="8429" xr:uid="{00000000-0005-0000-0000-0000BB1C0000}"/>
    <cellStyle name="20% - Accent6 3 2 9" xfId="8430" xr:uid="{00000000-0005-0000-0000-0000BC1C0000}"/>
    <cellStyle name="20% - Accent6 3 2 9 2" xfId="8431" xr:uid="{00000000-0005-0000-0000-0000BD1C0000}"/>
    <cellStyle name="20% - Accent6 3 20" xfId="8432" xr:uid="{00000000-0005-0000-0000-0000BE1C0000}"/>
    <cellStyle name="20% - Accent6 3 21" xfId="8433" xr:uid="{00000000-0005-0000-0000-0000BF1C0000}"/>
    <cellStyle name="20% - Accent6 3 3" xfId="8434" xr:uid="{00000000-0005-0000-0000-0000C01C0000}"/>
    <cellStyle name="20% - Accent6 3 3 10" xfId="8435" xr:uid="{00000000-0005-0000-0000-0000C11C0000}"/>
    <cellStyle name="20% - Accent6 3 3 2" xfId="8436" xr:uid="{00000000-0005-0000-0000-0000C21C0000}"/>
    <cellStyle name="20% - Accent6 3 3 2 2" xfId="8437" xr:uid="{00000000-0005-0000-0000-0000C31C0000}"/>
    <cellStyle name="20% - Accent6 3 3 2 2 2" xfId="8438" xr:uid="{00000000-0005-0000-0000-0000C41C0000}"/>
    <cellStyle name="20% - Accent6 3 3 2 3" xfId="8439" xr:uid="{00000000-0005-0000-0000-0000C51C0000}"/>
    <cellStyle name="20% - Accent6 3 3 2 3 2" xfId="8440" xr:uid="{00000000-0005-0000-0000-0000C61C0000}"/>
    <cellStyle name="20% - Accent6 3 3 2 4" xfId="8441" xr:uid="{00000000-0005-0000-0000-0000C71C0000}"/>
    <cellStyle name="20% - Accent6 3 3 2 4 2" xfId="8442" xr:uid="{00000000-0005-0000-0000-0000C81C0000}"/>
    <cellStyle name="20% - Accent6 3 3 2 5" xfId="8443" xr:uid="{00000000-0005-0000-0000-0000C91C0000}"/>
    <cellStyle name="20% - Accent6 3 3 2 6" xfId="8444" xr:uid="{00000000-0005-0000-0000-0000CA1C0000}"/>
    <cellStyle name="20% - Accent6 3 3 3" xfId="8445" xr:uid="{00000000-0005-0000-0000-0000CB1C0000}"/>
    <cellStyle name="20% - Accent6 3 3 3 2" xfId="8446" xr:uid="{00000000-0005-0000-0000-0000CC1C0000}"/>
    <cellStyle name="20% - Accent6 3 3 3 2 2" xfId="8447" xr:uid="{00000000-0005-0000-0000-0000CD1C0000}"/>
    <cellStyle name="20% - Accent6 3 3 3 3" xfId="8448" xr:uid="{00000000-0005-0000-0000-0000CE1C0000}"/>
    <cellStyle name="20% - Accent6 3 3 3 3 2" xfId="8449" xr:uid="{00000000-0005-0000-0000-0000CF1C0000}"/>
    <cellStyle name="20% - Accent6 3 3 3 4" xfId="8450" xr:uid="{00000000-0005-0000-0000-0000D01C0000}"/>
    <cellStyle name="20% - Accent6 3 3 3 4 2" xfId="8451" xr:uid="{00000000-0005-0000-0000-0000D11C0000}"/>
    <cellStyle name="20% - Accent6 3 3 3 5" xfId="8452" xr:uid="{00000000-0005-0000-0000-0000D21C0000}"/>
    <cellStyle name="20% - Accent6 3 3 3 6" xfId="8453" xr:uid="{00000000-0005-0000-0000-0000D31C0000}"/>
    <cellStyle name="20% - Accent6 3 3 4" xfId="8454" xr:uid="{00000000-0005-0000-0000-0000D41C0000}"/>
    <cellStyle name="20% - Accent6 3 3 4 2" xfId="8455" xr:uid="{00000000-0005-0000-0000-0000D51C0000}"/>
    <cellStyle name="20% - Accent6 3 3 4 2 2" xfId="8456" xr:uid="{00000000-0005-0000-0000-0000D61C0000}"/>
    <cellStyle name="20% - Accent6 3 3 4 3" xfId="8457" xr:uid="{00000000-0005-0000-0000-0000D71C0000}"/>
    <cellStyle name="20% - Accent6 3 3 4 3 2" xfId="8458" xr:uid="{00000000-0005-0000-0000-0000D81C0000}"/>
    <cellStyle name="20% - Accent6 3 3 4 4" xfId="8459" xr:uid="{00000000-0005-0000-0000-0000D91C0000}"/>
    <cellStyle name="20% - Accent6 3 3 4 4 2" xfId="8460" xr:uid="{00000000-0005-0000-0000-0000DA1C0000}"/>
    <cellStyle name="20% - Accent6 3 3 4 5" xfId="8461" xr:uid="{00000000-0005-0000-0000-0000DB1C0000}"/>
    <cellStyle name="20% - Accent6 3 3 4 6" xfId="8462" xr:uid="{00000000-0005-0000-0000-0000DC1C0000}"/>
    <cellStyle name="20% - Accent6 3 3 5" xfId="8463" xr:uid="{00000000-0005-0000-0000-0000DD1C0000}"/>
    <cellStyle name="20% - Accent6 3 3 5 2" xfId="8464" xr:uid="{00000000-0005-0000-0000-0000DE1C0000}"/>
    <cellStyle name="20% - Accent6 3 3 6" xfId="8465" xr:uid="{00000000-0005-0000-0000-0000DF1C0000}"/>
    <cellStyle name="20% - Accent6 3 3 6 2" xfId="8466" xr:uid="{00000000-0005-0000-0000-0000E01C0000}"/>
    <cellStyle name="20% - Accent6 3 3 7" xfId="8467" xr:uid="{00000000-0005-0000-0000-0000E11C0000}"/>
    <cellStyle name="20% - Accent6 3 3 7 2" xfId="8468" xr:uid="{00000000-0005-0000-0000-0000E21C0000}"/>
    <cellStyle name="20% - Accent6 3 3 8" xfId="8469" xr:uid="{00000000-0005-0000-0000-0000E31C0000}"/>
    <cellStyle name="20% - Accent6 3 3 8 2" xfId="8470" xr:uid="{00000000-0005-0000-0000-0000E41C0000}"/>
    <cellStyle name="20% - Accent6 3 3 9" xfId="8471" xr:uid="{00000000-0005-0000-0000-0000E51C0000}"/>
    <cellStyle name="20% - Accent6 3 4" xfId="8472" xr:uid="{00000000-0005-0000-0000-0000E61C0000}"/>
    <cellStyle name="20% - Accent6 3 4 10" xfId="8473" xr:uid="{00000000-0005-0000-0000-0000E71C0000}"/>
    <cellStyle name="20% - Accent6 3 4 2" xfId="8474" xr:uid="{00000000-0005-0000-0000-0000E81C0000}"/>
    <cellStyle name="20% - Accent6 3 4 2 2" xfId="8475" xr:uid="{00000000-0005-0000-0000-0000E91C0000}"/>
    <cellStyle name="20% - Accent6 3 4 2 2 2" xfId="8476" xr:uid="{00000000-0005-0000-0000-0000EA1C0000}"/>
    <cellStyle name="20% - Accent6 3 4 2 3" xfId="8477" xr:uid="{00000000-0005-0000-0000-0000EB1C0000}"/>
    <cellStyle name="20% - Accent6 3 4 2 3 2" xfId="8478" xr:uid="{00000000-0005-0000-0000-0000EC1C0000}"/>
    <cellStyle name="20% - Accent6 3 4 2 4" xfId="8479" xr:uid="{00000000-0005-0000-0000-0000ED1C0000}"/>
    <cellStyle name="20% - Accent6 3 4 2 4 2" xfId="8480" xr:uid="{00000000-0005-0000-0000-0000EE1C0000}"/>
    <cellStyle name="20% - Accent6 3 4 2 5" xfId="8481" xr:uid="{00000000-0005-0000-0000-0000EF1C0000}"/>
    <cellStyle name="20% - Accent6 3 4 2 6" xfId="8482" xr:uid="{00000000-0005-0000-0000-0000F01C0000}"/>
    <cellStyle name="20% - Accent6 3 4 3" xfId="8483" xr:uid="{00000000-0005-0000-0000-0000F11C0000}"/>
    <cellStyle name="20% - Accent6 3 4 3 2" xfId="8484" xr:uid="{00000000-0005-0000-0000-0000F21C0000}"/>
    <cellStyle name="20% - Accent6 3 4 3 2 2" xfId="8485" xr:uid="{00000000-0005-0000-0000-0000F31C0000}"/>
    <cellStyle name="20% - Accent6 3 4 3 3" xfId="8486" xr:uid="{00000000-0005-0000-0000-0000F41C0000}"/>
    <cellStyle name="20% - Accent6 3 4 3 3 2" xfId="8487" xr:uid="{00000000-0005-0000-0000-0000F51C0000}"/>
    <cellStyle name="20% - Accent6 3 4 3 4" xfId="8488" xr:uid="{00000000-0005-0000-0000-0000F61C0000}"/>
    <cellStyle name="20% - Accent6 3 4 3 4 2" xfId="8489" xr:uid="{00000000-0005-0000-0000-0000F71C0000}"/>
    <cellStyle name="20% - Accent6 3 4 3 5" xfId="8490" xr:uid="{00000000-0005-0000-0000-0000F81C0000}"/>
    <cellStyle name="20% - Accent6 3 4 3 6" xfId="8491" xr:uid="{00000000-0005-0000-0000-0000F91C0000}"/>
    <cellStyle name="20% - Accent6 3 4 4" xfId="8492" xr:uid="{00000000-0005-0000-0000-0000FA1C0000}"/>
    <cellStyle name="20% - Accent6 3 4 4 2" xfId="8493" xr:uid="{00000000-0005-0000-0000-0000FB1C0000}"/>
    <cellStyle name="20% - Accent6 3 4 4 2 2" xfId="8494" xr:uid="{00000000-0005-0000-0000-0000FC1C0000}"/>
    <cellStyle name="20% - Accent6 3 4 4 3" xfId="8495" xr:uid="{00000000-0005-0000-0000-0000FD1C0000}"/>
    <cellStyle name="20% - Accent6 3 4 4 3 2" xfId="8496" xr:uid="{00000000-0005-0000-0000-0000FE1C0000}"/>
    <cellStyle name="20% - Accent6 3 4 4 4" xfId="8497" xr:uid="{00000000-0005-0000-0000-0000FF1C0000}"/>
    <cellStyle name="20% - Accent6 3 4 4 4 2" xfId="8498" xr:uid="{00000000-0005-0000-0000-0000001D0000}"/>
    <cellStyle name="20% - Accent6 3 4 4 5" xfId="8499" xr:uid="{00000000-0005-0000-0000-0000011D0000}"/>
    <cellStyle name="20% - Accent6 3 4 4 6" xfId="8500" xr:uid="{00000000-0005-0000-0000-0000021D0000}"/>
    <cellStyle name="20% - Accent6 3 4 5" xfId="8501" xr:uid="{00000000-0005-0000-0000-0000031D0000}"/>
    <cellStyle name="20% - Accent6 3 4 5 2" xfId="8502" xr:uid="{00000000-0005-0000-0000-0000041D0000}"/>
    <cellStyle name="20% - Accent6 3 4 6" xfId="8503" xr:uid="{00000000-0005-0000-0000-0000051D0000}"/>
    <cellStyle name="20% - Accent6 3 4 6 2" xfId="8504" xr:uid="{00000000-0005-0000-0000-0000061D0000}"/>
    <cellStyle name="20% - Accent6 3 4 7" xfId="8505" xr:uid="{00000000-0005-0000-0000-0000071D0000}"/>
    <cellStyle name="20% - Accent6 3 4 7 2" xfId="8506" xr:uid="{00000000-0005-0000-0000-0000081D0000}"/>
    <cellStyle name="20% - Accent6 3 4 8" xfId="8507" xr:uid="{00000000-0005-0000-0000-0000091D0000}"/>
    <cellStyle name="20% - Accent6 3 4 8 2" xfId="8508" xr:uid="{00000000-0005-0000-0000-00000A1D0000}"/>
    <cellStyle name="20% - Accent6 3 4 9" xfId="8509" xr:uid="{00000000-0005-0000-0000-00000B1D0000}"/>
    <cellStyle name="20% - Accent6 3 5" xfId="8510" xr:uid="{00000000-0005-0000-0000-00000C1D0000}"/>
    <cellStyle name="20% - Accent6 3 5 10" xfId="8511" xr:uid="{00000000-0005-0000-0000-00000D1D0000}"/>
    <cellStyle name="20% - Accent6 3 5 2" xfId="8512" xr:uid="{00000000-0005-0000-0000-00000E1D0000}"/>
    <cellStyle name="20% - Accent6 3 5 2 2" xfId="8513" xr:uid="{00000000-0005-0000-0000-00000F1D0000}"/>
    <cellStyle name="20% - Accent6 3 5 2 2 2" xfId="8514" xr:uid="{00000000-0005-0000-0000-0000101D0000}"/>
    <cellStyle name="20% - Accent6 3 5 2 3" xfId="8515" xr:uid="{00000000-0005-0000-0000-0000111D0000}"/>
    <cellStyle name="20% - Accent6 3 5 2 3 2" xfId="8516" xr:uid="{00000000-0005-0000-0000-0000121D0000}"/>
    <cellStyle name="20% - Accent6 3 5 2 4" xfId="8517" xr:uid="{00000000-0005-0000-0000-0000131D0000}"/>
    <cellStyle name="20% - Accent6 3 5 2 4 2" xfId="8518" xr:uid="{00000000-0005-0000-0000-0000141D0000}"/>
    <cellStyle name="20% - Accent6 3 5 2 5" xfId="8519" xr:uid="{00000000-0005-0000-0000-0000151D0000}"/>
    <cellStyle name="20% - Accent6 3 5 2 6" xfId="8520" xr:uid="{00000000-0005-0000-0000-0000161D0000}"/>
    <cellStyle name="20% - Accent6 3 5 3" xfId="8521" xr:uid="{00000000-0005-0000-0000-0000171D0000}"/>
    <cellStyle name="20% - Accent6 3 5 3 2" xfId="8522" xr:uid="{00000000-0005-0000-0000-0000181D0000}"/>
    <cellStyle name="20% - Accent6 3 5 3 2 2" xfId="8523" xr:uid="{00000000-0005-0000-0000-0000191D0000}"/>
    <cellStyle name="20% - Accent6 3 5 3 3" xfId="8524" xr:uid="{00000000-0005-0000-0000-00001A1D0000}"/>
    <cellStyle name="20% - Accent6 3 5 3 3 2" xfId="8525" xr:uid="{00000000-0005-0000-0000-00001B1D0000}"/>
    <cellStyle name="20% - Accent6 3 5 3 4" xfId="8526" xr:uid="{00000000-0005-0000-0000-00001C1D0000}"/>
    <cellStyle name="20% - Accent6 3 5 3 4 2" xfId="8527" xr:uid="{00000000-0005-0000-0000-00001D1D0000}"/>
    <cellStyle name="20% - Accent6 3 5 3 5" xfId="8528" xr:uid="{00000000-0005-0000-0000-00001E1D0000}"/>
    <cellStyle name="20% - Accent6 3 5 3 6" xfId="8529" xr:uid="{00000000-0005-0000-0000-00001F1D0000}"/>
    <cellStyle name="20% - Accent6 3 5 4" xfId="8530" xr:uid="{00000000-0005-0000-0000-0000201D0000}"/>
    <cellStyle name="20% - Accent6 3 5 4 2" xfId="8531" xr:uid="{00000000-0005-0000-0000-0000211D0000}"/>
    <cellStyle name="20% - Accent6 3 5 4 2 2" xfId="8532" xr:uid="{00000000-0005-0000-0000-0000221D0000}"/>
    <cellStyle name="20% - Accent6 3 5 4 3" xfId="8533" xr:uid="{00000000-0005-0000-0000-0000231D0000}"/>
    <cellStyle name="20% - Accent6 3 5 4 3 2" xfId="8534" xr:uid="{00000000-0005-0000-0000-0000241D0000}"/>
    <cellStyle name="20% - Accent6 3 5 4 4" xfId="8535" xr:uid="{00000000-0005-0000-0000-0000251D0000}"/>
    <cellStyle name="20% - Accent6 3 5 4 4 2" xfId="8536" xr:uid="{00000000-0005-0000-0000-0000261D0000}"/>
    <cellStyle name="20% - Accent6 3 5 4 5" xfId="8537" xr:uid="{00000000-0005-0000-0000-0000271D0000}"/>
    <cellStyle name="20% - Accent6 3 5 4 6" xfId="8538" xr:uid="{00000000-0005-0000-0000-0000281D0000}"/>
    <cellStyle name="20% - Accent6 3 5 5" xfId="8539" xr:uid="{00000000-0005-0000-0000-0000291D0000}"/>
    <cellStyle name="20% - Accent6 3 5 5 2" xfId="8540" xr:uid="{00000000-0005-0000-0000-00002A1D0000}"/>
    <cellStyle name="20% - Accent6 3 5 6" xfId="8541" xr:uid="{00000000-0005-0000-0000-00002B1D0000}"/>
    <cellStyle name="20% - Accent6 3 5 6 2" xfId="8542" xr:uid="{00000000-0005-0000-0000-00002C1D0000}"/>
    <cellStyle name="20% - Accent6 3 5 7" xfId="8543" xr:uid="{00000000-0005-0000-0000-00002D1D0000}"/>
    <cellStyle name="20% - Accent6 3 5 7 2" xfId="8544" xr:uid="{00000000-0005-0000-0000-00002E1D0000}"/>
    <cellStyle name="20% - Accent6 3 5 8" xfId="8545" xr:uid="{00000000-0005-0000-0000-00002F1D0000}"/>
    <cellStyle name="20% - Accent6 3 5 8 2" xfId="8546" xr:uid="{00000000-0005-0000-0000-0000301D0000}"/>
    <cellStyle name="20% - Accent6 3 5 9" xfId="8547" xr:uid="{00000000-0005-0000-0000-0000311D0000}"/>
    <cellStyle name="20% - Accent6 3 6" xfId="8548" xr:uid="{00000000-0005-0000-0000-0000321D0000}"/>
    <cellStyle name="20% - Accent6 3 6 10" xfId="8549" xr:uid="{00000000-0005-0000-0000-0000331D0000}"/>
    <cellStyle name="20% - Accent6 3 6 2" xfId="8550" xr:uid="{00000000-0005-0000-0000-0000341D0000}"/>
    <cellStyle name="20% - Accent6 3 6 2 2" xfId="8551" xr:uid="{00000000-0005-0000-0000-0000351D0000}"/>
    <cellStyle name="20% - Accent6 3 6 2 2 2" xfId="8552" xr:uid="{00000000-0005-0000-0000-0000361D0000}"/>
    <cellStyle name="20% - Accent6 3 6 2 3" xfId="8553" xr:uid="{00000000-0005-0000-0000-0000371D0000}"/>
    <cellStyle name="20% - Accent6 3 6 2 3 2" xfId="8554" xr:uid="{00000000-0005-0000-0000-0000381D0000}"/>
    <cellStyle name="20% - Accent6 3 6 2 4" xfId="8555" xr:uid="{00000000-0005-0000-0000-0000391D0000}"/>
    <cellStyle name="20% - Accent6 3 6 2 4 2" xfId="8556" xr:uid="{00000000-0005-0000-0000-00003A1D0000}"/>
    <cellStyle name="20% - Accent6 3 6 2 5" xfId="8557" xr:uid="{00000000-0005-0000-0000-00003B1D0000}"/>
    <cellStyle name="20% - Accent6 3 6 2 6" xfId="8558" xr:uid="{00000000-0005-0000-0000-00003C1D0000}"/>
    <cellStyle name="20% - Accent6 3 6 3" xfId="8559" xr:uid="{00000000-0005-0000-0000-00003D1D0000}"/>
    <cellStyle name="20% - Accent6 3 6 3 2" xfId="8560" xr:uid="{00000000-0005-0000-0000-00003E1D0000}"/>
    <cellStyle name="20% - Accent6 3 6 3 2 2" xfId="8561" xr:uid="{00000000-0005-0000-0000-00003F1D0000}"/>
    <cellStyle name="20% - Accent6 3 6 3 3" xfId="8562" xr:uid="{00000000-0005-0000-0000-0000401D0000}"/>
    <cellStyle name="20% - Accent6 3 6 3 3 2" xfId="8563" xr:uid="{00000000-0005-0000-0000-0000411D0000}"/>
    <cellStyle name="20% - Accent6 3 6 3 4" xfId="8564" xr:uid="{00000000-0005-0000-0000-0000421D0000}"/>
    <cellStyle name="20% - Accent6 3 6 3 4 2" xfId="8565" xr:uid="{00000000-0005-0000-0000-0000431D0000}"/>
    <cellStyle name="20% - Accent6 3 6 3 5" xfId="8566" xr:uid="{00000000-0005-0000-0000-0000441D0000}"/>
    <cellStyle name="20% - Accent6 3 6 3 6" xfId="8567" xr:uid="{00000000-0005-0000-0000-0000451D0000}"/>
    <cellStyle name="20% - Accent6 3 6 4" xfId="8568" xr:uid="{00000000-0005-0000-0000-0000461D0000}"/>
    <cellStyle name="20% - Accent6 3 6 4 2" xfId="8569" xr:uid="{00000000-0005-0000-0000-0000471D0000}"/>
    <cellStyle name="20% - Accent6 3 6 4 2 2" xfId="8570" xr:uid="{00000000-0005-0000-0000-0000481D0000}"/>
    <cellStyle name="20% - Accent6 3 6 4 3" xfId="8571" xr:uid="{00000000-0005-0000-0000-0000491D0000}"/>
    <cellStyle name="20% - Accent6 3 6 4 3 2" xfId="8572" xr:uid="{00000000-0005-0000-0000-00004A1D0000}"/>
    <cellStyle name="20% - Accent6 3 6 4 4" xfId="8573" xr:uid="{00000000-0005-0000-0000-00004B1D0000}"/>
    <cellStyle name="20% - Accent6 3 6 4 4 2" xfId="8574" xr:uid="{00000000-0005-0000-0000-00004C1D0000}"/>
    <cellStyle name="20% - Accent6 3 6 4 5" xfId="8575" xr:uid="{00000000-0005-0000-0000-00004D1D0000}"/>
    <cellStyle name="20% - Accent6 3 6 4 6" xfId="8576" xr:uid="{00000000-0005-0000-0000-00004E1D0000}"/>
    <cellStyle name="20% - Accent6 3 6 5" xfId="8577" xr:uid="{00000000-0005-0000-0000-00004F1D0000}"/>
    <cellStyle name="20% - Accent6 3 6 5 2" xfId="8578" xr:uid="{00000000-0005-0000-0000-0000501D0000}"/>
    <cellStyle name="20% - Accent6 3 6 6" xfId="8579" xr:uid="{00000000-0005-0000-0000-0000511D0000}"/>
    <cellStyle name="20% - Accent6 3 6 6 2" xfId="8580" xr:uid="{00000000-0005-0000-0000-0000521D0000}"/>
    <cellStyle name="20% - Accent6 3 6 7" xfId="8581" xr:uid="{00000000-0005-0000-0000-0000531D0000}"/>
    <cellStyle name="20% - Accent6 3 6 7 2" xfId="8582" xr:uid="{00000000-0005-0000-0000-0000541D0000}"/>
    <cellStyle name="20% - Accent6 3 6 8" xfId="8583" xr:uid="{00000000-0005-0000-0000-0000551D0000}"/>
    <cellStyle name="20% - Accent6 3 6 8 2" xfId="8584" xr:uid="{00000000-0005-0000-0000-0000561D0000}"/>
    <cellStyle name="20% - Accent6 3 6 9" xfId="8585" xr:uid="{00000000-0005-0000-0000-0000571D0000}"/>
    <cellStyle name="20% - Accent6 3 7" xfId="8586" xr:uid="{00000000-0005-0000-0000-0000581D0000}"/>
    <cellStyle name="20% - Accent6 3 7 10" xfId="8587" xr:uid="{00000000-0005-0000-0000-0000591D0000}"/>
    <cellStyle name="20% - Accent6 3 7 2" xfId="8588" xr:uid="{00000000-0005-0000-0000-00005A1D0000}"/>
    <cellStyle name="20% - Accent6 3 7 2 2" xfId="8589" xr:uid="{00000000-0005-0000-0000-00005B1D0000}"/>
    <cellStyle name="20% - Accent6 3 7 2 2 2" xfId="8590" xr:uid="{00000000-0005-0000-0000-00005C1D0000}"/>
    <cellStyle name="20% - Accent6 3 7 2 3" xfId="8591" xr:uid="{00000000-0005-0000-0000-00005D1D0000}"/>
    <cellStyle name="20% - Accent6 3 7 2 3 2" xfId="8592" xr:uid="{00000000-0005-0000-0000-00005E1D0000}"/>
    <cellStyle name="20% - Accent6 3 7 2 4" xfId="8593" xr:uid="{00000000-0005-0000-0000-00005F1D0000}"/>
    <cellStyle name="20% - Accent6 3 7 2 4 2" xfId="8594" xr:uid="{00000000-0005-0000-0000-0000601D0000}"/>
    <cellStyle name="20% - Accent6 3 7 2 5" xfId="8595" xr:uid="{00000000-0005-0000-0000-0000611D0000}"/>
    <cellStyle name="20% - Accent6 3 7 2 6" xfId="8596" xr:uid="{00000000-0005-0000-0000-0000621D0000}"/>
    <cellStyle name="20% - Accent6 3 7 3" xfId="8597" xr:uid="{00000000-0005-0000-0000-0000631D0000}"/>
    <cellStyle name="20% - Accent6 3 7 3 2" xfId="8598" xr:uid="{00000000-0005-0000-0000-0000641D0000}"/>
    <cellStyle name="20% - Accent6 3 7 3 2 2" xfId="8599" xr:uid="{00000000-0005-0000-0000-0000651D0000}"/>
    <cellStyle name="20% - Accent6 3 7 3 3" xfId="8600" xr:uid="{00000000-0005-0000-0000-0000661D0000}"/>
    <cellStyle name="20% - Accent6 3 7 3 3 2" xfId="8601" xr:uid="{00000000-0005-0000-0000-0000671D0000}"/>
    <cellStyle name="20% - Accent6 3 7 3 4" xfId="8602" xr:uid="{00000000-0005-0000-0000-0000681D0000}"/>
    <cellStyle name="20% - Accent6 3 7 3 4 2" xfId="8603" xr:uid="{00000000-0005-0000-0000-0000691D0000}"/>
    <cellStyle name="20% - Accent6 3 7 3 5" xfId="8604" xr:uid="{00000000-0005-0000-0000-00006A1D0000}"/>
    <cellStyle name="20% - Accent6 3 7 3 6" xfId="8605" xr:uid="{00000000-0005-0000-0000-00006B1D0000}"/>
    <cellStyle name="20% - Accent6 3 7 4" xfId="8606" xr:uid="{00000000-0005-0000-0000-00006C1D0000}"/>
    <cellStyle name="20% - Accent6 3 7 4 2" xfId="8607" xr:uid="{00000000-0005-0000-0000-00006D1D0000}"/>
    <cellStyle name="20% - Accent6 3 7 4 2 2" xfId="8608" xr:uid="{00000000-0005-0000-0000-00006E1D0000}"/>
    <cellStyle name="20% - Accent6 3 7 4 3" xfId="8609" xr:uid="{00000000-0005-0000-0000-00006F1D0000}"/>
    <cellStyle name="20% - Accent6 3 7 4 3 2" xfId="8610" xr:uid="{00000000-0005-0000-0000-0000701D0000}"/>
    <cellStyle name="20% - Accent6 3 7 4 4" xfId="8611" xr:uid="{00000000-0005-0000-0000-0000711D0000}"/>
    <cellStyle name="20% - Accent6 3 7 4 4 2" xfId="8612" xr:uid="{00000000-0005-0000-0000-0000721D0000}"/>
    <cellStyle name="20% - Accent6 3 7 4 5" xfId="8613" xr:uid="{00000000-0005-0000-0000-0000731D0000}"/>
    <cellStyle name="20% - Accent6 3 7 4 6" xfId="8614" xr:uid="{00000000-0005-0000-0000-0000741D0000}"/>
    <cellStyle name="20% - Accent6 3 7 5" xfId="8615" xr:uid="{00000000-0005-0000-0000-0000751D0000}"/>
    <cellStyle name="20% - Accent6 3 7 5 2" xfId="8616" xr:uid="{00000000-0005-0000-0000-0000761D0000}"/>
    <cellStyle name="20% - Accent6 3 7 6" xfId="8617" xr:uid="{00000000-0005-0000-0000-0000771D0000}"/>
    <cellStyle name="20% - Accent6 3 7 6 2" xfId="8618" xr:uid="{00000000-0005-0000-0000-0000781D0000}"/>
    <cellStyle name="20% - Accent6 3 7 7" xfId="8619" xr:uid="{00000000-0005-0000-0000-0000791D0000}"/>
    <cellStyle name="20% - Accent6 3 7 7 2" xfId="8620" xr:uid="{00000000-0005-0000-0000-00007A1D0000}"/>
    <cellStyle name="20% - Accent6 3 7 8" xfId="8621" xr:uid="{00000000-0005-0000-0000-00007B1D0000}"/>
    <cellStyle name="20% - Accent6 3 7 8 2" xfId="8622" xr:uid="{00000000-0005-0000-0000-00007C1D0000}"/>
    <cellStyle name="20% - Accent6 3 7 9" xfId="8623" xr:uid="{00000000-0005-0000-0000-00007D1D0000}"/>
    <cellStyle name="20% - Accent6 3 8" xfId="8624" xr:uid="{00000000-0005-0000-0000-00007E1D0000}"/>
    <cellStyle name="20% - Accent6 3 8 2" xfId="8625" xr:uid="{00000000-0005-0000-0000-00007F1D0000}"/>
    <cellStyle name="20% - Accent6 3 8 2 2" xfId="8626" xr:uid="{00000000-0005-0000-0000-0000801D0000}"/>
    <cellStyle name="20% - Accent6 3 8 3" xfId="8627" xr:uid="{00000000-0005-0000-0000-0000811D0000}"/>
    <cellStyle name="20% - Accent6 3 8 3 2" xfId="8628" xr:uid="{00000000-0005-0000-0000-0000821D0000}"/>
    <cellStyle name="20% - Accent6 3 8 4" xfId="8629" xr:uid="{00000000-0005-0000-0000-0000831D0000}"/>
    <cellStyle name="20% - Accent6 3 8 4 2" xfId="8630" xr:uid="{00000000-0005-0000-0000-0000841D0000}"/>
    <cellStyle name="20% - Accent6 3 8 5" xfId="8631" xr:uid="{00000000-0005-0000-0000-0000851D0000}"/>
    <cellStyle name="20% - Accent6 3 8 6" xfId="8632" xr:uid="{00000000-0005-0000-0000-0000861D0000}"/>
    <cellStyle name="20% - Accent6 3 9" xfId="8633" xr:uid="{00000000-0005-0000-0000-0000871D0000}"/>
    <cellStyle name="20% - Accent6 3 9 2" xfId="8634" xr:uid="{00000000-0005-0000-0000-0000881D0000}"/>
    <cellStyle name="20% - Accent6 3 9 2 2" xfId="8635" xr:uid="{00000000-0005-0000-0000-0000891D0000}"/>
    <cellStyle name="20% - Accent6 3 9 3" xfId="8636" xr:uid="{00000000-0005-0000-0000-00008A1D0000}"/>
    <cellStyle name="20% - Accent6 3 9 3 2" xfId="8637" xr:uid="{00000000-0005-0000-0000-00008B1D0000}"/>
    <cellStyle name="20% - Accent6 3 9 4" xfId="8638" xr:uid="{00000000-0005-0000-0000-00008C1D0000}"/>
    <cellStyle name="20% - Accent6 3 9 4 2" xfId="8639" xr:uid="{00000000-0005-0000-0000-00008D1D0000}"/>
    <cellStyle name="20% - Accent6 3 9 5" xfId="8640" xr:uid="{00000000-0005-0000-0000-00008E1D0000}"/>
    <cellStyle name="20% - Accent6 3 9 6" xfId="8641" xr:uid="{00000000-0005-0000-0000-00008F1D0000}"/>
    <cellStyle name="20% - Accent6 4" xfId="842" xr:uid="{00000000-0005-0000-0000-0000901D0000}"/>
    <cellStyle name="20% - Accent6 4 10" xfId="8642" xr:uid="{00000000-0005-0000-0000-0000911D0000}"/>
    <cellStyle name="20% - Accent6 4 10 2" xfId="8643" xr:uid="{00000000-0005-0000-0000-0000921D0000}"/>
    <cellStyle name="20% - Accent6 4 10 2 2" xfId="8644" xr:uid="{00000000-0005-0000-0000-0000931D0000}"/>
    <cellStyle name="20% - Accent6 4 10 3" xfId="8645" xr:uid="{00000000-0005-0000-0000-0000941D0000}"/>
    <cellStyle name="20% - Accent6 4 10 3 2" xfId="8646" xr:uid="{00000000-0005-0000-0000-0000951D0000}"/>
    <cellStyle name="20% - Accent6 4 10 4" xfId="8647" xr:uid="{00000000-0005-0000-0000-0000961D0000}"/>
    <cellStyle name="20% - Accent6 4 10 4 2" xfId="8648" xr:uid="{00000000-0005-0000-0000-0000971D0000}"/>
    <cellStyle name="20% - Accent6 4 10 5" xfId="8649" xr:uid="{00000000-0005-0000-0000-0000981D0000}"/>
    <cellStyle name="20% - Accent6 4 10 6" xfId="8650" xr:uid="{00000000-0005-0000-0000-0000991D0000}"/>
    <cellStyle name="20% - Accent6 4 11" xfId="8651" xr:uid="{00000000-0005-0000-0000-00009A1D0000}"/>
    <cellStyle name="20% - Accent6 4 11 2" xfId="8652" xr:uid="{00000000-0005-0000-0000-00009B1D0000}"/>
    <cellStyle name="20% - Accent6 4 11 2 2" xfId="8653" xr:uid="{00000000-0005-0000-0000-00009C1D0000}"/>
    <cellStyle name="20% - Accent6 4 11 3" xfId="8654" xr:uid="{00000000-0005-0000-0000-00009D1D0000}"/>
    <cellStyle name="20% - Accent6 4 11 3 2" xfId="8655" xr:uid="{00000000-0005-0000-0000-00009E1D0000}"/>
    <cellStyle name="20% - Accent6 4 11 4" xfId="8656" xr:uid="{00000000-0005-0000-0000-00009F1D0000}"/>
    <cellStyle name="20% - Accent6 4 11 4 2" xfId="8657" xr:uid="{00000000-0005-0000-0000-0000A01D0000}"/>
    <cellStyle name="20% - Accent6 4 11 5" xfId="8658" xr:uid="{00000000-0005-0000-0000-0000A11D0000}"/>
    <cellStyle name="20% - Accent6 4 11 6" xfId="8659" xr:uid="{00000000-0005-0000-0000-0000A21D0000}"/>
    <cellStyle name="20% - Accent6 4 12" xfId="8660" xr:uid="{00000000-0005-0000-0000-0000A31D0000}"/>
    <cellStyle name="20% - Accent6 4 12 2" xfId="8661" xr:uid="{00000000-0005-0000-0000-0000A41D0000}"/>
    <cellStyle name="20% - Accent6 4 12 2 2" xfId="8662" xr:uid="{00000000-0005-0000-0000-0000A51D0000}"/>
    <cellStyle name="20% - Accent6 4 12 3" xfId="8663" xr:uid="{00000000-0005-0000-0000-0000A61D0000}"/>
    <cellStyle name="20% - Accent6 4 12 3 2" xfId="8664" xr:uid="{00000000-0005-0000-0000-0000A71D0000}"/>
    <cellStyle name="20% - Accent6 4 12 4" xfId="8665" xr:uid="{00000000-0005-0000-0000-0000A81D0000}"/>
    <cellStyle name="20% - Accent6 4 12 4 2" xfId="8666" xr:uid="{00000000-0005-0000-0000-0000A91D0000}"/>
    <cellStyle name="20% - Accent6 4 12 5" xfId="8667" xr:uid="{00000000-0005-0000-0000-0000AA1D0000}"/>
    <cellStyle name="20% - Accent6 4 12 6" xfId="8668" xr:uid="{00000000-0005-0000-0000-0000AB1D0000}"/>
    <cellStyle name="20% - Accent6 4 13" xfId="8669" xr:uid="{00000000-0005-0000-0000-0000AC1D0000}"/>
    <cellStyle name="20% - Accent6 4 13 2" xfId="8670" xr:uid="{00000000-0005-0000-0000-0000AD1D0000}"/>
    <cellStyle name="20% - Accent6 4 13 2 2" xfId="8671" xr:uid="{00000000-0005-0000-0000-0000AE1D0000}"/>
    <cellStyle name="20% - Accent6 4 13 3" xfId="8672" xr:uid="{00000000-0005-0000-0000-0000AF1D0000}"/>
    <cellStyle name="20% - Accent6 4 13 3 2" xfId="8673" xr:uid="{00000000-0005-0000-0000-0000B01D0000}"/>
    <cellStyle name="20% - Accent6 4 13 4" xfId="8674" xr:uid="{00000000-0005-0000-0000-0000B11D0000}"/>
    <cellStyle name="20% - Accent6 4 13 4 2" xfId="8675" xr:uid="{00000000-0005-0000-0000-0000B21D0000}"/>
    <cellStyle name="20% - Accent6 4 13 5" xfId="8676" xr:uid="{00000000-0005-0000-0000-0000B31D0000}"/>
    <cellStyle name="20% - Accent6 4 13 6" xfId="8677" xr:uid="{00000000-0005-0000-0000-0000B41D0000}"/>
    <cellStyle name="20% - Accent6 4 14" xfId="8678" xr:uid="{00000000-0005-0000-0000-0000B51D0000}"/>
    <cellStyle name="20% - Accent6 4 14 2" xfId="8679" xr:uid="{00000000-0005-0000-0000-0000B61D0000}"/>
    <cellStyle name="20% - Accent6 4 14 2 2" xfId="8680" xr:uid="{00000000-0005-0000-0000-0000B71D0000}"/>
    <cellStyle name="20% - Accent6 4 14 3" xfId="8681" xr:uid="{00000000-0005-0000-0000-0000B81D0000}"/>
    <cellStyle name="20% - Accent6 4 14 3 2" xfId="8682" xr:uid="{00000000-0005-0000-0000-0000B91D0000}"/>
    <cellStyle name="20% - Accent6 4 14 4" xfId="8683" xr:uid="{00000000-0005-0000-0000-0000BA1D0000}"/>
    <cellStyle name="20% - Accent6 4 14 4 2" xfId="8684" xr:uid="{00000000-0005-0000-0000-0000BB1D0000}"/>
    <cellStyle name="20% - Accent6 4 14 5" xfId="8685" xr:uid="{00000000-0005-0000-0000-0000BC1D0000}"/>
    <cellStyle name="20% - Accent6 4 14 6" xfId="8686" xr:uid="{00000000-0005-0000-0000-0000BD1D0000}"/>
    <cellStyle name="20% - Accent6 4 15" xfId="8687" xr:uid="{00000000-0005-0000-0000-0000BE1D0000}"/>
    <cellStyle name="20% - Accent6 4 15 2" xfId="8688" xr:uid="{00000000-0005-0000-0000-0000BF1D0000}"/>
    <cellStyle name="20% - Accent6 4 16" xfId="8689" xr:uid="{00000000-0005-0000-0000-0000C01D0000}"/>
    <cellStyle name="20% - Accent6 4 16 2" xfId="8690" xr:uid="{00000000-0005-0000-0000-0000C11D0000}"/>
    <cellStyle name="20% - Accent6 4 17" xfId="8691" xr:uid="{00000000-0005-0000-0000-0000C21D0000}"/>
    <cellStyle name="20% - Accent6 4 17 2" xfId="8692" xr:uid="{00000000-0005-0000-0000-0000C31D0000}"/>
    <cellStyle name="20% - Accent6 4 18" xfId="8693" xr:uid="{00000000-0005-0000-0000-0000C41D0000}"/>
    <cellStyle name="20% - Accent6 4 18 2" xfId="8694" xr:uid="{00000000-0005-0000-0000-0000C51D0000}"/>
    <cellStyle name="20% - Accent6 4 19" xfId="8695" xr:uid="{00000000-0005-0000-0000-0000C61D0000}"/>
    <cellStyle name="20% - Accent6 4 2" xfId="8696" xr:uid="{00000000-0005-0000-0000-0000C71D0000}"/>
    <cellStyle name="20% - Accent6 4 2 10" xfId="8697" xr:uid="{00000000-0005-0000-0000-0000C81D0000}"/>
    <cellStyle name="20% - Accent6 4 2 11" xfId="8698" xr:uid="{00000000-0005-0000-0000-0000C91D0000}"/>
    <cellStyle name="20% - Accent6 4 2 2" xfId="8699" xr:uid="{00000000-0005-0000-0000-0000CA1D0000}"/>
    <cellStyle name="20% - Accent6 4 2 2 10" xfId="8700" xr:uid="{00000000-0005-0000-0000-0000CB1D0000}"/>
    <cellStyle name="20% - Accent6 4 2 2 2" xfId="8701" xr:uid="{00000000-0005-0000-0000-0000CC1D0000}"/>
    <cellStyle name="20% - Accent6 4 2 2 2 2" xfId="8702" xr:uid="{00000000-0005-0000-0000-0000CD1D0000}"/>
    <cellStyle name="20% - Accent6 4 2 2 2 2 2" xfId="8703" xr:uid="{00000000-0005-0000-0000-0000CE1D0000}"/>
    <cellStyle name="20% - Accent6 4 2 2 2 3" xfId="8704" xr:uid="{00000000-0005-0000-0000-0000CF1D0000}"/>
    <cellStyle name="20% - Accent6 4 2 2 2 3 2" xfId="8705" xr:uid="{00000000-0005-0000-0000-0000D01D0000}"/>
    <cellStyle name="20% - Accent6 4 2 2 2 4" xfId="8706" xr:uid="{00000000-0005-0000-0000-0000D11D0000}"/>
    <cellStyle name="20% - Accent6 4 2 2 2 4 2" xfId="8707" xr:uid="{00000000-0005-0000-0000-0000D21D0000}"/>
    <cellStyle name="20% - Accent6 4 2 2 2 5" xfId="8708" xr:uid="{00000000-0005-0000-0000-0000D31D0000}"/>
    <cellStyle name="20% - Accent6 4 2 2 2 6" xfId="8709" xr:uid="{00000000-0005-0000-0000-0000D41D0000}"/>
    <cellStyle name="20% - Accent6 4 2 2 3" xfId="8710" xr:uid="{00000000-0005-0000-0000-0000D51D0000}"/>
    <cellStyle name="20% - Accent6 4 2 2 3 2" xfId="8711" xr:uid="{00000000-0005-0000-0000-0000D61D0000}"/>
    <cellStyle name="20% - Accent6 4 2 2 3 2 2" xfId="8712" xr:uid="{00000000-0005-0000-0000-0000D71D0000}"/>
    <cellStyle name="20% - Accent6 4 2 2 3 3" xfId="8713" xr:uid="{00000000-0005-0000-0000-0000D81D0000}"/>
    <cellStyle name="20% - Accent6 4 2 2 3 3 2" xfId="8714" xr:uid="{00000000-0005-0000-0000-0000D91D0000}"/>
    <cellStyle name="20% - Accent6 4 2 2 3 4" xfId="8715" xr:uid="{00000000-0005-0000-0000-0000DA1D0000}"/>
    <cellStyle name="20% - Accent6 4 2 2 3 4 2" xfId="8716" xr:uid="{00000000-0005-0000-0000-0000DB1D0000}"/>
    <cellStyle name="20% - Accent6 4 2 2 3 5" xfId="8717" xr:uid="{00000000-0005-0000-0000-0000DC1D0000}"/>
    <cellStyle name="20% - Accent6 4 2 2 3 6" xfId="8718" xr:uid="{00000000-0005-0000-0000-0000DD1D0000}"/>
    <cellStyle name="20% - Accent6 4 2 2 4" xfId="8719" xr:uid="{00000000-0005-0000-0000-0000DE1D0000}"/>
    <cellStyle name="20% - Accent6 4 2 2 4 2" xfId="8720" xr:uid="{00000000-0005-0000-0000-0000DF1D0000}"/>
    <cellStyle name="20% - Accent6 4 2 2 4 2 2" xfId="8721" xr:uid="{00000000-0005-0000-0000-0000E01D0000}"/>
    <cellStyle name="20% - Accent6 4 2 2 4 3" xfId="8722" xr:uid="{00000000-0005-0000-0000-0000E11D0000}"/>
    <cellStyle name="20% - Accent6 4 2 2 4 3 2" xfId="8723" xr:uid="{00000000-0005-0000-0000-0000E21D0000}"/>
    <cellStyle name="20% - Accent6 4 2 2 4 4" xfId="8724" xr:uid="{00000000-0005-0000-0000-0000E31D0000}"/>
    <cellStyle name="20% - Accent6 4 2 2 4 4 2" xfId="8725" xr:uid="{00000000-0005-0000-0000-0000E41D0000}"/>
    <cellStyle name="20% - Accent6 4 2 2 4 5" xfId="8726" xr:uid="{00000000-0005-0000-0000-0000E51D0000}"/>
    <cellStyle name="20% - Accent6 4 2 2 4 6" xfId="8727" xr:uid="{00000000-0005-0000-0000-0000E61D0000}"/>
    <cellStyle name="20% - Accent6 4 2 2 5" xfId="8728" xr:uid="{00000000-0005-0000-0000-0000E71D0000}"/>
    <cellStyle name="20% - Accent6 4 2 2 5 2" xfId="8729" xr:uid="{00000000-0005-0000-0000-0000E81D0000}"/>
    <cellStyle name="20% - Accent6 4 2 2 6" xfId="8730" xr:uid="{00000000-0005-0000-0000-0000E91D0000}"/>
    <cellStyle name="20% - Accent6 4 2 2 6 2" xfId="8731" xr:uid="{00000000-0005-0000-0000-0000EA1D0000}"/>
    <cellStyle name="20% - Accent6 4 2 2 7" xfId="8732" xr:uid="{00000000-0005-0000-0000-0000EB1D0000}"/>
    <cellStyle name="20% - Accent6 4 2 2 7 2" xfId="8733" xr:uid="{00000000-0005-0000-0000-0000EC1D0000}"/>
    <cellStyle name="20% - Accent6 4 2 2 8" xfId="8734" xr:uid="{00000000-0005-0000-0000-0000ED1D0000}"/>
    <cellStyle name="20% - Accent6 4 2 2 8 2" xfId="8735" xr:uid="{00000000-0005-0000-0000-0000EE1D0000}"/>
    <cellStyle name="20% - Accent6 4 2 2 9" xfId="8736" xr:uid="{00000000-0005-0000-0000-0000EF1D0000}"/>
    <cellStyle name="20% - Accent6 4 2 3" xfId="8737" xr:uid="{00000000-0005-0000-0000-0000F01D0000}"/>
    <cellStyle name="20% - Accent6 4 2 3 2" xfId="8738" xr:uid="{00000000-0005-0000-0000-0000F11D0000}"/>
    <cellStyle name="20% - Accent6 4 2 3 2 2" xfId="8739" xr:uid="{00000000-0005-0000-0000-0000F21D0000}"/>
    <cellStyle name="20% - Accent6 4 2 3 3" xfId="8740" xr:uid="{00000000-0005-0000-0000-0000F31D0000}"/>
    <cellStyle name="20% - Accent6 4 2 3 3 2" xfId="8741" xr:uid="{00000000-0005-0000-0000-0000F41D0000}"/>
    <cellStyle name="20% - Accent6 4 2 3 4" xfId="8742" xr:uid="{00000000-0005-0000-0000-0000F51D0000}"/>
    <cellStyle name="20% - Accent6 4 2 3 4 2" xfId="8743" xr:uid="{00000000-0005-0000-0000-0000F61D0000}"/>
    <cellStyle name="20% - Accent6 4 2 3 5" xfId="8744" xr:uid="{00000000-0005-0000-0000-0000F71D0000}"/>
    <cellStyle name="20% - Accent6 4 2 3 6" xfId="8745" xr:uid="{00000000-0005-0000-0000-0000F81D0000}"/>
    <cellStyle name="20% - Accent6 4 2 4" xfId="8746" xr:uid="{00000000-0005-0000-0000-0000F91D0000}"/>
    <cellStyle name="20% - Accent6 4 2 4 2" xfId="8747" xr:uid="{00000000-0005-0000-0000-0000FA1D0000}"/>
    <cellStyle name="20% - Accent6 4 2 4 2 2" xfId="8748" xr:uid="{00000000-0005-0000-0000-0000FB1D0000}"/>
    <cellStyle name="20% - Accent6 4 2 4 3" xfId="8749" xr:uid="{00000000-0005-0000-0000-0000FC1D0000}"/>
    <cellStyle name="20% - Accent6 4 2 4 3 2" xfId="8750" xr:uid="{00000000-0005-0000-0000-0000FD1D0000}"/>
    <cellStyle name="20% - Accent6 4 2 4 4" xfId="8751" xr:uid="{00000000-0005-0000-0000-0000FE1D0000}"/>
    <cellStyle name="20% - Accent6 4 2 4 4 2" xfId="8752" xr:uid="{00000000-0005-0000-0000-0000FF1D0000}"/>
    <cellStyle name="20% - Accent6 4 2 4 5" xfId="8753" xr:uid="{00000000-0005-0000-0000-0000001E0000}"/>
    <cellStyle name="20% - Accent6 4 2 4 6" xfId="8754" xr:uid="{00000000-0005-0000-0000-0000011E0000}"/>
    <cellStyle name="20% - Accent6 4 2 5" xfId="8755" xr:uid="{00000000-0005-0000-0000-0000021E0000}"/>
    <cellStyle name="20% - Accent6 4 2 5 2" xfId="8756" xr:uid="{00000000-0005-0000-0000-0000031E0000}"/>
    <cellStyle name="20% - Accent6 4 2 5 2 2" xfId="8757" xr:uid="{00000000-0005-0000-0000-0000041E0000}"/>
    <cellStyle name="20% - Accent6 4 2 5 3" xfId="8758" xr:uid="{00000000-0005-0000-0000-0000051E0000}"/>
    <cellStyle name="20% - Accent6 4 2 5 3 2" xfId="8759" xr:uid="{00000000-0005-0000-0000-0000061E0000}"/>
    <cellStyle name="20% - Accent6 4 2 5 4" xfId="8760" xr:uid="{00000000-0005-0000-0000-0000071E0000}"/>
    <cellStyle name="20% - Accent6 4 2 5 4 2" xfId="8761" xr:uid="{00000000-0005-0000-0000-0000081E0000}"/>
    <cellStyle name="20% - Accent6 4 2 5 5" xfId="8762" xr:uid="{00000000-0005-0000-0000-0000091E0000}"/>
    <cellStyle name="20% - Accent6 4 2 5 6" xfId="8763" xr:uid="{00000000-0005-0000-0000-00000A1E0000}"/>
    <cellStyle name="20% - Accent6 4 2 6" xfId="8764" xr:uid="{00000000-0005-0000-0000-00000B1E0000}"/>
    <cellStyle name="20% - Accent6 4 2 6 2" xfId="8765" xr:uid="{00000000-0005-0000-0000-00000C1E0000}"/>
    <cellStyle name="20% - Accent6 4 2 7" xfId="8766" xr:uid="{00000000-0005-0000-0000-00000D1E0000}"/>
    <cellStyle name="20% - Accent6 4 2 7 2" xfId="8767" xr:uid="{00000000-0005-0000-0000-00000E1E0000}"/>
    <cellStyle name="20% - Accent6 4 2 8" xfId="8768" xr:uid="{00000000-0005-0000-0000-00000F1E0000}"/>
    <cellStyle name="20% - Accent6 4 2 8 2" xfId="8769" xr:uid="{00000000-0005-0000-0000-0000101E0000}"/>
    <cellStyle name="20% - Accent6 4 2 9" xfId="8770" xr:uid="{00000000-0005-0000-0000-0000111E0000}"/>
    <cellStyle name="20% - Accent6 4 2 9 2" xfId="8771" xr:uid="{00000000-0005-0000-0000-0000121E0000}"/>
    <cellStyle name="20% - Accent6 4 20" xfId="8772" xr:uid="{00000000-0005-0000-0000-0000131E0000}"/>
    <cellStyle name="20% - Accent6 4 3" xfId="8773" xr:uid="{00000000-0005-0000-0000-0000141E0000}"/>
    <cellStyle name="20% - Accent6 4 3 10" xfId="8774" xr:uid="{00000000-0005-0000-0000-0000151E0000}"/>
    <cellStyle name="20% - Accent6 4 3 2" xfId="8775" xr:uid="{00000000-0005-0000-0000-0000161E0000}"/>
    <cellStyle name="20% - Accent6 4 3 2 2" xfId="8776" xr:uid="{00000000-0005-0000-0000-0000171E0000}"/>
    <cellStyle name="20% - Accent6 4 3 2 2 2" xfId="8777" xr:uid="{00000000-0005-0000-0000-0000181E0000}"/>
    <cellStyle name="20% - Accent6 4 3 2 3" xfId="8778" xr:uid="{00000000-0005-0000-0000-0000191E0000}"/>
    <cellStyle name="20% - Accent6 4 3 2 3 2" xfId="8779" xr:uid="{00000000-0005-0000-0000-00001A1E0000}"/>
    <cellStyle name="20% - Accent6 4 3 2 4" xfId="8780" xr:uid="{00000000-0005-0000-0000-00001B1E0000}"/>
    <cellStyle name="20% - Accent6 4 3 2 4 2" xfId="8781" xr:uid="{00000000-0005-0000-0000-00001C1E0000}"/>
    <cellStyle name="20% - Accent6 4 3 2 5" xfId="8782" xr:uid="{00000000-0005-0000-0000-00001D1E0000}"/>
    <cellStyle name="20% - Accent6 4 3 2 6" xfId="8783" xr:uid="{00000000-0005-0000-0000-00001E1E0000}"/>
    <cellStyle name="20% - Accent6 4 3 3" xfId="8784" xr:uid="{00000000-0005-0000-0000-00001F1E0000}"/>
    <cellStyle name="20% - Accent6 4 3 3 2" xfId="8785" xr:uid="{00000000-0005-0000-0000-0000201E0000}"/>
    <cellStyle name="20% - Accent6 4 3 3 2 2" xfId="8786" xr:uid="{00000000-0005-0000-0000-0000211E0000}"/>
    <cellStyle name="20% - Accent6 4 3 3 3" xfId="8787" xr:uid="{00000000-0005-0000-0000-0000221E0000}"/>
    <cellStyle name="20% - Accent6 4 3 3 3 2" xfId="8788" xr:uid="{00000000-0005-0000-0000-0000231E0000}"/>
    <cellStyle name="20% - Accent6 4 3 3 4" xfId="8789" xr:uid="{00000000-0005-0000-0000-0000241E0000}"/>
    <cellStyle name="20% - Accent6 4 3 3 4 2" xfId="8790" xr:uid="{00000000-0005-0000-0000-0000251E0000}"/>
    <cellStyle name="20% - Accent6 4 3 3 5" xfId="8791" xr:uid="{00000000-0005-0000-0000-0000261E0000}"/>
    <cellStyle name="20% - Accent6 4 3 3 6" xfId="8792" xr:uid="{00000000-0005-0000-0000-0000271E0000}"/>
    <cellStyle name="20% - Accent6 4 3 4" xfId="8793" xr:uid="{00000000-0005-0000-0000-0000281E0000}"/>
    <cellStyle name="20% - Accent6 4 3 4 2" xfId="8794" xr:uid="{00000000-0005-0000-0000-0000291E0000}"/>
    <cellStyle name="20% - Accent6 4 3 4 2 2" xfId="8795" xr:uid="{00000000-0005-0000-0000-00002A1E0000}"/>
    <cellStyle name="20% - Accent6 4 3 4 3" xfId="8796" xr:uid="{00000000-0005-0000-0000-00002B1E0000}"/>
    <cellStyle name="20% - Accent6 4 3 4 3 2" xfId="8797" xr:uid="{00000000-0005-0000-0000-00002C1E0000}"/>
    <cellStyle name="20% - Accent6 4 3 4 4" xfId="8798" xr:uid="{00000000-0005-0000-0000-00002D1E0000}"/>
    <cellStyle name="20% - Accent6 4 3 4 4 2" xfId="8799" xr:uid="{00000000-0005-0000-0000-00002E1E0000}"/>
    <cellStyle name="20% - Accent6 4 3 4 5" xfId="8800" xr:uid="{00000000-0005-0000-0000-00002F1E0000}"/>
    <cellStyle name="20% - Accent6 4 3 4 6" xfId="8801" xr:uid="{00000000-0005-0000-0000-0000301E0000}"/>
    <cellStyle name="20% - Accent6 4 3 5" xfId="8802" xr:uid="{00000000-0005-0000-0000-0000311E0000}"/>
    <cellStyle name="20% - Accent6 4 3 5 2" xfId="8803" xr:uid="{00000000-0005-0000-0000-0000321E0000}"/>
    <cellStyle name="20% - Accent6 4 3 6" xfId="8804" xr:uid="{00000000-0005-0000-0000-0000331E0000}"/>
    <cellStyle name="20% - Accent6 4 3 6 2" xfId="8805" xr:uid="{00000000-0005-0000-0000-0000341E0000}"/>
    <cellStyle name="20% - Accent6 4 3 7" xfId="8806" xr:uid="{00000000-0005-0000-0000-0000351E0000}"/>
    <cellStyle name="20% - Accent6 4 3 7 2" xfId="8807" xr:uid="{00000000-0005-0000-0000-0000361E0000}"/>
    <cellStyle name="20% - Accent6 4 3 8" xfId="8808" xr:uid="{00000000-0005-0000-0000-0000371E0000}"/>
    <cellStyle name="20% - Accent6 4 3 8 2" xfId="8809" xr:uid="{00000000-0005-0000-0000-0000381E0000}"/>
    <cellStyle name="20% - Accent6 4 3 9" xfId="8810" xr:uid="{00000000-0005-0000-0000-0000391E0000}"/>
    <cellStyle name="20% - Accent6 4 4" xfId="8811" xr:uid="{00000000-0005-0000-0000-00003A1E0000}"/>
    <cellStyle name="20% - Accent6 4 4 10" xfId="8812" xr:uid="{00000000-0005-0000-0000-00003B1E0000}"/>
    <cellStyle name="20% - Accent6 4 4 2" xfId="8813" xr:uid="{00000000-0005-0000-0000-00003C1E0000}"/>
    <cellStyle name="20% - Accent6 4 4 2 2" xfId="8814" xr:uid="{00000000-0005-0000-0000-00003D1E0000}"/>
    <cellStyle name="20% - Accent6 4 4 2 2 2" xfId="8815" xr:uid="{00000000-0005-0000-0000-00003E1E0000}"/>
    <cellStyle name="20% - Accent6 4 4 2 3" xfId="8816" xr:uid="{00000000-0005-0000-0000-00003F1E0000}"/>
    <cellStyle name="20% - Accent6 4 4 2 3 2" xfId="8817" xr:uid="{00000000-0005-0000-0000-0000401E0000}"/>
    <cellStyle name="20% - Accent6 4 4 2 4" xfId="8818" xr:uid="{00000000-0005-0000-0000-0000411E0000}"/>
    <cellStyle name="20% - Accent6 4 4 2 4 2" xfId="8819" xr:uid="{00000000-0005-0000-0000-0000421E0000}"/>
    <cellStyle name="20% - Accent6 4 4 2 5" xfId="8820" xr:uid="{00000000-0005-0000-0000-0000431E0000}"/>
    <cellStyle name="20% - Accent6 4 4 2 6" xfId="8821" xr:uid="{00000000-0005-0000-0000-0000441E0000}"/>
    <cellStyle name="20% - Accent6 4 4 3" xfId="8822" xr:uid="{00000000-0005-0000-0000-0000451E0000}"/>
    <cellStyle name="20% - Accent6 4 4 3 2" xfId="8823" xr:uid="{00000000-0005-0000-0000-0000461E0000}"/>
    <cellStyle name="20% - Accent6 4 4 3 2 2" xfId="8824" xr:uid="{00000000-0005-0000-0000-0000471E0000}"/>
    <cellStyle name="20% - Accent6 4 4 3 3" xfId="8825" xr:uid="{00000000-0005-0000-0000-0000481E0000}"/>
    <cellStyle name="20% - Accent6 4 4 3 3 2" xfId="8826" xr:uid="{00000000-0005-0000-0000-0000491E0000}"/>
    <cellStyle name="20% - Accent6 4 4 3 4" xfId="8827" xr:uid="{00000000-0005-0000-0000-00004A1E0000}"/>
    <cellStyle name="20% - Accent6 4 4 3 4 2" xfId="8828" xr:uid="{00000000-0005-0000-0000-00004B1E0000}"/>
    <cellStyle name="20% - Accent6 4 4 3 5" xfId="8829" xr:uid="{00000000-0005-0000-0000-00004C1E0000}"/>
    <cellStyle name="20% - Accent6 4 4 3 6" xfId="8830" xr:uid="{00000000-0005-0000-0000-00004D1E0000}"/>
    <cellStyle name="20% - Accent6 4 4 4" xfId="8831" xr:uid="{00000000-0005-0000-0000-00004E1E0000}"/>
    <cellStyle name="20% - Accent6 4 4 4 2" xfId="8832" xr:uid="{00000000-0005-0000-0000-00004F1E0000}"/>
    <cellStyle name="20% - Accent6 4 4 4 2 2" xfId="8833" xr:uid="{00000000-0005-0000-0000-0000501E0000}"/>
    <cellStyle name="20% - Accent6 4 4 4 3" xfId="8834" xr:uid="{00000000-0005-0000-0000-0000511E0000}"/>
    <cellStyle name="20% - Accent6 4 4 4 3 2" xfId="8835" xr:uid="{00000000-0005-0000-0000-0000521E0000}"/>
    <cellStyle name="20% - Accent6 4 4 4 4" xfId="8836" xr:uid="{00000000-0005-0000-0000-0000531E0000}"/>
    <cellStyle name="20% - Accent6 4 4 4 4 2" xfId="8837" xr:uid="{00000000-0005-0000-0000-0000541E0000}"/>
    <cellStyle name="20% - Accent6 4 4 4 5" xfId="8838" xr:uid="{00000000-0005-0000-0000-0000551E0000}"/>
    <cellStyle name="20% - Accent6 4 4 4 6" xfId="8839" xr:uid="{00000000-0005-0000-0000-0000561E0000}"/>
    <cellStyle name="20% - Accent6 4 4 5" xfId="8840" xr:uid="{00000000-0005-0000-0000-0000571E0000}"/>
    <cellStyle name="20% - Accent6 4 4 5 2" xfId="8841" xr:uid="{00000000-0005-0000-0000-0000581E0000}"/>
    <cellStyle name="20% - Accent6 4 4 6" xfId="8842" xr:uid="{00000000-0005-0000-0000-0000591E0000}"/>
    <cellStyle name="20% - Accent6 4 4 6 2" xfId="8843" xr:uid="{00000000-0005-0000-0000-00005A1E0000}"/>
    <cellStyle name="20% - Accent6 4 4 7" xfId="8844" xr:uid="{00000000-0005-0000-0000-00005B1E0000}"/>
    <cellStyle name="20% - Accent6 4 4 7 2" xfId="8845" xr:uid="{00000000-0005-0000-0000-00005C1E0000}"/>
    <cellStyle name="20% - Accent6 4 4 8" xfId="8846" xr:uid="{00000000-0005-0000-0000-00005D1E0000}"/>
    <cellStyle name="20% - Accent6 4 4 8 2" xfId="8847" xr:uid="{00000000-0005-0000-0000-00005E1E0000}"/>
    <cellStyle name="20% - Accent6 4 4 9" xfId="8848" xr:uid="{00000000-0005-0000-0000-00005F1E0000}"/>
    <cellStyle name="20% - Accent6 4 5" xfId="8849" xr:uid="{00000000-0005-0000-0000-0000601E0000}"/>
    <cellStyle name="20% - Accent6 4 5 10" xfId="8850" xr:uid="{00000000-0005-0000-0000-0000611E0000}"/>
    <cellStyle name="20% - Accent6 4 5 2" xfId="8851" xr:uid="{00000000-0005-0000-0000-0000621E0000}"/>
    <cellStyle name="20% - Accent6 4 5 2 2" xfId="8852" xr:uid="{00000000-0005-0000-0000-0000631E0000}"/>
    <cellStyle name="20% - Accent6 4 5 2 2 2" xfId="8853" xr:uid="{00000000-0005-0000-0000-0000641E0000}"/>
    <cellStyle name="20% - Accent6 4 5 2 3" xfId="8854" xr:uid="{00000000-0005-0000-0000-0000651E0000}"/>
    <cellStyle name="20% - Accent6 4 5 2 3 2" xfId="8855" xr:uid="{00000000-0005-0000-0000-0000661E0000}"/>
    <cellStyle name="20% - Accent6 4 5 2 4" xfId="8856" xr:uid="{00000000-0005-0000-0000-0000671E0000}"/>
    <cellStyle name="20% - Accent6 4 5 2 4 2" xfId="8857" xr:uid="{00000000-0005-0000-0000-0000681E0000}"/>
    <cellStyle name="20% - Accent6 4 5 2 5" xfId="8858" xr:uid="{00000000-0005-0000-0000-0000691E0000}"/>
    <cellStyle name="20% - Accent6 4 5 2 6" xfId="8859" xr:uid="{00000000-0005-0000-0000-00006A1E0000}"/>
    <cellStyle name="20% - Accent6 4 5 3" xfId="8860" xr:uid="{00000000-0005-0000-0000-00006B1E0000}"/>
    <cellStyle name="20% - Accent6 4 5 3 2" xfId="8861" xr:uid="{00000000-0005-0000-0000-00006C1E0000}"/>
    <cellStyle name="20% - Accent6 4 5 3 2 2" xfId="8862" xr:uid="{00000000-0005-0000-0000-00006D1E0000}"/>
    <cellStyle name="20% - Accent6 4 5 3 3" xfId="8863" xr:uid="{00000000-0005-0000-0000-00006E1E0000}"/>
    <cellStyle name="20% - Accent6 4 5 3 3 2" xfId="8864" xr:uid="{00000000-0005-0000-0000-00006F1E0000}"/>
    <cellStyle name="20% - Accent6 4 5 3 4" xfId="8865" xr:uid="{00000000-0005-0000-0000-0000701E0000}"/>
    <cellStyle name="20% - Accent6 4 5 3 4 2" xfId="8866" xr:uid="{00000000-0005-0000-0000-0000711E0000}"/>
    <cellStyle name="20% - Accent6 4 5 3 5" xfId="8867" xr:uid="{00000000-0005-0000-0000-0000721E0000}"/>
    <cellStyle name="20% - Accent6 4 5 3 6" xfId="8868" xr:uid="{00000000-0005-0000-0000-0000731E0000}"/>
    <cellStyle name="20% - Accent6 4 5 4" xfId="8869" xr:uid="{00000000-0005-0000-0000-0000741E0000}"/>
    <cellStyle name="20% - Accent6 4 5 4 2" xfId="8870" xr:uid="{00000000-0005-0000-0000-0000751E0000}"/>
    <cellStyle name="20% - Accent6 4 5 4 2 2" xfId="8871" xr:uid="{00000000-0005-0000-0000-0000761E0000}"/>
    <cellStyle name="20% - Accent6 4 5 4 3" xfId="8872" xr:uid="{00000000-0005-0000-0000-0000771E0000}"/>
    <cellStyle name="20% - Accent6 4 5 4 3 2" xfId="8873" xr:uid="{00000000-0005-0000-0000-0000781E0000}"/>
    <cellStyle name="20% - Accent6 4 5 4 4" xfId="8874" xr:uid="{00000000-0005-0000-0000-0000791E0000}"/>
    <cellStyle name="20% - Accent6 4 5 4 4 2" xfId="8875" xr:uid="{00000000-0005-0000-0000-00007A1E0000}"/>
    <cellStyle name="20% - Accent6 4 5 4 5" xfId="8876" xr:uid="{00000000-0005-0000-0000-00007B1E0000}"/>
    <cellStyle name="20% - Accent6 4 5 4 6" xfId="8877" xr:uid="{00000000-0005-0000-0000-00007C1E0000}"/>
    <cellStyle name="20% - Accent6 4 5 5" xfId="8878" xr:uid="{00000000-0005-0000-0000-00007D1E0000}"/>
    <cellStyle name="20% - Accent6 4 5 5 2" xfId="8879" xr:uid="{00000000-0005-0000-0000-00007E1E0000}"/>
    <cellStyle name="20% - Accent6 4 5 6" xfId="8880" xr:uid="{00000000-0005-0000-0000-00007F1E0000}"/>
    <cellStyle name="20% - Accent6 4 5 6 2" xfId="8881" xr:uid="{00000000-0005-0000-0000-0000801E0000}"/>
    <cellStyle name="20% - Accent6 4 5 7" xfId="8882" xr:uid="{00000000-0005-0000-0000-0000811E0000}"/>
    <cellStyle name="20% - Accent6 4 5 7 2" xfId="8883" xr:uid="{00000000-0005-0000-0000-0000821E0000}"/>
    <cellStyle name="20% - Accent6 4 5 8" xfId="8884" xr:uid="{00000000-0005-0000-0000-0000831E0000}"/>
    <cellStyle name="20% - Accent6 4 5 8 2" xfId="8885" xr:uid="{00000000-0005-0000-0000-0000841E0000}"/>
    <cellStyle name="20% - Accent6 4 5 9" xfId="8886" xr:uid="{00000000-0005-0000-0000-0000851E0000}"/>
    <cellStyle name="20% - Accent6 4 6" xfId="8887" xr:uid="{00000000-0005-0000-0000-0000861E0000}"/>
    <cellStyle name="20% - Accent6 4 6 10" xfId="8888" xr:uid="{00000000-0005-0000-0000-0000871E0000}"/>
    <cellStyle name="20% - Accent6 4 6 2" xfId="8889" xr:uid="{00000000-0005-0000-0000-0000881E0000}"/>
    <cellStyle name="20% - Accent6 4 6 2 2" xfId="8890" xr:uid="{00000000-0005-0000-0000-0000891E0000}"/>
    <cellStyle name="20% - Accent6 4 6 2 2 2" xfId="8891" xr:uid="{00000000-0005-0000-0000-00008A1E0000}"/>
    <cellStyle name="20% - Accent6 4 6 2 3" xfId="8892" xr:uid="{00000000-0005-0000-0000-00008B1E0000}"/>
    <cellStyle name="20% - Accent6 4 6 2 3 2" xfId="8893" xr:uid="{00000000-0005-0000-0000-00008C1E0000}"/>
    <cellStyle name="20% - Accent6 4 6 2 4" xfId="8894" xr:uid="{00000000-0005-0000-0000-00008D1E0000}"/>
    <cellStyle name="20% - Accent6 4 6 2 4 2" xfId="8895" xr:uid="{00000000-0005-0000-0000-00008E1E0000}"/>
    <cellStyle name="20% - Accent6 4 6 2 5" xfId="8896" xr:uid="{00000000-0005-0000-0000-00008F1E0000}"/>
    <cellStyle name="20% - Accent6 4 6 2 6" xfId="8897" xr:uid="{00000000-0005-0000-0000-0000901E0000}"/>
    <cellStyle name="20% - Accent6 4 6 3" xfId="8898" xr:uid="{00000000-0005-0000-0000-0000911E0000}"/>
    <cellStyle name="20% - Accent6 4 6 3 2" xfId="8899" xr:uid="{00000000-0005-0000-0000-0000921E0000}"/>
    <cellStyle name="20% - Accent6 4 6 3 2 2" xfId="8900" xr:uid="{00000000-0005-0000-0000-0000931E0000}"/>
    <cellStyle name="20% - Accent6 4 6 3 3" xfId="8901" xr:uid="{00000000-0005-0000-0000-0000941E0000}"/>
    <cellStyle name="20% - Accent6 4 6 3 3 2" xfId="8902" xr:uid="{00000000-0005-0000-0000-0000951E0000}"/>
    <cellStyle name="20% - Accent6 4 6 3 4" xfId="8903" xr:uid="{00000000-0005-0000-0000-0000961E0000}"/>
    <cellStyle name="20% - Accent6 4 6 3 4 2" xfId="8904" xr:uid="{00000000-0005-0000-0000-0000971E0000}"/>
    <cellStyle name="20% - Accent6 4 6 3 5" xfId="8905" xr:uid="{00000000-0005-0000-0000-0000981E0000}"/>
    <cellStyle name="20% - Accent6 4 6 3 6" xfId="8906" xr:uid="{00000000-0005-0000-0000-0000991E0000}"/>
    <cellStyle name="20% - Accent6 4 6 4" xfId="8907" xr:uid="{00000000-0005-0000-0000-00009A1E0000}"/>
    <cellStyle name="20% - Accent6 4 6 4 2" xfId="8908" xr:uid="{00000000-0005-0000-0000-00009B1E0000}"/>
    <cellStyle name="20% - Accent6 4 6 4 2 2" xfId="8909" xr:uid="{00000000-0005-0000-0000-00009C1E0000}"/>
    <cellStyle name="20% - Accent6 4 6 4 3" xfId="8910" xr:uid="{00000000-0005-0000-0000-00009D1E0000}"/>
    <cellStyle name="20% - Accent6 4 6 4 3 2" xfId="8911" xr:uid="{00000000-0005-0000-0000-00009E1E0000}"/>
    <cellStyle name="20% - Accent6 4 6 4 4" xfId="8912" xr:uid="{00000000-0005-0000-0000-00009F1E0000}"/>
    <cellStyle name="20% - Accent6 4 6 4 4 2" xfId="8913" xr:uid="{00000000-0005-0000-0000-0000A01E0000}"/>
    <cellStyle name="20% - Accent6 4 6 4 5" xfId="8914" xr:uid="{00000000-0005-0000-0000-0000A11E0000}"/>
    <cellStyle name="20% - Accent6 4 6 4 6" xfId="8915" xr:uid="{00000000-0005-0000-0000-0000A21E0000}"/>
    <cellStyle name="20% - Accent6 4 6 5" xfId="8916" xr:uid="{00000000-0005-0000-0000-0000A31E0000}"/>
    <cellStyle name="20% - Accent6 4 6 5 2" xfId="8917" xr:uid="{00000000-0005-0000-0000-0000A41E0000}"/>
    <cellStyle name="20% - Accent6 4 6 6" xfId="8918" xr:uid="{00000000-0005-0000-0000-0000A51E0000}"/>
    <cellStyle name="20% - Accent6 4 6 6 2" xfId="8919" xr:uid="{00000000-0005-0000-0000-0000A61E0000}"/>
    <cellStyle name="20% - Accent6 4 6 7" xfId="8920" xr:uid="{00000000-0005-0000-0000-0000A71E0000}"/>
    <cellStyle name="20% - Accent6 4 6 7 2" xfId="8921" xr:uid="{00000000-0005-0000-0000-0000A81E0000}"/>
    <cellStyle name="20% - Accent6 4 6 8" xfId="8922" xr:uid="{00000000-0005-0000-0000-0000A91E0000}"/>
    <cellStyle name="20% - Accent6 4 6 8 2" xfId="8923" xr:uid="{00000000-0005-0000-0000-0000AA1E0000}"/>
    <cellStyle name="20% - Accent6 4 6 9" xfId="8924" xr:uid="{00000000-0005-0000-0000-0000AB1E0000}"/>
    <cellStyle name="20% - Accent6 4 7" xfId="8925" xr:uid="{00000000-0005-0000-0000-0000AC1E0000}"/>
    <cellStyle name="20% - Accent6 4 7 10" xfId="8926" xr:uid="{00000000-0005-0000-0000-0000AD1E0000}"/>
    <cellStyle name="20% - Accent6 4 7 2" xfId="8927" xr:uid="{00000000-0005-0000-0000-0000AE1E0000}"/>
    <cellStyle name="20% - Accent6 4 7 2 2" xfId="8928" xr:uid="{00000000-0005-0000-0000-0000AF1E0000}"/>
    <cellStyle name="20% - Accent6 4 7 2 2 2" xfId="8929" xr:uid="{00000000-0005-0000-0000-0000B01E0000}"/>
    <cellStyle name="20% - Accent6 4 7 2 3" xfId="8930" xr:uid="{00000000-0005-0000-0000-0000B11E0000}"/>
    <cellStyle name="20% - Accent6 4 7 2 3 2" xfId="8931" xr:uid="{00000000-0005-0000-0000-0000B21E0000}"/>
    <cellStyle name="20% - Accent6 4 7 2 4" xfId="8932" xr:uid="{00000000-0005-0000-0000-0000B31E0000}"/>
    <cellStyle name="20% - Accent6 4 7 2 4 2" xfId="8933" xr:uid="{00000000-0005-0000-0000-0000B41E0000}"/>
    <cellStyle name="20% - Accent6 4 7 2 5" xfId="8934" xr:uid="{00000000-0005-0000-0000-0000B51E0000}"/>
    <cellStyle name="20% - Accent6 4 7 2 6" xfId="8935" xr:uid="{00000000-0005-0000-0000-0000B61E0000}"/>
    <cellStyle name="20% - Accent6 4 7 3" xfId="8936" xr:uid="{00000000-0005-0000-0000-0000B71E0000}"/>
    <cellStyle name="20% - Accent6 4 7 3 2" xfId="8937" xr:uid="{00000000-0005-0000-0000-0000B81E0000}"/>
    <cellStyle name="20% - Accent6 4 7 3 2 2" xfId="8938" xr:uid="{00000000-0005-0000-0000-0000B91E0000}"/>
    <cellStyle name="20% - Accent6 4 7 3 3" xfId="8939" xr:uid="{00000000-0005-0000-0000-0000BA1E0000}"/>
    <cellStyle name="20% - Accent6 4 7 3 3 2" xfId="8940" xr:uid="{00000000-0005-0000-0000-0000BB1E0000}"/>
    <cellStyle name="20% - Accent6 4 7 3 4" xfId="8941" xr:uid="{00000000-0005-0000-0000-0000BC1E0000}"/>
    <cellStyle name="20% - Accent6 4 7 3 4 2" xfId="8942" xr:uid="{00000000-0005-0000-0000-0000BD1E0000}"/>
    <cellStyle name="20% - Accent6 4 7 3 5" xfId="8943" xr:uid="{00000000-0005-0000-0000-0000BE1E0000}"/>
    <cellStyle name="20% - Accent6 4 7 3 6" xfId="8944" xr:uid="{00000000-0005-0000-0000-0000BF1E0000}"/>
    <cellStyle name="20% - Accent6 4 7 4" xfId="8945" xr:uid="{00000000-0005-0000-0000-0000C01E0000}"/>
    <cellStyle name="20% - Accent6 4 7 4 2" xfId="8946" xr:uid="{00000000-0005-0000-0000-0000C11E0000}"/>
    <cellStyle name="20% - Accent6 4 7 4 2 2" xfId="8947" xr:uid="{00000000-0005-0000-0000-0000C21E0000}"/>
    <cellStyle name="20% - Accent6 4 7 4 3" xfId="8948" xr:uid="{00000000-0005-0000-0000-0000C31E0000}"/>
    <cellStyle name="20% - Accent6 4 7 4 3 2" xfId="8949" xr:uid="{00000000-0005-0000-0000-0000C41E0000}"/>
    <cellStyle name="20% - Accent6 4 7 4 4" xfId="8950" xr:uid="{00000000-0005-0000-0000-0000C51E0000}"/>
    <cellStyle name="20% - Accent6 4 7 4 4 2" xfId="8951" xr:uid="{00000000-0005-0000-0000-0000C61E0000}"/>
    <cellStyle name="20% - Accent6 4 7 4 5" xfId="8952" xr:uid="{00000000-0005-0000-0000-0000C71E0000}"/>
    <cellStyle name="20% - Accent6 4 7 4 6" xfId="8953" xr:uid="{00000000-0005-0000-0000-0000C81E0000}"/>
    <cellStyle name="20% - Accent6 4 7 5" xfId="8954" xr:uid="{00000000-0005-0000-0000-0000C91E0000}"/>
    <cellStyle name="20% - Accent6 4 7 5 2" xfId="8955" xr:uid="{00000000-0005-0000-0000-0000CA1E0000}"/>
    <cellStyle name="20% - Accent6 4 7 6" xfId="8956" xr:uid="{00000000-0005-0000-0000-0000CB1E0000}"/>
    <cellStyle name="20% - Accent6 4 7 6 2" xfId="8957" xr:uid="{00000000-0005-0000-0000-0000CC1E0000}"/>
    <cellStyle name="20% - Accent6 4 7 7" xfId="8958" xr:uid="{00000000-0005-0000-0000-0000CD1E0000}"/>
    <cellStyle name="20% - Accent6 4 7 7 2" xfId="8959" xr:uid="{00000000-0005-0000-0000-0000CE1E0000}"/>
    <cellStyle name="20% - Accent6 4 7 8" xfId="8960" xr:uid="{00000000-0005-0000-0000-0000CF1E0000}"/>
    <cellStyle name="20% - Accent6 4 7 8 2" xfId="8961" xr:uid="{00000000-0005-0000-0000-0000D01E0000}"/>
    <cellStyle name="20% - Accent6 4 7 9" xfId="8962" xr:uid="{00000000-0005-0000-0000-0000D11E0000}"/>
    <cellStyle name="20% - Accent6 4 8" xfId="8963" xr:uid="{00000000-0005-0000-0000-0000D21E0000}"/>
    <cellStyle name="20% - Accent6 4 8 2" xfId="8964" xr:uid="{00000000-0005-0000-0000-0000D31E0000}"/>
    <cellStyle name="20% - Accent6 4 8 2 2" xfId="8965" xr:uid="{00000000-0005-0000-0000-0000D41E0000}"/>
    <cellStyle name="20% - Accent6 4 8 3" xfId="8966" xr:uid="{00000000-0005-0000-0000-0000D51E0000}"/>
    <cellStyle name="20% - Accent6 4 8 3 2" xfId="8967" xr:uid="{00000000-0005-0000-0000-0000D61E0000}"/>
    <cellStyle name="20% - Accent6 4 8 4" xfId="8968" xr:uid="{00000000-0005-0000-0000-0000D71E0000}"/>
    <cellStyle name="20% - Accent6 4 8 4 2" xfId="8969" xr:uid="{00000000-0005-0000-0000-0000D81E0000}"/>
    <cellStyle name="20% - Accent6 4 8 5" xfId="8970" xr:uid="{00000000-0005-0000-0000-0000D91E0000}"/>
    <cellStyle name="20% - Accent6 4 8 6" xfId="8971" xr:uid="{00000000-0005-0000-0000-0000DA1E0000}"/>
    <cellStyle name="20% - Accent6 4 9" xfId="8972" xr:uid="{00000000-0005-0000-0000-0000DB1E0000}"/>
    <cellStyle name="20% - Accent6 4 9 2" xfId="8973" xr:uid="{00000000-0005-0000-0000-0000DC1E0000}"/>
    <cellStyle name="20% - Accent6 4 9 2 2" xfId="8974" xr:uid="{00000000-0005-0000-0000-0000DD1E0000}"/>
    <cellStyle name="20% - Accent6 4 9 3" xfId="8975" xr:uid="{00000000-0005-0000-0000-0000DE1E0000}"/>
    <cellStyle name="20% - Accent6 4 9 3 2" xfId="8976" xr:uid="{00000000-0005-0000-0000-0000DF1E0000}"/>
    <cellStyle name="20% - Accent6 4 9 4" xfId="8977" xr:uid="{00000000-0005-0000-0000-0000E01E0000}"/>
    <cellStyle name="20% - Accent6 4 9 4 2" xfId="8978" xr:uid="{00000000-0005-0000-0000-0000E11E0000}"/>
    <cellStyle name="20% - Accent6 4 9 5" xfId="8979" xr:uid="{00000000-0005-0000-0000-0000E21E0000}"/>
    <cellStyle name="20% - Accent6 4 9 6" xfId="8980" xr:uid="{00000000-0005-0000-0000-0000E31E0000}"/>
    <cellStyle name="20% - Accent6 5" xfId="843" xr:uid="{00000000-0005-0000-0000-0000E41E0000}"/>
    <cellStyle name="20% - Accent6 5 10" xfId="8981" xr:uid="{00000000-0005-0000-0000-0000E51E0000}"/>
    <cellStyle name="20% - Accent6 5 10 2" xfId="8982" xr:uid="{00000000-0005-0000-0000-0000E61E0000}"/>
    <cellStyle name="20% - Accent6 5 10 2 2" xfId="8983" xr:uid="{00000000-0005-0000-0000-0000E71E0000}"/>
    <cellStyle name="20% - Accent6 5 10 3" xfId="8984" xr:uid="{00000000-0005-0000-0000-0000E81E0000}"/>
    <cellStyle name="20% - Accent6 5 10 3 2" xfId="8985" xr:uid="{00000000-0005-0000-0000-0000E91E0000}"/>
    <cellStyle name="20% - Accent6 5 10 4" xfId="8986" xr:uid="{00000000-0005-0000-0000-0000EA1E0000}"/>
    <cellStyle name="20% - Accent6 5 10 4 2" xfId="8987" xr:uid="{00000000-0005-0000-0000-0000EB1E0000}"/>
    <cellStyle name="20% - Accent6 5 10 5" xfId="8988" xr:uid="{00000000-0005-0000-0000-0000EC1E0000}"/>
    <cellStyle name="20% - Accent6 5 10 6" xfId="8989" xr:uid="{00000000-0005-0000-0000-0000ED1E0000}"/>
    <cellStyle name="20% - Accent6 5 11" xfId="8990" xr:uid="{00000000-0005-0000-0000-0000EE1E0000}"/>
    <cellStyle name="20% - Accent6 5 11 2" xfId="8991" xr:uid="{00000000-0005-0000-0000-0000EF1E0000}"/>
    <cellStyle name="20% - Accent6 5 11 2 2" xfId="8992" xr:uid="{00000000-0005-0000-0000-0000F01E0000}"/>
    <cellStyle name="20% - Accent6 5 11 3" xfId="8993" xr:uid="{00000000-0005-0000-0000-0000F11E0000}"/>
    <cellStyle name="20% - Accent6 5 11 3 2" xfId="8994" xr:uid="{00000000-0005-0000-0000-0000F21E0000}"/>
    <cellStyle name="20% - Accent6 5 11 4" xfId="8995" xr:uid="{00000000-0005-0000-0000-0000F31E0000}"/>
    <cellStyle name="20% - Accent6 5 11 4 2" xfId="8996" xr:uid="{00000000-0005-0000-0000-0000F41E0000}"/>
    <cellStyle name="20% - Accent6 5 11 5" xfId="8997" xr:uid="{00000000-0005-0000-0000-0000F51E0000}"/>
    <cellStyle name="20% - Accent6 5 11 6" xfId="8998" xr:uid="{00000000-0005-0000-0000-0000F61E0000}"/>
    <cellStyle name="20% - Accent6 5 12" xfId="8999" xr:uid="{00000000-0005-0000-0000-0000F71E0000}"/>
    <cellStyle name="20% - Accent6 5 12 2" xfId="9000" xr:uid="{00000000-0005-0000-0000-0000F81E0000}"/>
    <cellStyle name="20% - Accent6 5 12 2 2" xfId="9001" xr:uid="{00000000-0005-0000-0000-0000F91E0000}"/>
    <cellStyle name="20% - Accent6 5 12 3" xfId="9002" xr:uid="{00000000-0005-0000-0000-0000FA1E0000}"/>
    <cellStyle name="20% - Accent6 5 12 3 2" xfId="9003" xr:uid="{00000000-0005-0000-0000-0000FB1E0000}"/>
    <cellStyle name="20% - Accent6 5 12 4" xfId="9004" xr:uid="{00000000-0005-0000-0000-0000FC1E0000}"/>
    <cellStyle name="20% - Accent6 5 12 4 2" xfId="9005" xr:uid="{00000000-0005-0000-0000-0000FD1E0000}"/>
    <cellStyle name="20% - Accent6 5 12 5" xfId="9006" xr:uid="{00000000-0005-0000-0000-0000FE1E0000}"/>
    <cellStyle name="20% - Accent6 5 12 6" xfId="9007" xr:uid="{00000000-0005-0000-0000-0000FF1E0000}"/>
    <cellStyle name="20% - Accent6 5 13" xfId="9008" xr:uid="{00000000-0005-0000-0000-0000001F0000}"/>
    <cellStyle name="20% - Accent6 5 13 2" xfId="9009" xr:uid="{00000000-0005-0000-0000-0000011F0000}"/>
    <cellStyle name="20% - Accent6 5 13 2 2" xfId="9010" xr:uid="{00000000-0005-0000-0000-0000021F0000}"/>
    <cellStyle name="20% - Accent6 5 13 3" xfId="9011" xr:uid="{00000000-0005-0000-0000-0000031F0000}"/>
    <cellStyle name="20% - Accent6 5 13 3 2" xfId="9012" xr:uid="{00000000-0005-0000-0000-0000041F0000}"/>
    <cellStyle name="20% - Accent6 5 13 4" xfId="9013" xr:uid="{00000000-0005-0000-0000-0000051F0000}"/>
    <cellStyle name="20% - Accent6 5 13 4 2" xfId="9014" xr:uid="{00000000-0005-0000-0000-0000061F0000}"/>
    <cellStyle name="20% - Accent6 5 13 5" xfId="9015" xr:uid="{00000000-0005-0000-0000-0000071F0000}"/>
    <cellStyle name="20% - Accent6 5 13 6" xfId="9016" xr:uid="{00000000-0005-0000-0000-0000081F0000}"/>
    <cellStyle name="20% - Accent6 5 14" xfId="9017" xr:uid="{00000000-0005-0000-0000-0000091F0000}"/>
    <cellStyle name="20% - Accent6 5 14 2" xfId="9018" xr:uid="{00000000-0005-0000-0000-00000A1F0000}"/>
    <cellStyle name="20% - Accent6 5 14 2 2" xfId="9019" xr:uid="{00000000-0005-0000-0000-00000B1F0000}"/>
    <cellStyle name="20% - Accent6 5 14 3" xfId="9020" xr:uid="{00000000-0005-0000-0000-00000C1F0000}"/>
    <cellStyle name="20% - Accent6 5 14 3 2" xfId="9021" xr:uid="{00000000-0005-0000-0000-00000D1F0000}"/>
    <cellStyle name="20% - Accent6 5 14 4" xfId="9022" xr:uid="{00000000-0005-0000-0000-00000E1F0000}"/>
    <cellStyle name="20% - Accent6 5 14 4 2" xfId="9023" xr:uid="{00000000-0005-0000-0000-00000F1F0000}"/>
    <cellStyle name="20% - Accent6 5 14 5" xfId="9024" xr:uid="{00000000-0005-0000-0000-0000101F0000}"/>
    <cellStyle name="20% - Accent6 5 14 6" xfId="9025" xr:uid="{00000000-0005-0000-0000-0000111F0000}"/>
    <cellStyle name="20% - Accent6 5 15" xfId="9026" xr:uid="{00000000-0005-0000-0000-0000121F0000}"/>
    <cellStyle name="20% - Accent6 5 15 2" xfId="9027" xr:uid="{00000000-0005-0000-0000-0000131F0000}"/>
    <cellStyle name="20% - Accent6 5 16" xfId="9028" xr:uid="{00000000-0005-0000-0000-0000141F0000}"/>
    <cellStyle name="20% - Accent6 5 16 2" xfId="9029" xr:uid="{00000000-0005-0000-0000-0000151F0000}"/>
    <cellStyle name="20% - Accent6 5 17" xfId="9030" xr:uid="{00000000-0005-0000-0000-0000161F0000}"/>
    <cellStyle name="20% - Accent6 5 17 2" xfId="9031" xr:uid="{00000000-0005-0000-0000-0000171F0000}"/>
    <cellStyle name="20% - Accent6 5 18" xfId="9032" xr:uid="{00000000-0005-0000-0000-0000181F0000}"/>
    <cellStyle name="20% - Accent6 5 18 2" xfId="9033" xr:uid="{00000000-0005-0000-0000-0000191F0000}"/>
    <cellStyle name="20% - Accent6 5 19" xfId="9034" xr:uid="{00000000-0005-0000-0000-00001A1F0000}"/>
    <cellStyle name="20% - Accent6 5 2" xfId="9035" xr:uid="{00000000-0005-0000-0000-00001B1F0000}"/>
    <cellStyle name="20% - Accent6 5 2 10" xfId="9036" xr:uid="{00000000-0005-0000-0000-00001C1F0000}"/>
    <cellStyle name="20% - Accent6 5 2 11" xfId="9037" xr:uid="{00000000-0005-0000-0000-00001D1F0000}"/>
    <cellStyle name="20% - Accent6 5 2 2" xfId="9038" xr:uid="{00000000-0005-0000-0000-00001E1F0000}"/>
    <cellStyle name="20% - Accent6 5 2 2 10" xfId="9039" xr:uid="{00000000-0005-0000-0000-00001F1F0000}"/>
    <cellStyle name="20% - Accent6 5 2 2 2" xfId="9040" xr:uid="{00000000-0005-0000-0000-0000201F0000}"/>
    <cellStyle name="20% - Accent6 5 2 2 2 2" xfId="9041" xr:uid="{00000000-0005-0000-0000-0000211F0000}"/>
    <cellStyle name="20% - Accent6 5 2 2 2 2 2" xfId="9042" xr:uid="{00000000-0005-0000-0000-0000221F0000}"/>
    <cellStyle name="20% - Accent6 5 2 2 2 3" xfId="9043" xr:uid="{00000000-0005-0000-0000-0000231F0000}"/>
    <cellStyle name="20% - Accent6 5 2 2 2 3 2" xfId="9044" xr:uid="{00000000-0005-0000-0000-0000241F0000}"/>
    <cellStyle name="20% - Accent6 5 2 2 2 4" xfId="9045" xr:uid="{00000000-0005-0000-0000-0000251F0000}"/>
    <cellStyle name="20% - Accent6 5 2 2 2 4 2" xfId="9046" xr:uid="{00000000-0005-0000-0000-0000261F0000}"/>
    <cellStyle name="20% - Accent6 5 2 2 2 5" xfId="9047" xr:uid="{00000000-0005-0000-0000-0000271F0000}"/>
    <cellStyle name="20% - Accent6 5 2 2 2 6" xfId="9048" xr:uid="{00000000-0005-0000-0000-0000281F0000}"/>
    <cellStyle name="20% - Accent6 5 2 2 3" xfId="9049" xr:uid="{00000000-0005-0000-0000-0000291F0000}"/>
    <cellStyle name="20% - Accent6 5 2 2 3 2" xfId="9050" xr:uid="{00000000-0005-0000-0000-00002A1F0000}"/>
    <cellStyle name="20% - Accent6 5 2 2 3 2 2" xfId="9051" xr:uid="{00000000-0005-0000-0000-00002B1F0000}"/>
    <cellStyle name="20% - Accent6 5 2 2 3 3" xfId="9052" xr:uid="{00000000-0005-0000-0000-00002C1F0000}"/>
    <cellStyle name="20% - Accent6 5 2 2 3 3 2" xfId="9053" xr:uid="{00000000-0005-0000-0000-00002D1F0000}"/>
    <cellStyle name="20% - Accent6 5 2 2 3 4" xfId="9054" xr:uid="{00000000-0005-0000-0000-00002E1F0000}"/>
    <cellStyle name="20% - Accent6 5 2 2 3 4 2" xfId="9055" xr:uid="{00000000-0005-0000-0000-00002F1F0000}"/>
    <cellStyle name="20% - Accent6 5 2 2 3 5" xfId="9056" xr:uid="{00000000-0005-0000-0000-0000301F0000}"/>
    <cellStyle name="20% - Accent6 5 2 2 3 6" xfId="9057" xr:uid="{00000000-0005-0000-0000-0000311F0000}"/>
    <cellStyle name="20% - Accent6 5 2 2 4" xfId="9058" xr:uid="{00000000-0005-0000-0000-0000321F0000}"/>
    <cellStyle name="20% - Accent6 5 2 2 4 2" xfId="9059" xr:uid="{00000000-0005-0000-0000-0000331F0000}"/>
    <cellStyle name="20% - Accent6 5 2 2 4 2 2" xfId="9060" xr:uid="{00000000-0005-0000-0000-0000341F0000}"/>
    <cellStyle name="20% - Accent6 5 2 2 4 3" xfId="9061" xr:uid="{00000000-0005-0000-0000-0000351F0000}"/>
    <cellStyle name="20% - Accent6 5 2 2 4 3 2" xfId="9062" xr:uid="{00000000-0005-0000-0000-0000361F0000}"/>
    <cellStyle name="20% - Accent6 5 2 2 4 4" xfId="9063" xr:uid="{00000000-0005-0000-0000-0000371F0000}"/>
    <cellStyle name="20% - Accent6 5 2 2 4 4 2" xfId="9064" xr:uid="{00000000-0005-0000-0000-0000381F0000}"/>
    <cellStyle name="20% - Accent6 5 2 2 4 5" xfId="9065" xr:uid="{00000000-0005-0000-0000-0000391F0000}"/>
    <cellStyle name="20% - Accent6 5 2 2 4 6" xfId="9066" xr:uid="{00000000-0005-0000-0000-00003A1F0000}"/>
    <cellStyle name="20% - Accent6 5 2 2 5" xfId="9067" xr:uid="{00000000-0005-0000-0000-00003B1F0000}"/>
    <cellStyle name="20% - Accent6 5 2 2 5 2" xfId="9068" xr:uid="{00000000-0005-0000-0000-00003C1F0000}"/>
    <cellStyle name="20% - Accent6 5 2 2 6" xfId="9069" xr:uid="{00000000-0005-0000-0000-00003D1F0000}"/>
    <cellStyle name="20% - Accent6 5 2 2 6 2" xfId="9070" xr:uid="{00000000-0005-0000-0000-00003E1F0000}"/>
    <cellStyle name="20% - Accent6 5 2 2 7" xfId="9071" xr:uid="{00000000-0005-0000-0000-00003F1F0000}"/>
    <cellStyle name="20% - Accent6 5 2 2 7 2" xfId="9072" xr:uid="{00000000-0005-0000-0000-0000401F0000}"/>
    <cellStyle name="20% - Accent6 5 2 2 8" xfId="9073" xr:uid="{00000000-0005-0000-0000-0000411F0000}"/>
    <cellStyle name="20% - Accent6 5 2 2 8 2" xfId="9074" xr:uid="{00000000-0005-0000-0000-0000421F0000}"/>
    <cellStyle name="20% - Accent6 5 2 2 9" xfId="9075" xr:uid="{00000000-0005-0000-0000-0000431F0000}"/>
    <cellStyle name="20% - Accent6 5 2 3" xfId="9076" xr:uid="{00000000-0005-0000-0000-0000441F0000}"/>
    <cellStyle name="20% - Accent6 5 2 3 2" xfId="9077" xr:uid="{00000000-0005-0000-0000-0000451F0000}"/>
    <cellStyle name="20% - Accent6 5 2 3 2 2" xfId="9078" xr:uid="{00000000-0005-0000-0000-0000461F0000}"/>
    <cellStyle name="20% - Accent6 5 2 3 3" xfId="9079" xr:uid="{00000000-0005-0000-0000-0000471F0000}"/>
    <cellStyle name="20% - Accent6 5 2 3 3 2" xfId="9080" xr:uid="{00000000-0005-0000-0000-0000481F0000}"/>
    <cellStyle name="20% - Accent6 5 2 3 4" xfId="9081" xr:uid="{00000000-0005-0000-0000-0000491F0000}"/>
    <cellStyle name="20% - Accent6 5 2 3 4 2" xfId="9082" xr:uid="{00000000-0005-0000-0000-00004A1F0000}"/>
    <cellStyle name="20% - Accent6 5 2 3 5" xfId="9083" xr:uid="{00000000-0005-0000-0000-00004B1F0000}"/>
    <cellStyle name="20% - Accent6 5 2 3 6" xfId="9084" xr:uid="{00000000-0005-0000-0000-00004C1F0000}"/>
    <cellStyle name="20% - Accent6 5 2 4" xfId="9085" xr:uid="{00000000-0005-0000-0000-00004D1F0000}"/>
    <cellStyle name="20% - Accent6 5 2 4 2" xfId="9086" xr:uid="{00000000-0005-0000-0000-00004E1F0000}"/>
    <cellStyle name="20% - Accent6 5 2 4 2 2" xfId="9087" xr:uid="{00000000-0005-0000-0000-00004F1F0000}"/>
    <cellStyle name="20% - Accent6 5 2 4 3" xfId="9088" xr:uid="{00000000-0005-0000-0000-0000501F0000}"/>
    <cellStyle name="20% - Accent6 5 2 4 3 2" xfId="9089" xr:uid="{00000000-0005-0000-0000-0000511F0000}"/>
    <cellStyle name="20% - Accent6 5 2 4 4" xfId="9090" xr:uid="{00000000-0005-0000-0000-0000521F0000}"/>
    <cellStyle name="20% - Accent6 5 2 4 4 2" xfId="9091" xr:uid="{00000000-0005-0000-0000-0000531F0000}"/>
    <cellStyle name="20% - Accent6 5 2 4 5" xfId="9092" xr:uid="{00000000-0005-0000-0000-0000541F0000}"/>
    <cellStyle name="20% - Accent6 5 2 4 6" xfId="9093" xr:uid="{00000000-0005-0000-0000-0000551F0000}"/>
    <cellStyle name="20% - Accent6 5 2 5" xfId="9094" xr:uid="{00000000-0005-0000-0000-0000561F0000}"/>
    <cellStyle name="20% - Accent6 5 2 5 2" xfId="9095" xr:uid="{00000000-0005-0000-0000-0000571F0000}"/>
    <cellStyle name="20% - Accent6 5 2 5 2 2" xfId="9096" xr:uid="{00000000-0005-0000-0000-0000581F0000}"/>
    <cellStyle name="20% - Accent6 5 2 5 3" xfId="9097" xr:uid="{00000000-0005-0000-0000-0000591F0000}"/>
    <cellStyle name="20% - Accent6 5 2 5 3 2" xfId="9098" xr:uid="{00000000-0005-0000-0000-00005A1F0000}"/>
    <cellStyle name="20% - Accent6 5 2 5 4" xfId="9099" xr:uid="{00000000-0005-0000-0000-00005B1F0000}"/>
    <cellStyle name="20% - Accent6 5 2 5 4 2" xfId="9100" xr:uid="{00000000-0005-0000-0000-00005C1F0000}"/>
    <cellStyle name="20% - Accent6 5 2 5 5" xfId="9101" xr:uid="{00000000-0005-0000-0000-00005D1F0000}"/>
    <cellStyle name="20% - Accent6 5 2 5 6" xfId="9102" xr:uid="{00000000-0005-0000-0000-00005E1F0000}"/>
    <cellStyle name="20% - Accent6 5 2 6" xfId="9103" xr:uid="{00000000-0005-0000-0000-00005F1F0000}"/>
    <cellStyle name="20% - Accent6 5 2 6 2" xfId="9104" xr:uid="{00000000-0005-0000-0000-0000601F0000}"/>
    <cellStyle name="20% - Accent6 5 2 7" xfId="9105" xr:uid="{00000000-0005-0000-0000-0000611F0000}"/>
    <cellStyle name="20% - Accent6 5 2 7 2" xfId="9106" xr:uid="{00000000-0005-0000-0000-0000621F0000}"/>
    <cellStyle name="20% - Accent6 5 2 8" xfId="9107" xr:uid="{00000000-0005-0000-0000-0000631F0000}"/>
    <cellStyle name="20% - Accent6 5 2 8 2" xfId="9108" xr:uid="{00000000-0005-0000-0000-0000641F0000}"/>
    <cellStyle name="20% - Accent6 5 2 9" xfId="9109" xr:uid="{00000000-0005-0000-0000-0000651F0000}"/>
    <cellStyle name="20% - Accent6 5 2 9 2" xfId="9110" xr:uid="{00000000-0005-0000-0000-0000661F0000}"/>
    <cellStyle name="20% - Accent6 5 20" xfId="9111" xr:uid="{00000000-0005-0000-0000-0000671F0000}"/>
    <cellStyle name="20% - Accent6 5 3" xfId="9112" xr:uid="{00000000-0005-0000-0000-0000681F0000}"/>
    <cellStyle name="20% - Accent6 5 3 10" xfId="9113" xr:uid="{00000000-0005-0000-0000-0000691F0000}"/>
    <cellStyle name="20% - Accent6 5 3 2" xfId="9114" xr:uid="{00000000-0005-0000-0000-00006A1F0000}"/>
    <cellStyle name="20% - Accent6 5 3 2 2" xfId="9115" xr:uid="{00000000-0005-0000-0000-00006B1F0000}"/>
    <cellStyle name="20% - Accent6 5 3 2 2 2" xfId="9116" xr:uid="{00000000-0005-0000-0000-00006C1F0000}"/>
    <cellStyle name="20% - Accent6 5 3 2 3" xfId="9117" xr:uid="{00000000-0005-0000-0000-00006D1F0000}"/>
    <cellStyle name="20% - Accent6 5 3 2 3 2" xfId="9118" xr:uid="{00000000-0005-0000-0000-00006E1F0000}"/>
    <cellStyle name="20% - Accent6 5 3 2 4" xfId="9119" xr:uid="{00000000-0005-0000-0000-00006F1F0000}"/>
    <cellStyle name="20% - Accent6 5 3 2 4 2" xfId="9120" xr:uid="{00000000-0005-0000-0000-0000701F0000}"/>
    <cellStyle name="20% - Accent6 5 3 2 5" xfId="9121" xr:uid="{00000000-0005-0000-0000-0000711F0000}"/>
    <cellStyle name="20% - Accent6 5 3 2 6" xfId="9122" xr:uid="{00000000-0005-0000-0000-0000721F0000}"/>
    <cellStyle name="20% - Accent6 5 3 3" xfId="9123" xr:uid="{00000000-0005-0000-0000-0000731F0000}"/>
    <cellStyle name="20% - Accent6 5 3 3 2" xfId="9124" xr:uid="{00000000-0005-0000-0000-0000741F0000}"/>
    <cellStyle name="20% - Accent6 5 3 3 2 2" xfId="9125" xr:uid="{00000000-0005-0000-0000-0000751F0000}"/>
    <cellStyle name="20% - Accent6 5 3 3 3" xfId="9126" xr:uid="{00000000-0005-0000-0000-0000761F0000}"/>
    <cellStyle name="20% - Accent6 5 3 3 3 2" xfId="9127" xr:uid="{00000000-0005-0000-0000-0000771F0000}"/>
    <cellStyle name="20% - Accent6 5 3 3 4" xfId="9128" xr:uid="{00000000-0005-0000-0000-0000781F0000}"/>
    <cellStyle name="20% - Accent6 5 3 3 4 2" xfId="9129" xr:uid="{00000000-0005-0000-0000-0000791F0000}"/>
    <cellStyle name="20% - Accent6 5 3 3 5" xfId="9130" xr:uid="{00000000-0005-0000-0000-00007A1F0000}"/>
    <cellStyle name="20% - Accent6 5 3 3 6" xfId="9131" xr:uid="{00000000-0005-0000-0000-00007B1F0000}"/>
    <cellStyle name="20% - Accent6 5 3 4" xfId="9132" xr:uid="{00000000-0005-0000-0000-00007C1F0000}"/>
    <cellStyle name="20% - Accent6 5 3 4 2" xfId="9133" xr:uid="{00000000-0005-0000-0000-00007D1F0000}"/>
    <cellStyle name="20% - Accent6 5 3 4 2 2" xfId="9134" xr:uid="{00000000-0005-0000-0000-00007E1F0000}"/>
    <cellStyle name="20% - Accent6 5 3 4 3" xfId="9135" xr:uid="{00000000-0005-0000-0000-00007F1F0000}"/>
    <cellStyle name="20% - Accent6 5 3 4 3 2" xfId="9136" xr:uid="{00000000-0005-0000-0000-0000801F0000}"/>
    <cellStyle name="20% - Accent6 5 3 4 4" xfId="9137" xr:uid="{00000000-0005-0000-0000-0000811F0000}"/>
    <cellStyle name="20% - Accent6 5 3 4 4 2" xfId="9138" xr:uid="{00000000-0005-0000-0000-0000821F0000}"/>
    <cellStyle name="20% - Accent6 5 3 4 5" xfId="9139" xr:uid="{00000000-0005-0000-0000-0000831F0000}"/>
    <cellStyle name="20% - Accent6 5 3 4 6" xfId="9140" xr:uid="{00000000-0005-0000-0000-0000841F0000}"/>
    <cellStyle name="20% - Accent6 5 3 5" xfId="9141" xr:uid="{00000000-0005-0000-0000-0000851F0000}"/>
    <cellStyle name="20% - Accent6 5 3 5 2" xfId="9142" xr:uid="{00000000-0005-0000-0000-0000861F0000}"/>
    <cellStyle name="20% - Accent6 5 3 6" xfId="9143" xr:uid="{00000000-0005-0000-0000-0000871F0000}"/>
    <cellStyle name="20% - Accent6 5 3 6 2" xfId="9144" xr:uid="{00000000-0005-0000-0000-0000881F0000}"/>
    <cellStyle name="20% - Accent6 5 3 7" xfId="9145" xr:uid="{00000000-0005-0000-0000-0000891F0000}"/>
    <cellStyle name="20% - Accent6 5 3 7 2" xfId="9146" xr:uid="{00000000-0005-0000-0000-00008A1F0000}"/>
    <cellStyle name="20% - Accent6 5 3 8" xfId="9147" xr:uid="{00000000-0005-0000-0000-00008B1F0000}"/>
    <cellStyle name="20% - Accent6 5 3 8 2" xfId="9148" xr:uid="{00000000-0005-0000-0000-00008C1F0000}"/>
    <cellStyle name="20% - Accent6 5 3 9" xfId="9149" xr:uid="{00000000-0005-0000-0000-00008D1F0000}"/>
    <cellStyle name="20% - Accent6 5 4" xfId="9150" xr:uid="{00000000-0005-0000-0000-00008E1F0000}"/>
    <cellStyle name="20% - Accent6 5 4 10" xfId="9151" xr:uid="{00000000-0005-0000-0000-00008F1F0000}"/>
    <cellStyle name="20% - Accent6 5 4 2" xfId="9152" xr:uid="{00000000-0005-0000-0000-0000901F0000}"/>
    <cellStyle name="20% - Accent6 5 4 2 2" xfId="9153" xr:uid="{00000000-0005-0000-0000-0000911F0000}"/>
    <cellStyle name="20% - Accent6 5 4 2 2 2" xfId="9154" xr:uid="{00000000-0005-0000-0000-0000921F0000}"/>
    <cellStyle name="20% - Accent6 5 4 2 3" xfId="9155" xr:uid="{00000000-0005-0000-0000-0000931F0000}"/>
    <cellStyle name="20% - Accent6 5 4 2 3 2" xfId="9156" xr:uid="{00000000-0005-0000-0000-0000941F0000}"/>
    <cellStyle name="20% - Accent6 5 4 2 4" xfId="9157" xr:uid="{00000000-0005-0000-0000-0000951F0000}"/>
    <cellStyle name="20% - Accent6 5 4 2 4 2" xfId="9158" xr:uid="{00000000-0005-0000-0000-0000961F0000}"/>
    <cellStyle name="20% - Accent6 5 4 2 5" xfId="9159" xr:uid="{00000000-0005-0000-0000-0000971F0000}"/>
    <cellStyle name="20% - Accent6 5 4 2 6" xfId="9160" xr:uid="{00000000-0005-0000-0000-0000981F0000}"/>
    <cellStyle name="20% - Accent6 5 4 3" xfId="9161" xr:uid="{00000000-0005-0000-0000-0000991F0000}"/>
    <cellStyle name="20% - Accent6 5 4 3 2" xfId="9162" xr:uid="{00000000-0005-0000-0000-00009A1F0000}"/>
    <cellStyle name="20% - Accent6 5 4 3 2 2" xfId="9163" xr:uid="{00000000-0005-0000-0000-00009B1F0000}"/>
    <cellStyle name="20% - Accent6 5 4 3 3" xfId="9164" xr:uid="{00000000-0005-0000-0000-00009C1F0000}"/>
    <cellStyle name="20% - Accent6 5 4 3 3 2" xfId="9165" xr:uid="{00000000-0005-0000-0000-00009D1F0000}"/>
    <cellStyle name="20% - Accent6 5 4 3 4" xfId="9166" xr:uid="{00000000-0005-0000-0000-00009E1F0000}"/>
    <cellStyle name="20% - Accent6 5 4 3 4 2" xfId="9167" xr:uid="{00000000-0005-0000-0000-00009F1F0000}"/>
    <cellStyle name="20% - Accent6 5 4 3 5" xfId="9168" xr:uid="{00000000-0005-0000-0000-0000A01F0000}"/>
    <cellStyle name="20% - Accent6 5 4 3 6" xfId="9169" xr:uid="{00000000-0005-0000-0000-0000A11F0000}"/>
    <cellStyle name="20% - Accent6 5 4 4" xfId="9170" xr:uid="{00000000-0005-0000-0000-0000A21F0000}"/>
    <cellStyle name="20% - Accent6 5 4 4 2" xfId="9171" xr:uid="{00000000-0005-0000-0000-0000A31F0000}"/>
    <cellStyle name="20% - Accent6 5 4 4 2 2" xfId="9172" xr:uid="{00000000-0005-0000-0000-0000A41F0000}"/>
    <cellStyle name="20% - Accent6 5 4 4 3" xfId="9173" xr:uid="{00000000-0005-0000-0000-0000A51F0000}"/>
    <cellStyle name="20% - Accent6 5 4 4 3 2" xfId="9174" xr:uid="{00000000-0005-0000-0000-0000A61F0000}"/>
    <cellStyle name="20% - Accent6 5 4 4 4" xfId="9175" xr:uid="{00000000-0005-0000-0000-0000A71F0000}"/>
    <cellStyle name="20% - Accent6 5 4 4 4 2" xfId="9176" xr:uid="{00000000-0005-0000-0000-0000A81F0000}"/>
    <cellStyle name="20% - Accent6 5 4 4 5" xfId="9177" xr:uid="{00000000-0005-0000-0000-0000A91F0000}"/>
    <cellStyle name="20% - Accent6 5 4 4 6" xfId="9178" xr:uid="{00000000-0005-0000-0000-0000AA1F0000}"/>
    <cellStyle name="20% - Accent6 5 4 5" xfId="9179" xr:uid="{00000000-0005-0000-0000-0000AB1F0000}"/>
    <cellStyle name="20% - Accent6 5 4 5 2" xfId="9180" xr:uid="{00000000-0005-0000-0000-0000AC1F0000}"/>
    <cellStyle name="20% - Accent6 5 4 6" xfId="9181" xr:uid="{00000000-0005-0000-0000-0000AD1F0000}"/>
    <cellStyle name="20% - Accent6 5 4 6 2" xfId="9182" xr:uid="{00000000-0005-0000-0000-0000AE1F0000}"/>
    <cellStyle name="20% - Accent6 5 4 7" xfId="9183" xr:uid="{00000000-0005-0000-0000-0000AF1F0000}"/>
    <cellStyle name="20% - Accent6 5 4 7 2" xfId="9184" xr:uid="{00000000-0005-0000-0000-0000B01F0000}"/>
    <cellStyle name="20% - Accent6 5 4 8" xfId="9185" xr:uid="{00000000-0005-0000-0000-0000B11F0000}"/>
    <cellStyle name="20% - Accent6 5 4 8 2" xfId="9186" xr:uid="{00000000-0005-0000-0000-0000B21F0000}"/>
    <cellStyle name="20% - Accent6 5 4 9" xfId="9187" xr:uid="{00000000-0005-0000-0000-0000B31F0000}"/>
    <cellStyle name="20% - Accent6 5 5" xfId="9188" xr:uid="{00000000-0005-0000-0000-0000B41F0000}"/>
    <cellStyle name="20% - Accent6 5 5 10" xfId="9189" xr:uid="{00000000-0005-0000-0000-0000B51F0000}"/>
    <cellStyle name="20% - Accent6 5 5 2" xfId="9190" xr:uid="{00000000-0005-0000-0000-0000B61F0000}"/>
    <cellStyle name="20% - Accent6 5 5 2 2" xfId="9191" xr:uid="{00000000-0005-0000-0000-0000B71F0000}"/>
    <cellStyle name="20% - Accent6 5 5 2 2 2" xfId="9192" xr:uid="{00000000-0005-0000-0000-0000B81F0000}"/>
    <cellStyle name="20% - Accent6 5 5 2 3" xfId="9193" xr:uid="{00000000-0005-0000-0000-0000B91F0000}"/>
    <cellStyle name="20% - Accent6 5 5 2 3 2" xfId="9194" xr:uid="{00000000-0005-0000-0000-0000BA1F0000}"/>
    <cellStyle name="20% - Accent6 5 5 2 4" xfId="9195" xr:uid="{00000000-0005-0000-0000-0000BB1F0000}"/>
    <cellStyle name="20% - Accent6 5 5 2 4 2" xfId="9196" xr:uid="{00000000-0005-0000-0000-0000BC1F0000}"/>
    <cellStyle name="20% - Accent6 5 5 2 5" xfId="9197" xr:uid="{00000000-0005-0000-0000-0000BD1F0000}"/>
    <cellStyle name="20% - Accent6 5 5 2 6" xfId="9198" xr:uid="{00000000-0005-0000-0000-0000BE1F0000}"/>
    <cellStyle name="20% - Accent6 5 5 3" xfId="9199" xr:uid="{00000000-0005-0000-0000-0000BF1F0000}"/>
    <cellStyle name="20% - Accent6 5 5 3 2" xfId="9200" xr:uid="{00000000-0005-0000-0000-0000C01F0000}"/>
    <cellStyle name="20% - Accent6 5 5 3 2 2" xfId="9201" xr:uid="{00000000-0005-0000-0000-0000C11F0000}"/>
    <cellStyle name="20% - Accent6 5 5 3 3" xfId="9202" xr:uid="{00000000-0005-0000-0000-0000C21F0000}"/>
    <cellStyle name="20% - Accent6 5 5 3 3 2" xfId="9203" xr:uid="{00000000-0005-0000-0000-0000C31F0000}"/>
    <cellStyle name="20% - Accent6 5 5 3 4" xfId="9204" xr:uid="{00000000-0005-0000-0000-0000C41F0000}"/>
    <cellStyle name="20% - Accent6 5 5 3 4 2" xfId="9205" xr:uid="{00000000-0005-0000-0000-0000C51F0000}"/>
    <cellStyle name="20% - Accent6 5 5 3 5" xfId="9206" xr:uid="{00000000-0005-0000-0000-0000C61F0000}"/>
    <cellStyle name="20% - Accent6 5 5 3 6" xfId="9207" xr:uid="{00000000-0005-0000-0000-0000C71F0000}"/>
    <cellStyle name="20% - Accent6 5 5 4" xfId="9208" xr:uid="{00000000-0005-0000-0000-0000C81F0000}"/>
    <cellStyle name="20% - Accent6 5 5 4 2" xfId="9209" xr:uid="{00000000-0005-0000-0000-0000C91F0000}"/>
    <cellStyle name="20% - Accent6 5 5 4 2 2" xfId="9210" xr:uid="{00000000-0005-0000-0000-0000CA1F0000}"/>
    <cellStyle name="20% - Accent6 5 5 4 3" xfId="9211" xr:uid="{00000000-0005-0000-0000-0000CB1F0000}"/>
    <cellStyle name="20% - Accent6 5 5 4 3 2" xfId="9212" xr:uid="{00000000-0005-0000-0000-0000CC1F0000}"/>
    <cellStyle name="20% - Accent6 5 5 4 4" xfId="9213" xr:uid="{00000000-0005-0000-0000-0000CD1F0000}"/>
    <cellStyle name="20% - Accent6 5 5 4 4 2" xfId="9214" xr:uid="{00000000-0005-0000-0000-0000CE1F0000}"/>
    <cellStyle name="20% - Accent6 5 5 4 5" xfId="9215" xr:uid="{00000000-0005-0000-0000-0000CF1F0000}"/>
    <cellStyle name="20% - Accent6 5 5 4 6" xfId="9216" xr:uid="{00000000-0005-0000-0000-0000D01F0000}"/>
    <cellStyle name="20% - Accent6 5 5 5" xfId="9217" xr:uid="{00000000-0005-0000-0000-0000D11F0000}"/>
    <cellStyle name="20% - Accent6 5 5 5 2" xfId="9218" xr:uid="{00000000-0005-0000-0000-0000D21F0000}"/>
    <cellStyle name="20% - Accent6 5 5 6" xfId="9219" xr:uid="{00000000-0005-0000-0000-0000D31F0000}"/>
    <cellStyle name="20% - Accent6 5 5 6 2" xfId="9220" xr:uid="{00000000-0005-0000-0000-0000D41F0000}"/>
    <cellStyle name="20% - Accent6 5 5 7" xfId="9221" xr:uid="{00000000-0005-0000-0000-0000D51F0000}"/>
    <cellStyle name="20% - Accent6 5 5 7 2" xfId="9222" xr:uid="{00000000-0005-0000-0000-0000D61F0000}"/>
    <cellStyle name="20% - Accent6 5 5 8" xfId="9223" xr:uid="{00000000-0005-0000-0000-0000D71F0000}"/>
    <cellStyle name="20% - Accent6 5 5 8 2" xfId="9224" xr:uid="{00000000-0005-0000-0000-0000D81F0000}"/>
    <cellStyle name="20% - Accent6 5 5 9" xfId="9225" xr:uid="{00000000-0005-0000-0000-0000D91F0000}"/>
    <cellStyle name="20% - Accent6 5 6" xfId="9226" xr:uid="{00000000-0005-0000-0000-0000DA1F0000}"/>
    <cellStyle name="20% - Accent6 5 6 10" xfId="9227" xr:uid="{00000000-0005-0000-0000-0000DB1F0000}"/>
    <cellStyle name="20% - Accent6 5 6 2" xfId="9228" xr:uid="{00000000-0005-0000-0000-0000DC1F0000}"/>
    <cellStyle name="20% - Accent6 5 6 2 2" xfId="9229" xr:uid="{00000000-0005-0000-0000-0000DD1F0000}"/>
    <cellStyle name="20% - Accent6 5 6 2 2 2" xfId="9230" xr:uid="{00000000-0005-0000-0000-0000DE1F0000}"/>
    <cellStyle name="20% - Accent6 5 6 2 3" xfId="9231" xr:uid="{00000000-0005-0000-0000-0000DF1F0000}"/>
    <cellStyle name="20% - Accent6 5 6 2 3 2" xfId="9232" xr:uid="{00000000-0005-0000-0000-0000E01F0000}"/>
    <cellStyle name="20% - Accent6 5 6 2 4" xfId="9233" xr:uid="{00000000-0005-0000-0000-0000E11F0000}"/>
    <cellStyle name="20% - Accent6 5 6 2 4 2" xfId="9234" xr:uid="{00000000-0005-0000-0000-0000E21F0000}"/>
    <cellStyle name="20% - Accent6 5 6 2 5" xfId="9235" xr:uid="{00000000-0005-0000-0000-0000E31F0000}"/>
    <cellStyle name="20% - Accent6 5 6 2 6" xfId="9236" xr:uid="{00000000-0005-0000-0000-0000E41F0000}"/>
    <cellStyle name="20% - Accent6 5 6 3" xfId="9237" xr:uid="{00000000-0005-0000-0000-0000E51F0000}"/>
    <cellStyle name="20% - Accent6 5 6 3 2" xfId="9238" xr:uid="{00000000-0005-0000-0000-0000E61F0000}"/>
    <cellStyle name="20% - Accent6 5 6 3 2 2" xfId="9239" xr:uid="{00000000-0005-0000-0000-0000E71F0000}"/>
    <cellStyle name="20% - Accent6 5 6 3 3" xfId="9240" xr:uid="{00000000-0005-0000-0000-0000E81F0000}"/>
    <cellStyle name="20% - Accent6 5 6 3 3 2" xfId="9241" xr:uid="{00000000-0005-0000-0000-0000E91F0000}"/>
    <cellStyle name="20% - Accent6 5 6 3 4" xfId="9242" xr:uid="{00000000-0005-0000-0000-0000EA1F0000}"/>
    <cellStyle name="20% - Accent6 5 6 3 4 2" xfId="9243" xr:uid="{00000000-0005-0000-0000-0000EB1F0000}"/>
    <cellStyle name="20% - Accent6 5 6 3 5" xfId="9244" xr:uid="{00000000-0005-0000-0000-0000EC1F0000}"/>
    <cellStyle name="20% - Accent6 5 6 3 6" xfId="9245" xr:uid="{00000000-0005-0000-0000-0000ED1F0000}"/>
    <cellStyle name="20% - Accent6 5 6 4" xfId="9246" xr:uid="{00000000-0005-0000-0000-0000EE1F0000}"/>
    <cellStyle name="20% - Accent6 5 6 4 2" xfId="9247" xr:uid="{00000000-0005-0000-0000-0000EF1F0000}"/>
    <cellStyle name="20% - Accent6 5 6 4 2 2" xfId="9248" xr:uid="{00000000-0005-0000-0000-0000F01F0000}"/>
    <cellStyle name="20% - Accent6 5 6 4 3" xfId="9249" xr:uid="{00000000-0005-0000-0000-0000F11F0000}"/>
    <cellStyle name="20% - Accent6 5 6 4 3 2" xfId="9250" xr:uid="{00000000-0005-0000-0000-0000F21F0000}"/>
    <cellStyle name="20% - Accent6 5 6 4 4" xfId="9251" xr:uid="{00000000-0005-0000-0000-0000F31F0000}"/>
    <cellStyle name="20% - Accent6 5 6 4 4 2" xfId="9252" xr:uid="{00000000-0005-0000-0000-0000F41F0000}"/>
    <cellStyle name="20% - Accent6 5 6 4 5" xfId="9253" xr:uid="{00000000-0005-0000-0000-0000F51F0000}"/>
    <cellStyle name="20% - Accent6 5 6 4 6" xfId="9254" xr:uid="{00000000-0005-0000-0000-0000F61F0000}"/>
    <cellStyle name="20% - Accent6 5 6 5" xfId="9255" xr:uid="{00000000-0005-0000-0000-0000F71F0000}"/>
    <cellStyle name="20% - Accent6 5 6 5 2" xfId="9256" xr:uid="{00000000-0005-0000-0000-0000F81F0000}"/>
    <cellStyle name="20% - Accent6 5 6 6" xfId="9257" xr:uid="{00000000-0005-0000-0000-0000F91F0000}"/>
    <cellStyle name="20% - Accent6 5 6 6 2" xfId="9258" xr:uid="{00000000-0005-0000-0000-0000FA1F0000}"/>
    <cellStyle name="20% - Accent6 5 6 7" xfId="9259" xr:uid="{00000000-0005-0000-0000-0000FB1F0000}"/>
    <cellStyle name="20% - Accent6 5 6 7 2" xfId="9260" xr:uid="{00000000-0005-0000-0000-0000FC1F0000}"/>
    <cellStyle name="20% - Accent6 5 6 8" xfId="9261" xr:uid="{00000000-0005-0000-0000-0000FD1F0000}"/>
    <cellStyle name="20% - Accent6 5 6 8 2" xfId="9262" xr:uid="{00000000-0005-0000-0000-0000FE1F0000}"/>
    <cellStyle name="20% - Accent6 5 6 9" xfId="9263" xr:uid="{00000000-0005-0000-0000-0000FF1F0000}"/>
    <cellStyle name="20% - Accent6 5 7" xfId="9264" xr:uid="{00000000-0005-0000-0000-000000200000}"/>
    <cellStyle name="20% - Accent6 5 7 10" xfId="9265" xr:uid="{00000000-0005-0000-0000-000001200000}"/>
    <cellStyle name="20% - Accent6 5 7 2" xfId="9266" xr:uid="{00000000-0005-0000-0000-000002200000}"/>
    <cellStyle name="20% - Accent6 5 7 2 2" xfId="9267" xr:uid="{00000000-0005-0000-0000-000003200000}"/>
    <cellStyle name="20% - Accent6 5 7 2 2 2" xfId="9268" xr:uid="{00000000-0005-0000-0000-000004200000}"/>
    <cellStyle name="20% - Accent6 5 7 2 3" xfId="9269" xr:uid="{00000000-0005-0000-0000-000005200000}"/>
    <cellStyle name="20% - Accent6 5 7 2 3 2" xfId="9270" xr:uid="{00000000-0005-0000-0000-000006200000}"/>
    <cellStyle name="20% - Accent6 5 7 2 4" xfId="9271" xr:uid="{00000000-0005-0000-0000-000007200000}"/>
    <cellStyle name="20% - Accent6 5 7 2 4 2" xfId="9272" xr:uid="{00000000-0005-0000-0000-000008200000}"/>
    <cellStyle name="20% - Accent6 5 7 2 5" xfId="9273" xr:uid="{00000000-0005-0000-0000-000009200000}"/>
    <cellStyle name="20% - Accent6 5 7 2 6" xfId="9274" xr:uid="{00000000-0005-0000-0000-00000A200000}"/>
    <cellStyle name="20% - Accent6 5 7 3" xfId="9275" xr:uid="{00000000-0005-0000-0000-00000B200000}"/>
    <cellStyle name="20% - Accent6 5 7 3 2" xfId="9276" xr:uid="{00000000-0005-0000-0000-00000C200000}"/>
    <cellStyle name="20% - Accent6 5 7 3 2 2" xfId="9277" xr:uid="{00000000-0005-0000-0000-00000D200000}"/>
    <cellStyle name="20% - Accent6 5 7 3 3" xfId="9278" xr:uid="{00000000-0005-0000-0000-00000E200000}"/>
    <cellStyle name="20% - Accent6 5 7 3 3 2" xfId="9279" xr:uid="{00000000-0005-0000-0000-00000F200000}"/>
    <cellStyle name="20% - Accent6 5 7 3 4" xfId="9280" xr:uid="{00000000-0005-0000-0000-000010200000}"/>
    <cellStyle name="20% - Accent6 5 7 3 4 2" xfId="9281" xr:uid="{00000000-0005-0000-0000-000011200000}"/>
    <cellStyle name="20% - Accent6 5 7 3 5" xfId="9282" xr:uid="{00000000-0005-0000-0000-000012200000}"/>
    <cellStyle name="20% - Accent6 5 7 3 6" xfId="9283" xr:uid="{00000000-0005-0000-0000-000013200000}"/>
    <cellStyle name="20% - Accent6 5 7 4" xfId="9284" xr:uid="{00000000-0005-0000-0000-000014200000}"/>
    <cellStyle name="20% - Accent6 5 7 4 2" xfId="9285" xr:uid="{00000000-0005-0000-0000-000015200000}"/>
    <cellStyle name="20% - Accent6 5 7 4 2 2" xfId="9286" xr:uid="{00000000-0005-0000-0000-000016200000}"/>
    <cellStyle name="20% - Accent6 5 7 4 3" xfId="9287" xr:uid="{00000000-0005-0000-0000-000017200000}"/>
    <cellStyle name="20% - Accent6 5 7 4 3 2" xfId="9288" xr:uid="{00000000-0005-0000-0000-000018200000}"/>
    <cellStyle name="20% - Accent6 5 7 4 4" xfId="9289" xr:uid="{00000000-0005-0000-0000-000019200000}"/>
    <cellStyle name="20% - Accent6 5 7 4 4 2" xfId="9290" xr:uid="{00000000-0005-0000-0000-00001A200000}"/>
    <cellStyle name="20% - Accent6 5 7 4 5" xfId="9291" xr:uid="{00000000-0005-0000-0000-00001B200000}"/>
    <cellStyle name="20% - Accent6 5 7 4 6" xfId="9292" xr:uid="{00000000-0005-0000-0000-00001C200000}"/>
    <cellStyle name="20% - Accent6 5 7 5" xfId="9293" xr:uid="{00000000-0005-0000-0000-00001D200000}"/>
    <cellStyle name="20% - Accent6 5 7 5 2" xfId="9294" xr:uid="{00000000-0005-0000-0000-00001E200000}"/>
    <cellStyle name="20% - Accent6 5 7 6" xfId="9295" xr:uid="{00000000-0005-0000-0000-00001F200000}"/>
    <cellStyle name="20% - Accent6 5 7 6 2" xfId="9296" xr:uid="{00000000-0005-0000-0000-000020200000}"/>
    <cellStyle name="20% - Accent6 5 7 7" xfId="9297" xr:uid="{00000000-0005-0000-0000-000021200000}"/>
    <cellStyle name="20% - Accent6 5 7 7 2" xfId="9298" xr:uid="{00000000-0005-0000-0000-000022200000}"/>
    <cellStyle name="20% - Accent6 5 7 8" xfId="9299" xr:uid="{00000000-0005-0000-0000-000023200000}"/>
    <cellStyle name="20% - Accent6 5 7 8 2" xfId="9300" xr:uid="{00000000-0005-0000-0000-000024200000}"/>
    <cellStyle name="20% - Accent6 5 7 9" xfId="9301" xr:uid="{00000000-0005-0000-0000-000025200000}"/>
    <cellStyle name="20% - Accent6 5 8" xfId="9302" xr:uid="{00000000-0005-0000-0000-000026200000}"/>
    <cellStyle name="20% - Accent6 5 8 2" xfId="9303" xr:uid="{00000000-0005-0000-0000-000027200000}"/>
    <cellStyle name="20% - Accent6 5 8 2 2" xfId="9304" xr:uid="{00000000-0005-0000-0000-000028200000}"/>
    <cellStyle name="20% - Accent6 5 8 3" xfId="9305" xr:uid="{00000000-0005-0000-0000-000029200000}"/>
    <cellStyle name="20% - Accent6 5 8 3 2" xfId="9306" xr:uid="{00000000-0005-0000-0000-00002A200000}"/>
    <cellStyle name="20% - Accent6 5 8 4" xfId="9307" xr:uid="{00000000-0005-0000-0000-00002B200000}"/>
    <cellStyle name="20% - Accent6 5 8 4 2" xfId="9308" xr:uid="{00000000-0005-0000-0000-00002C200000}"/>
    <cellStyle name="20% - Accent6 5 8 5" xfId="9309" xr:uid="{00000000-0005-0000-0000-00002D200000}"/>
    <cellStyle name="20% - Accent6 5 8 6" xfId="9310" xr:uid="{00000000-0005-0000-0000-00002E200000}"/>
    <cellStyle name="20% - Accent6 5 9" xfId="9311" xr:uid="{00000000-0005-0000-0000-00002F200000}"/>
    <cellStyle name="20% - Accent6 5 9 2" xfId="9312" xr:uid="{00000000-0005-0000-0000-000030200000}"/>
    <cellStyle name="20% - Accent6 5 9 2 2" xfId="9313" xr:uid="{00000000-0005-0000-0000-000031200000}"/>
    <cellStyle name="20% - Accent6 5 9 3" xfId="9314" xr:uid="{00000000-0005-0000-0000-000032200000}"/>
    <cellStyle name="20% - Accent6 5 9 3 2" xfId="9315" xr:uid="{00000000-0005-0000-0000-000033200000}"/>
    <cellStyle name="20% - Accent6 5 9 4" xfId="9316" xr:uid="{00000000-0005-0000-0000-000034200000}"/>
    <cellStyle name="20% - Accent6 5 9 4 2" xfId="9317" xr:uid="{00000000-0005-0000-0000-000035200000}"/>
    <cellStyle name="20% - Accent6 5 9 5" xfId="9318" xr:uid="{00000000-0005-0000-0000-000036200000}"/>
    <cellStyle name="20% - Accent6 5 9 6" xfId="9319" xr:uid="{00000000-0005-0000-0000-000037200000}"/>
    <cellStyle name="20% - Accent6 6" xfId="9320" xr:uid="{00000000-0005-0000-0000-000038200000}"/>
    <cellStyle name="20% - Accent6 7" xfId="9321" xr:uid="{00000000-0005-0000-0000-000039200000}"/>
    <cellStyle name="20% - Accent6 8" xfId="9322" xr:uid="{00000000-0005-0000-0000-00003A200000}"/>
    <cellStyle name="3. Input Data" xfId="1064" xr:uid="{00000000-0005-0000-0000-00003B200000}"/>
    <cellStyle name="3. Input Data 2" xfId="1065" xr:uid="{00000000-0005-0000-0000-00003C200000}"/>
    <cellStyle name="3a. Calculated Input" xfId="1066" xr:uid="{00000000-0005-0000-0000-00003D200000}"/>
    <cellStyle name="4. Estimate" xfId="1067" xr:uid="{00000000-0005-0000-0000-00003E200000}"/>
    <cellStyle name="4. Estimate 2" xfId="1068" xr:uid="{00000000-0005-0000-0000-00003F200000}"/>
    <cellStyle name="40% - Accent1 2" xfId="844" xr:uid="{00000000-0005-0000-0000-000040200000}"/>
    <cellStyle name="40% - Accent1 2 10" xfId="9323" xr:uid="{00000000-0005-0000-0000-000041200000}"/>
    <cellStyle name="40% - Accent1 2 10 2" xfId="9324" xr:uid="{00000000-0005-0000-0000-000042200000}"/>
    <cellStyle name="40% - Accent1 2 10 2 2" xfId="9325" xr:uid="{00000000-0005-0000-0000-000043200000}"/>
    <cellStyle name="40% - Accent1 2 10 3" xfId="9326" xr:uid="{00000000-0005-0000-0000-000044200000}"/>
    <cellStyle name="40% - Accent1 2 10 3 2" xfId="9327" xr:uid="{00000000-0005-0000-0000-000045200000}"/>
    <cellStyle name="40% - Accent1 2 10 4" xfId="9328" xr:uid="{00000000-0005-0000-0000-000046200000}"/>
    <cellStyle name="40% - Accent1 2 10 4 2" xfId="9329" xr:uid="{00000000-0005-0000-0000-000047200000}"/>
    <cellStyle name="40% - Accent1 2 10 5" xfId="9330" xr:uid="{00000000-0005-0000-0000-000048200000}"/>
    <cellStyle name="40% - Accent1 2 10 6" xfId="9331" xr:uid="{00000000-0005-0000-0000-000049200000}"/>
    <cellStyle name="40% - Accent1 2 11" xfId="9332" xr:uid="{00000000-0005-0000-0000-00004A200000}"/>
    <cellStyle name="40% - Accent1 2 11 2" xfId="9333" xr:uid="{00000000-0005-0000-0000-00004B200000}"/>
    <cellStyle name="40% - Accent1 2 11 2 2" xfId="9334" xr:uid="{00000000-0005-0000-0000-00004C200000}"/>
    <cellStyle name="40% - Accent1 2 11 3" xfId="9335" xr:uid="{00000000-0005-0000-0000-00004D200000}"/>
    <cellStyle name="40% - Accent1 2 11 3 2" xfId="9336" xr:uid="{00000000-0005-0000-0000-00004E200000}"/>
    <cellStyle name="40% - Accent1 2 11 4" xfId="9337" xr:uid="{00000000-0005-0000-0000-00004F200000}"/>
    <cellStyle name="40% - Accent1 2 11 4 2" xfId="9338" xr:uid="{00000000-0005-0000-0000-000050200000}"/>
    <cellStyle name="40% - Accent1 2 11 5" xfId="9339" xr:uid="{00000000-0005-0000-0000-000051200000}"/>
    <cellStyle name="40% - Accent1 2 11 6" xfId="9340" xr:uid="{00000000-0005-0000-0000-000052200000}"/>
    <cellStyle name="40% - Accent1 2 12" xfId="9341" xr:uid="{00000000-0005-0000-0000-000053200000}"/>
    <cellStyle name="40% - Accent1 2 12 2" xfId="9342" xr:uid="{00000000-0005-0000-0000-000054200000}"/>
    <cellStyle name="40% - Accent1 2 12 2 2" xfId="9343" xr:uid="{00000000-0005-0000-0000-000055200000}"/>
    <cellStyle name="40% - Accent1 2 12 3" xfId="9344" xr:uid="{00000000-0005-0000-0000-000056200000}"/>
    <cellStyle name="40% - Accent1 2 12 3 2" xfId="9345" xr:uid="{00000000-0005-0000-0000-000057200000}"/>
    <cellStyle name="40% - Accent1 2 12 4" xfId="9346" xr:uid="{00000000-0005-0000-0000-000058200000}"/>
    <cellStyle name="40% - Accent1 2 12 4 2" xfId="9347" xr:uid="{00000000-0005-0000-0000-000059200000}"/>
    <cellStyle name="40% - Accent1 2 12 5" xfId="9348" xr:uid="{00000000-0005-0000-0000-00005A200000}"/>
    <cellStyle name="40% - Accent1 2 12 6" xfId="9349" xr:uid="{00000000-0005-0000-0000-00005B200000}"/>
    <cellStyle name="40% - Accent1 2 13" xfId="9350" xr:uid="{00000000-0005-0000-0000-00005C200000}"/>
    <cellStyle name="40% - Accent1 2 13 2" xfId="9351" xr:uid="{00000000-0005-0000-0000-00005D200000}"/>
    <cellStyle name="40% - Accent1 2 13 2 2" xfId="9352" xr:uid="{00000000-0005-0000-0000-00005E200000}"/>
    <cellStyle name="40% - Accent1 2 13 3" xfId="9353" xr:uid="{00000000-0005-0000-0000-00005F200000}"/>
    <cellStyle name="40% - Accent1 2 13 3 2" xfId="9354" xr:uid="{00000000-0005-0000-0000-000060200000}"/>
    <cellStyle name="40% - Accent1 2 13 4" xfId="9355" xr:uid="{00000000-0005-0000-0000-000061200000}"/>
    <cellStyle name="40% - Accent1 2 13 4 2" xfId="9356" xr:uid="{00000000-0005-0000-0000-000062200000}"/>
    <cellStyle name="40% - Accent1 2 13 5" xfId="9357" xr:uid="{00000000-0005-0000-0000-000063200000}"/>
    <cellStyle name="40% - Accent1 2 13 6" xfId="9358" xr:uid="{00000000-0005-0000-0000-000064200000}"/>
    <cellStyle name="40% - Accent1 2 14" xfId="9359" xr:uid="{00000000-0005-0000-0000-000065200000}"/>
    <cellStyle name="40% - Accent1 2 14 2" xfId="9360" xr:uid="{00000000-0005-0000-0000-000066200000}"/>
    <cellStyle name="40% - Accent1 2 14 2 2" xfId="9361" xr:uid="{00000000-0005-0000-0000-000067200000}"/>
    <cellStyle name="40% - Accent1 2 14 3" xfId="9362" xr:uid="{00000000-0005-0000-0000-000068200000}"/>
    <cellStyle name="40% - Accent1 2 14 3 2" xfId="9363" xr:uid="{00000000-0005-0000-0000-000069200000}"/>
    <cellStyle name="40% - Accent1 2 14 4" xfId="9364" xr:uid="{00000000-0005-0000-0000-00006A200000}"/>
    <cellStyle name="40% - Accent1 2 14 4 2" xfId="9365" xr:uid="{00000000-0005-0000-0000-00006B200000}"/>
    <cellStyle name="40% - Accent1 2 14 5" xfId="9366" xr:uid="{00000000-0005-0000-0000-00006C200000}"/>
    <cellStyle name="40% - Accent1 2 14 6" xfId="9367" xr:uid="{00000000-0005-0000-0000-00006D200000}"/>
    <cellStyle name="40% - Accent1 2 15" xfId="9368" xr:uid="{00000000-0005-0000-0000-00006E200000}"/>
    <cellStyle name="40% - Accent1 2 15 2" xfId="9369" xr:uid="{00000000-0005-0000-0000-00006F200000}"/>
    <cellStyle name="40% - Accent1 2 16" xfId="9370" xr:uid="{00000000-0005-0000-0000-000070200000}"/>
    <cellStyle name="40% - Accent1 2 16 2" xfId="9371" xr:uid="{00000000-0005-0000-0000-000071200000}"/>
    <cellStyle name="40% - Accent1 2 17" xfId="9372" xr:uid="{00000000-0005-0000-0000-000072200000}"/>
    <cellStyle name="40% - Accent1 2 17 2" xfId="9373" xr:uid="{00000000-0005-0000-0000-000073200000}"/>
    <cellStyle name="40% - Accent1 2 18" xfId="9374" xr:uid="{00000000-0005-0000-0000-000074200000}"/>
    <cellStyle name="40% - Accent1 2 18 2" xfId="9375" xr:uid="{00000000-0005-0000-0000-000075200000}"/>
    <cellStyle name="40% - Accent1 2 19" xfId="9376" xr:uid="{00000000-0005-0000-0000-000076200000}"/>
    <cellStyle name="40% - Accent1 2 2" xfId="9377" xr:uid="{00000000-0005-0000-0000-000077200000}"/>
    <cellStyle name="40% - Accent1 2 2 10" xfId="9378" xr:uid="{00000000-0005-0000-0000-000078200000}"/>
    <cellStyle name="40% - Accent1 2 2 11" xfId="9379" xr:uid="{00000000-0005-0000-0000-000079200000}"/>
    <cellStyle name="40% - Accent1 2 2 2" xfId="9380" xr:uid="{00000000-0005-0000-0000-00007A200000}"/>
    <cellStyle name="40% - Accent1 2 2 2 10" xfId="9381" xr:uid="{00000000-0005-0000-0000-00007B200000}"/>
    <cellStyle name="40% - Accent1 2 2 2 2" xfId="9382" xr:uid="{00000000-0005-0000-0000-00007C200000}"/>
    <cellStyle name="40% - Accent1 2 2 2 2 2" xfId="9383" xr:uid="{00000000-0005-0000-0000-00007D200000}"/>
    <cellStyle name="40% - Accent1 2 2 2 2 2 2" xfId="9384" xr:uid="{00000000-0005-0000-0000-00007E200000}"/>
    <cellStyle name="40% - Accent1 2 2 2 2 3" xfId="9385" xr:uid="{00000000-0005-0000-0000-00007F200000}"/>
    <cellStyle name="40% - Accent1 2 2 2 2 3 2" xfId="9386" xr:uid="{00000000-0005-0000-0000-000080200000}"/>
    <cellStyle name="40% - Accent1 2 2 2 2 4" xfId="9387" xr:uid="{00000000-0005-0000-0000-000081200000}"/>
    <cellStyle name="40% - Accent1 2 2 2 2 4 2" xfId="9388" xr:uid="{00000000-0005-0000-0000-000082200000}"/>
    <cellStyle name="40% - Accent1 2 2 2 2 5" xfId="9389" xr:uid="{00000000-0005-0000-0000-000083200000}"/>
    <cellStyle name="40% - Accent1 2 2 2 2 6" xfId="9390" xr:uid="{00000000-0005-0000-0000-000084200000}"/>
    <cellStyle name="40% - Accent1 2 2 2 3" xfId="9391" xr:uid="{00000000-0005-0000-0000-000085200000}"/>
    <cellStyle name="40% - Accent1 2 2 2 3 2" xfId="9392" xr:uid="{00000000-0005-0000-0000-000086200000}"/>
    <cellStyle name="40% - Accent1 2 2 2 3 2 2" xfId="9393" xr:uid="{00000000-0005-0000-0000-000087200000}"/>
    <cellStyle name="40% - Accent1 2 2 2 3 3" xfId="9394" xr:uid="{00000000-0005-0000-0000-000088200000}"/>
    <cellStyle name="40% - Accent1 2 2 2 3 3 2" xfId="9395" xr:uid="{00000000-0005-0000-0000-000089200000}"/>
    <cellStyle name="40% - Accent1 2 2 2 3 4" xfId="9396" xr:uid="{00000000-0005-0000-0000-00008A200000}"/>
    <cellStyle name="40% - Accent1 2 2 2 3 4 2" xfId="9397" xr:uid="{00000000-0005-0000-0000-00008B200000}"/>
    <cellStyle name="40% - Accent1 2 2 2 3 5" xfId="9398" xr:uid="{00000000-0005-0000-0000-00008C200000}"/>
    <cellStyle name="40% - Accent1 2 2 2 3 6" xfId="9399" xr:uid="{00000000-0005-0000-0000-00008D200000}"/>
    <cellStyle name="40% - Accent1 2 2 2 4" xfId="9400" xr:uid="{00000000-0005-0000-0000-00008E200000}"/>
    <cellStyle name="40% - Accent1 2 2 2 4 2" xfId="9401" xr:uid="{00000000-0005-0000-0000-00008F200000}"/>
    <cellStyle name="40% - Accent1 2 2 2 4 2 2" xfId="9402" xr:uid="{00000000-0005-0000-0000-000090200000}"/>
    <cellStyle name="40% - Accent1 2 2 2 4 3" xfId="9403" xr:uid="{00000000-0005-0000-0000-000091200000}"/>
    <cellStyle name="40% - Accent1 2 2 2 4 3 2" xfId="9404" xr:uid="{00000000-0005-0000-0000-000092200000}"/>
    <cellStyle name="40% - Accent1 2 2 2 4 4" xfId="9405" xr:uid="{00000000-0005-0000-0000-000093200000}"/>
    <cellStyle name="40% - Accent1 2 2 2 4 4 2" xfId="9406" xr:uid="{00000000-0005-0000-0000-000094200000}"/>
    <cellStyle name="40% - Accent1 2 2 2 4 5" xfId="9407" xr:uid="{00000000-0005-0000-0000-000095200000}"/>
    <cellStyle name="40% - Accent1 2 2 2 4 6" xfId="9408" xr:uid="{00000000-0005-0000-0000-000096200000}"/>
    <cellStyle name="40% - Accent1 2 2 2 5" xfId="9409" xr:uid="{00000000-0005-0000-0000-000097200000}"/>
    <cellStyle name="40% - Accent1 2 2 2 5 2" xfId="9410" xr:uid="{00000000-0005-0000-0000-000098200000}"/>
    <cellStyle name="40% - Accent1 2 2 2 6" xfId="9411" xr:uid="{00000000-0005-0000-0000-000099200000}"/>
    <cellStyle name="40% - Accent1 2 2 2 6 2" xfId="9412" xr:uid="{00000000-0005-0000-0000-00009A200000}"/>
    <cellStyle name="40% - Accent1 2 2 2 7" xfId="9413" xr:uid="{00000000-0005-0000-0000-00009B200000}"/>
    <cellStyle name="40% - Accent1 2 2 2 7 2" xfId="9414" xr:uid="{00000000-0005-0000-0000-00009C200000}"/>
    <cellStyle name="40% - Accent1 2 2 2 8" xfId="9415" xr:uid="{00000000-0005-0000-0000-00009D200000}"/>
    <cellStyle name="40% - Accent1 2 2 2 8 2" xfId="9416" xr:uid="{00000000-0005-0000-0000-00009E200000}"/>
    <cellStyle name="40% - Accent1 2 2 2 9" xfId="9417" xr:uid="{00000000-0005-0000-0000-00009F200000}"/>
    <cellStyle name="40% - Accent1 2 2 3" xfId="9418" xr:uid="{00000000-0005-0000-0000-0000A0200000}"/>
    <cellStyle name="40% - Accent1 2 2 3 2" xfId="9419" xr:uid="{00000000-0005-0000-0000-0000A1200000}"/>
    <cellStyle name="40% - Accent1 2 2 3 2 2" xfId="9420" xr:uid="{00000000-0005-0000-0000-0000A2200000}"/>
    <cellStyle name="40% - Accent1 2 2 3 3" xfId="9421" xr:uid="{00000000-0005-0000-0000-0000A3200000}"/>
    <cellStyle name="40% - Accent1 2 2 3 3 2" xfId="9422" xr:uid="{00000000-0005-0000-0000-0000A4200000}"/>
    <cellStyle name="40% - Accent1 2 2 3 4" xfId="9423" xr:uid="{00000000-0005-0000-0000-0000A5200000}"/>
    <cellStyle name="40% - Accent1 2 2 3 4 2" xfId="9424" xr:uid="{00000000-0005-0000-0000-0000A6200000}"/>
    <cellStyle name="40% - Accent1 2 2 3 5" xfId="9425" xr:uid="{00000000-0005-0000-0000-0000A7200000}"/>
    <cellStyle name="40% - Accent1 2 2 3 6" xfId="9426" xr:uid="{00000000-0005-0000-0000-0000A8200000}"/>
    <cellStyle name="40% - Accent1 2 2 4" xfId="9427" xr:uid="{00000000-0005-0000-0000-0000A9200000}"/>
    <cellStyle name="40% - Accent1 2 2 4 2" xfId="9428" xr:uid="{00000000-0005-0000-0000-0000AA200000}"/>
    <cellStyle name="40% - Accent1 2 2 4 2 2" xfId="9429" xr:uid="{00000000-0005-0000-0000-0000AB200000}"/>
    <cellStyle name="40% - Accent1 2 2 4 3" xfId="9430" xr:uid="{00000000-0005-0000-0000-0000AC200000}"/>
    <cellStyle name="40% - Accent1 2 2 4 3 2" xfId="9431" xr:uid="{00000000-0005-0000-0000-0000AD200000}"/>
    <cellStyle name="40% - Accent1 2 2 4 4" xfId="9432" xr:uid="{00000000-0005-0000-0000-0000AE200000}"/>
    <cellStyle name="40% - Accent1 2 2 4 4 2" xfId="9433" xr:uid="{00000000-0005-0000-0000-0000AF200000}"/>
    <cellStyle name="40% - Accent1 2 2 4 5" xfId="9434" xr:uid="{00000000-0005-0000-0000-0000B0200000}"/>
    <cellStyle name="40% - Accent1 2 2 4 6" xfId="9435" xr:uid="{00000000-0005-0000-0000-0000B1200000}"/>
    <cellStyle name="40% - Accent1 2 2 5" xfId="9436" xr:uid="{00000000-0005-0000-0000-0000B2200000}"/>
    <cellStyle name="40% - Accent1 2 2 5 2" xfId="9437" xr:uid="{00000000-0005-0000-0000-0000B3200000}"/>
    <cellStyle name="40% - Accent1 2 2 5 2 2" xfId="9438" xr:uid="{00000000-0005-0000-0000-0000B4200000}"/>
    <cellStyle name="40% - Accent1 2 2 5 3" xfId="9439" xr:uid="{00000000-0005-0000-0000-0000B5200000}"/>
    <cellStyle name="40% - Accent1 2 2 5 3 2" xfId="9440" xr:uid="{00000000-0005-0000-0000-0000B6200000}"/>
    <cellStyle name="40% - Accent1 2 2 5 4" xfId="9441" xr:uid="{00000000-0005-0000-0000-0000B7200000}"/>
    <cellStyle name="40% - Accent1 2 2 5 4 2" xfId="9442" xr:uid="{00000000-0005-0000-0000-0000B8200000}"/>
    <cellStyle name="40% - Accent1 2 2 5 5" xfId="9443" xr:uid="{00000000-0005-0000-0000-0000B9200000}"/>
    <cellStyle name="40% - Accent1 2 2 5 6" xfId="9444" xr:uid="{00000000-0005-0000-0000-0000BA200000}"/>
    <cellStyle name="40% - Accent1 2 2 6" xfId="9445" xr:uid="{00000000-0005-0000-0000-0000BB200000}"/>
    <cellStyle name="40% - Accent1 2 2 6 2" xfId="9446" xr:uid="{00000000-0005-0000-0000-0000BC200000}"/>
    <cellStyle name="40% - Accent1 2 2 7" xfId="9447" xr:uid="{00000000-0005-0000-0000-0000BD200000}"/>
    <cellStyle name="40% - Accent1 2 2 7 2" xfId="9448" xr:uid="{00000000-0005-0000-0000-0000BE200000}"/>
    <cellStyle name="40% - Accent1 2 2 8" xfId="9449" xr:uid="{00000000-0005-0000-0000-0000BF200000}"/>
    <cellStyle name="40% - Accent1 2 2 8 2" xfId="9450" xr:uid="{00000000-0005-0000-0000-0000C0200000}"/>
    <cellStyle name="40% - Accent1 2 2 9" xfId="9451" xr:uid="{00000000-0005-0000-0000-0000C1200000}"/>
    <cellStyle name="40% - Accent1 2 2 9 2" xfId="9452" xr:uid="{00000000-0005-0000-0000-0000C2200000}"/>
    <cellStyle name="40% - Accent1 2 20" xfId="9453" xr:uid="{00000000-0005-0000-0000-0000C3200000}"/>
    <cellStyle name="40% - Accent1 2 21" xfId="9454" xr:uid="{00000000-0005-0000-0000-0000C4200000}"/>
    <cellStyle name="40% - Accent1 2 3" xfId="9455" xr:uid="{00000000-0005-0000-0000-0000C5200000}"/>
    <cellStyle name="40% - Accent1 2 3 10" xfId="9456" xr:uid="{00000000-0005-0000-0000-0000C6200000}"/>
    <cellStyle name="40% - Accent1 2 3 2" xfId="9457" xr:uid="{00000000-0005-0000-0000-0000C7200000}"/>
    <cellStyle name="40% - Accent1 2 3 2 2" xfId="9458" xr:uid="{00000000-0005-0000-0000-0000C8200000}"/>
    <cellStyle name="40% - Accent1 2 3 2 2 2" xfId="9459" xr:uid="{00000000-0005-0000-0000-0000C9200000}"/>
    <cellStyle name="40% - Accent1 2 3 2 3" xfId="9460" xr:uid="{00000000-0005-0000-0000-0000CA200000}"/>
    <cellStyle name="40% - Accent1 2 3 2 3 2" xfId="9461" xr:uid="{00000000-0005-0000-0000-0000CB200000}"/>
    <cellStyle name="40% - Accent1 2 3 2 4" xfId="9462" xr:uid="{00000000-0005-0000-0000-0000CC200000}"/>
    <cellStyle name="40% - Accent1 2 3 2 4 2" xfId="9463" xr:uid="{00000000-0005-0000-0000-0000CD200000}"/>
    <cellStyle name="40% - Accent1 2 3 2 5" xfId="9464" xr:uid="{00000000-0005-0000-0000-0000CE200000}"/>
    <cellStyle name="40% - Accent1 2 3 2 6" xfId="9465" xr:uid="{00000000-0005-0000-0000-0000CF200000}"/>
    <cellStyle name="40% - Accent1 2 3 3" xfId="9466" xr:uid="{00000000-0005-0000-0000-0000D0200000}"/>
    <cellStyle name="40% - Accent1 2 3 3 2" xfId="9467" xr:uid="{00000000-0005-0000-0000-0000D1200000}"/>
    <cellStyle name="40% - Accent1 2 3 3 2 2" xfId="9468" xr:uid="{00000000-0005-0000-0000-0000D2200000}"/>
    <cellStyle name="40% - Accent1 2 3 3 3" xfId="9469" xr:uid="{00000000-0005-0000-0000-0000D3200000}"/>
    <cellStyle name="40% - Accent1 2 3 3 3 2" xfId="9470" xr:uid="{00000000-0005-0000-0000-0000D4200000}"/>
    <cellStyle name="40% - Accent1 2 3 3 4" xfId="9471" xr:uid="{00000000-0005-0000-0000-0000D5200000}"/>
    <cellStyle name="40% - Accent1 2 3 3 4 2" xfId="9472" xr:uid="{00000000-0005-0000-0000-0000D6200000}"/>
    <cellStyle name="40% - Accent1 2 3 3 5" xfId="9473" xr:uid="{00000000-0005-0000-0000-0000D7200000}"/>
    <cellStyle name="40% - Accent1 2 3 3 6" xfId="9474" xr:uid="{00000000-0005-0000-0000-0000D8200000}"/>
    <cellStyle name="40% - Accent1 2 3 4" xfId="9475" xr:uid="{00000000-0005-0000-0000-0000D9200000}"/>
    <cellStyle name="40% - Accent1 2 3 4 2" xfId="9476" xr:uid="{00000000-0005-0000-0000-0000DA200000}"/>
    <cellStyle name="40% - Accent1 2 3 4 2 2" xfId="9477" xr:uid="{00000000-0005-0000-0000-0000DB200000}"/>
    <cellStyle name="40% - Accent1 2 3 4 3" xfId="9478" xr:uid="{00000000-0005-0000-0000-0000DC200000}"/>
    <cellStyle name="40% - Accent1 2 3 4 3 2" xfId="9479" xr:uid="{00000000-0005-0000-0000-0000DD200000}"/>
    <cellStyle name="40% - Accent1 2 3 4 4" xfId="9480" xr:uid="{00000000-0005-0000-0000-0000DE200000}"/>
    <cellStyle name="40% - Accent1 2 3 4 4 2" xfId="9481" xr:uid="{00000000-0005-0000-0000-0000DF200000}"/>
    <cellStyle name="40% - Accent1 2 3 4 5" xfId="9482" xr:uid="{00000000-0005-0000-0000-0000E0200000}"/>
    <cellStyle name="40% - Accent1 2 3 4 6" xfId="9483" xr:uid="{00000000-0005-0000-0000-0000E1200000}"/>
    <cellStyle name="40% - Accent1 2 3 5" xfId="9484" xr:uid="{00000000-0005-0000-0000-0000E2200000}"/>
    <cellStyle name="40% - Accent1 2 3 5 2" xfId="9485" xr:uid="{00000000-0005-0000-0000-0000E3200000}"/>
    <cellStyle name="40% - Accent1 2 3 6" xfId="9486" xr:uid="{00000000-0005-0000-0000-0000E4200000}"/>
    <cellStyle name="40% - Accent1 2 3 6 2" xfId="9487" xr:uid="{00000000-0005-0000-0000-0000E5200000}"/>
    <cellStyle name="40% - Accent1 2 3 7" xfId="9488" xr:uid="{00000000-0005-0000-0000-0000E6200000}"/>
    <cellStyle name="40% - Accent1 2 3 7 2" xfId="9489" xr:uid="{00000000-0005-0000-0000-0000E7200000}"/>
    <cellStyle name="40% - Accent1 2 3 8" xfId="9490" xr:uid="{00000000-0005-0000-0000-0000E8200000}"/>
    <cellStyle name="40% - Accent1 2 3 8 2" xfId="9491" xr:uid="{00000000-0005-0000-0000-0000E9200000}"/>
    <cellStyle name="40% - Accent1 2 3 9" xfId="9492" xr:uid="{00000000-0005-0000-0000-0000EA200000}"/>
    <cellStyle name="40% - Accent1 2 4" xfId="9493" xr:uid="{00000000-0005-0000-0000-0000EB200000}"/>
    <cellStyle name="40% - Accent1 2 4 10" xfId="9494" xr:uid="{00000000-0005-0000-0000-0000EC200000}"/>
    <cellStyle name="40% - Accent1 2 4 2" xfId="9495" xr:uid="{00000000-0005-0000-0000-0000ED200000}"/>
    <cellStyle name="40% - Accent1 2 4 2 2" xfId="9496" xr:uid="{00000000-0005-0000-0000-0000EE200000}"/>
    <cellStyle name="40% - Accent1 2 4 2 2 2" xfId="9497" xr:uid="{00000000-0005-0000-0000-0000EF200000}"/>
    <cellStyle name="40% - Accent1 2 4 2 3" xfId="9498" xr:uid="{00000000-0005-0000-0000-0000F0200000}"/>
    <cellStyle name="40% - Accent1 2 4 2 3 2" xfId="9499" xr:uid="{00000000-0005-0000-0000-0000F1200000}"/>
    <cellStyle name="40% - Accent1 2 4 2 4" xfId="9500" xr:uid="{00000000-0005-0000-0000-0000F2200000}"/>
    <cellStyle name="40% - Accent1 2 4 2 4 2" xfId="9501" xr:uid="{00000000-0005-0000-0000-0000F3200000}"/>
    <cellStyle name="40% - Accent1 2 4 2 5" xfId="9502" xr:uid="{00000000-0005-0000-0000-0000F4200000}"/>
    <cellStyle name="40% - Accent1 2 4 2 6" xfId="9503" xr:uid="{00000000-0005-0000-0000-0000F5200000}"/>
    <cellStyle name="40% - Accent1 2 4 3" xfId="9504" xr:uid="{00000000-0005-0000-0000-0000F6200000}"/>
    <cellStyle name="40% - Accent1 2 4 3 2" xfId="9505" xr:uid="{00000000-0005-0000-0000-0000F7200000}"/>
    <cellStyle name="40% - Accent1 2 4 3 2 2" xfId="9506" xr:uid="{00000000-0005-0000-0000-0000F8200000}"/>
    <cellStyle name="40% - Accent1 2 4 3 3" xfId="9507" xr:uid="{00000000-0005-0000-0000-0000F9200000}"/>
    <cellStyle name="40% - Accent1 2 4 3 3 2" xfId="9508" xr:uid="{00000000-0005-0000-0000-0000FA200000}"/>
    <cellStyle name="40% - Accent1 2 4 3 4" xfId="9509" xr:uid="{00000000-0005-0000-0000-0000FB200000}"/>
    <cellStyle name="40% - Accent1 2 4 3 4 2" xfId="9510" xr:uid="{00000000-0005-0000-0000-0000FC200000}"/>
    <cellStyle name="40% - Accent1 2 4 3 5" xfId="9511" xr:uid="{00000000-0005-0000-0000-0000FD200000}"/>
    <cellStyle name="40% - Accent1 2 4 3 6" xfId="9512" xr:uid="{00000000-0005-0000-0000-0000FE200000}"/>
    <cellStyle name="40% - Accent1 2 4 4" xfId="9513" xr:uid="{00000000-0005-0000-0000-0000FF200000}"/>
    <cellStyle name="40% - Accent1 2 4 4 2" xfId="9514" xr:uid="{00000000-0005-0000-0000-000000210000}"/>
    <cellStyle name="40% - Accent1 2 4 4 2 2" xfId="9515" xr:uid="{00000000-0005-0000-0000-000001210000}"/>
    <cellStyle name="40% - Accent1 2 4 4 3" xfId="9516" xr:uid="{00000000-0005-0000-0000-000002210000}"/>
    <cellStyle name="40% - Accent1 2 4 4 3 2" xfId="9517" xr:uid="{00000000-0005-0000-0000-000003210000}"/>
    <cellStyle name="40% - Accent1 2 4 4 4" xfId="9518" xr:uid="{00000000-0005-0000-0000-000004210000}"/>
    <cellStyle name="40% - Accent1 2 4 4 4 2" xfId="9519" xr:uid="{00000000-0005-0000-0000-000005210000}"/>
    <cellStyle name="40% - Accent1 2 4 4 5" xfId="9520" xr:uid="{00000000-0005-0000-0000-000006210000}"/>
    <cellStyle name="40% - Accent1 2 4 4 6" xfId="9521" xr:uid="{00000000-0005-0000-0000-000007210000}"/>
    <cellStyle name="40% - Accent1 2 4 5" xfId="9522" xr:uid="{00000000-0005-0000-0000-000008210000}"/>
    <cellStyle name="40% - Accent1 2 4 5 2" xfId="9523" xr:uid="{00000000-0005-0000-0000-000009210000}"/>
    <cellStyle name="40% - Accent1 2 4 6" xfId="9524" xr:uid="{00000000-0005-0000-0000-00000A210000}"/>
    <cellStyle name="40% - Accent1 2 4 6 2" xfId="9525" xr:uid="{00000000-0005-0000-0000-00000B210000}"/>
    <cellStyle name="40% - Accent1 2 4 7" xfId="9526" xr:uid="{00000000-0005-0000-0000-00000C210000}"/>
    <cellStyle name="40% - Accent1 2 4 7 2" xfId="9527" xr:uid="{00000000-0005-0000-0000-00000D210000}"/>
    <cellStyle name="40% - Accent1 2 4 8" xfId="9528" xr:uid="{00000000-0005-0000-0000-00000E210000}"/>
    <cellStyle name="40% - Accent1 2 4 8 2" xfId="9529" xr:uid="{00000000-0005-0000-0000-00000F210000}"/>
    <cellStyle name="40% - Accent1 2 4 9" xfId="9530" xr:uid="{00000000-0005-0000-0000-000010210000}"/>
    <cellStyle name="40% - Accent1 2 5" xfId="9531" xr:uid="{00000000-0005-0000-0000-000011210000}"/>
    <cellStyle name="40% - Accent1 2 5 10" xfId="9532" xr:uid="{00000000-0005-0000-0000-000012210000}"/>
    <cellStyle name="40% - Accent1 2 5 2" xfId="9533" xr:uid="{00000000-0005-0000-0000-000013210000}"/>
    <cellStyle name="40% - Accent1 2 5 2 2" xfId="9534" xr:uid="{00000000-0005-0000-0000-000014210000}"/>
    <cellStyle name="40% - Accent1 2 5 2 2 2" xfId="9535" xr:uid="{00000000-0005-0000-0000-000015210000}"/>
    <cellStyle name="40% - Accent1 2 5 2 3" xfId="9536" xr:uid="{00000000-0005-0000-0000-000016210000}"/>
    <cellStyle name="40% - Accent1 2 5 2 3 2" xfId="9537" xr:uid="{00000000-0005-0000-0000-000017210000}"/>
    <cellStyle name="40% - Accent1 2 5 2 4" xfId="9538" xr:uid="{00000000-0005-0000-0000-000018210000}"/>
    <cellStyle name="40% - Accent1 2 5 2 4 2" xfId="9539" xr:uid="{00000000-0005-0000-0000-000019210000}"/>
    <cellStyle name="40% - Accent1 2 5 2 5" xfId="9540" xr:uid="{00000000-0005-0000-0000-00001A210000}"/>
    <cellStyle name="40% - Accent1 2 5 2 6" xfId="9541" xr:uid="{00000000-0005-0000-0000-00001B210000}"/>
    <cellStyle name="40% - Accent1 2 5 3" xfId="9542" xr:uid="{00000000-0005-0000-0000-00001C210000}"/>
    <cellStyle name="40% - Accent1 2 5 3 2" xfId="9543" xr:uid="{00000000-0005-0000-0000-00001D210000}"/>
    <cellStyle name="40% - Accent1 2 5 3 2 2" xfId="9544" xr:uid="{00000000-0005-0000-0000-00001E210000}"/>
    <cellStyle name="40% - Accent1 2 5 3 3" xfId="9545" xr:uid="{00000000-0005-0000-0000-00001F210000}"/>
    <cellStyle name="40% - Accent1 2 5 3 3 2" xfId="9546" xr:uid="{00000000-0005-0000-0000-000020210000}"/>
    <cellStyle name="40% - Accent1 2 5 3 4" xfId="9547" xr:uid="{00000000-0005-0000-0000-000021210000}"/>
    <cellStyle name="40% - Accent1 2 5 3 4 2" xfId="9548" xr:uid="{00000000-0005-0000-0000-000022210000}"/>
    <cellStyle name="40% - Accent1 2 5 3 5" xfId="9549" xr:uid="{00000000-0005-0000-0000-000023210000}"/>
    <cellStyle name="40% - Accent1 2 5 3 6" xfId="9550" xr:uid="{00000000-0005-0000-0000-000024210000}"/>
    <cellStyle name="40% - Accent1 2 5 4" xfId="9551" xr:uid="{00000000-0005-0000-0000-000025210000}"/>
    <cellStyle name="40% - Accent1 2 5 4 2" xfId="9552" xr:uid="{00000000-0005-0000-0000-000026210000}"/>
    <cellStyle name="40% - Accent1 2 5 4 2 2" xfId="9553" xr:uid="{00000000-0005-0000-0000-000027210000}"/>
    <cellStyle name="40% - Accent1 2 5 4 3" xfId="9554" xr:uid="{00000000-0005-0000-0000-000028210000}"/>
    <cellStyle name="40% - Accent1 2 5 4 3 2" xfId="9555" xr:uid="{00000000-0005-0000-0000-000029210000}"/>
    <cellStyle name="40% - Accent1 2 5 4 4" xfId="9556" xr:uid="{00000000-0005-0000-0000-00002A210000}"/>
    <cellStyle name="40% - Accent1 2 5 4 4 2" xfId="9557" xr:uid="{00000000-0005-0000-0000-00002B210000}"/>
    <cellStyle name="40% - Accent1 2 5 4 5" xfId="9558" xr:uid="{00000000-0005-0000-0000-00002C210000}"/>
    <cellStyle name="40% - Accent1 2 5 4 6" xfId="9559" xr:uid="{00000000-0005-0000-0000-00002D210000}"/>
    <cellStyle name="40% - Accent1 2 5 5" xfId="9560" xr:uid="{00000000-0005-0000-0000-00002E210000}"/>
    <cellStyle name="40% - Accent1 2 5 5 2" xfId="9561" xr:uid="{00000000-0005-0000-0000-00002F210000}"/>
    <cellStyle name="40% - Accent1 2 5 6" xfId="9562" xr:uid="{00000000-0005-0000-0000-000030210000}"/>
    <cellStyle name="40% - Accent1 2 5 6 2" xfId="9563" xr:uid="{00000000-0005-0000-0000-000031210000}"/>
    <cellStyle name="40% - Accent1 2 5 7" xfId="9564" xr:uid="{00000000-0005-0000-0000-000032210000}"/>
    <cellStyle name="40% - Accent1 2 5 7 2" xfId="9565" xr:uid="{00000000-0005-0000-0000-000033210000}"/>
    <cellStyle name="40% - Accent1 2 5 8" xfId="9566" xr:uid="{00000000-0005-0000-0000-000034210000}"/>
    <cellStyle name="40% - Accent1 2 5 8 2" xfId="9567" xr:uid="{00000000-0005-0000-0000-000035210000}"/>
    <cellStyle name="40% - Accent1 2 5 9" xfId="9568" xr:uid="{00000000-0005-0000-0000-000036210000}"/>
    <cellStyle name="40% - Accent1 2 6" xfId="9569" xr:uid="{00000000-0005-0000-0000-000037210000}"/>
    <cellStyle name="40% - Accent1 2 6 10" xfId="9570" xr:uid="{00000000-0005-0000-0000-000038210000}"/>
    <cellStyle name="40% - Accent1 2 6 2" xfId="9571" xr:uid="{00000000-0005-0000-0000-000039210000}"/>
    <cellStyle name="40% - Accent1 2 6 2 2" xfId="9572" xr:uid="{00000000-0005-0000-0000-00003A210000}"/>
    <cellStyle name="40% - Accent1 2 6 2 2 2" xfId="9573" xr:uid="{00000000-0005-0000-0000-00003B210000}"/>
    <cellStyle name="40% - Accent1 2 6 2 3" xfId="9574" xr:uid="{00000000-0005-0000-0000-00003C210000}"/>
    <cellStyle name="40% - Accent1 2 6 2 3 2" xfId="9575" xr:uid="{00000000-0005-0000-0000-00003D210000}"/>
    <cellStyle name="40% - Accent1 2 6 2 4" xfId="9576" xr:uid="{00000000-0005-0000-0000-00003E210000}"/>
    <cellStyle name="40% - Accent1 2 6 2 4 2" xfId="9577" xr:uid="{00000000-0005-0000-0000-00003F210000}"/>
    <cellStyle name="40% - Accent1 2 6 2 5" xfId="9578" xr:uid="{00000000-0005-0000-0000-000040210000}"/>
    <cellStyle name="40% - Accent1 2 6 2 6" xfId="9579" xr:uid="{00000000-0005-0000-0000-000041210000}"/>
    <cellStyle name="40% - Accent1 2 6 3" xfId="9580" xr:uid="{00000000-0005-0000-0000-000042210000}"/>
    <cellStyle name="40% - Accent1 2 6 3 2" xfId="9581" xr:uid="{00000000-0005-0000-0000-000043210000}"/>
    <cellStyle name="40% - Accent1 2 6 3 2 2" xfId="9582" xr:uid="{00000000-0005-0000-0000-000044210000}"/>
    <cellStyle name="40% - Accent1 2 6 3 3" xfId="9583" xr:uid="{00000000-0005-0000-0000-000045210000}"/>
    <cellStyle name="40% - Accent1 2 6 3 3 2" xfId="9584" xr:uid="{00000000-0005-0000-0000-000046210000}"/>
    <cellStyle name="40% - Accent1 2 6 3 4" xfId="9585" xr:uid="{00000000-0005-0000-0000-000047210000}"/>
    <cellStyle name="40% - Accent1 2 6 3 4 2" xfId="9586" xr:uid="{00000000-0005-0000-0000-000048210000}"/>
    <cellStyle name="40% - Accent1 2 6 3 5" xfId="9587" xr:uid="{00000000-0005-0000-0000-000049210000}"/>
    <cellStyle name="40% - Accent1 2 6 3 6" xfId="9588" xr:uid="{00000000-0005-0000-0000-00004A210000}"/>
    <cellStyle name="40% - Accent1 2 6 4" xfId="9589" xr:uid="{00000000-0005-0000-0000-00004B210000}"/>
    <cellStyle name="40% - Accent1 2 6 4 2" xfId="9590" xr:uid="{00000000-0005-0000-0000-00004C210000}"/>
    <cellStyle name="40% - Accent1 2 6 4 2 2" xfId="9591" xr:uid="{00000000-0005-0000-0000-00004D210000}"/>
    <cellStyle name="40% - Accent1 2 6 4 3" xfId="9592" xr:uid="{00000000-0005-0000-0000-00004E210000}"/>
    <cellStyle name="40% - Accent1 2 6 4 3 2" xfId="9593" xr:uid="{00000000-0005-0000-0000-00004F210000}"/>
    <cellStyle name="40% - Accent1 2 6 4 4" xfId="9594" xr:uid="{00000000-0005-0000-0000-000050210000}"/>
    <cellStyle name="40% - Accent1 2 6 4 4 2" xfId="9595" xr:uid="{00000000-0005-0000-0000-000051210000}"/>
    <cellStyle name="40% - Accent1 2 6 4 5" xfId="9596" xr:uid="{00000000-0005-0000-0000-000052210000}"/>
    <cellStyle name="40% - Accent1 2 6 4 6" xfId="9597" xr:uid="{00000000-0005-0000-0000-000053210000}"/>
    <cellStyle name="40% - Accent1 2 6 5" xfId="9598" xr:uid="{00000000-0005-0000-0000-000054210000}"/>
    <cellStyle name="40% - Accent1 2 6 5 2" xfId="9599" xr:uid="{00000000-0005-0000-0000-000055210000}"/>
    <cellStyle name="40% - Accent1 2 6 6" xfId="9600" xr:uid="{00000000-0005-0000-0000-000056210000}"/>
    <cellStyle name="40% - Accent1 2 6 6 2" xfId="9601" xr:uid="{00000000-0005-0000-0000-000057210000}"/>
    <cellStyle name="40% - Accent1 2 6 7" xfId="9602" xr:uid="{00000000-0005-0000-0000-000058210000}"/>
    <cellStyle name="40% - Accent1 2 6 7 2" xfId="9603" xr:uid="{00000000-0005-0000-0000-000059210000}"/>
    <cellStyle name="40% - Accent1 2 6 8" xfId="9604" xr:uid="{00000000-0005-0000-0000-00005A210000}"/>
    <cellStyle name="40% - Accent1 2 6 8 2" xfId="9605" xr:uid="{00000000-0005-0000-0000-00005B210000}"/>
    <cellStyle name="40% - Accent1 2 6 9" xfId="9606" xr:uid="{00000000-0005-0000-0000-00005C210000}"/>
    <cellStyle name="40% - Accent1 2 7" xfId="9607" xr:uid="{00000000-0005-0000-0000-00005D210000}"/>
    <cellStyle name="40% - Accent1 2 7 10" xfId="9608" xr:uid="{00000000-0005-0000-0000-00005E210000}"/>
    <cellStyle name="40% - Accent1 2 7 2" xfId="9609" xr:uid="{00000000-0005-0000-0000-00005F210000}"/>
    <cellStyle name="40% - Accent1 2 7 2 2" xfId="9610" xr:uid="{00000000-0005-0000-0000-000060210000}"/>
    <cellStyle name="40% - Accent1 2 7 2 2 2" xfId="9611" xr:uid="{00000000-0005-0000-0000-000061210000}"/>
    <cellStyle name="40% - Accent1 2 7 2 3" xfId="9612" xr:uid="{00000000-0005-0000-0000-000062210000}"/>
    <cellStyle name="40% - Accent1 2 7 2 3 2" xfId="9613" xr:uid="{00000000-0005-0000-0000-000063210000}"/>
    <cellStyle name="40% - Accent1 2 7 2 4" xfId="9614" xr:uid="{00000000-0005-0000-0000-000064210000}"/>
    <cellStyle name="40% - Accent1 2 7 2 4 2" xfId="9615" xr:uid="{00000000-0005-0000-0000-000065210000}"/>
    <cellStyle name="40% - Accent1 2 7 2 5" xfId="9616" xr:uid="{00000000-0005-0000-0000-000066210000}"/>
    <cellStyle name="40% - Accent1 2 7 2 6" xfId="9617" xr:uid="{00000000-0005-0000-0000-000067210000}"/>
    <cellStyle name="40% - Accent1 2 7 3" xfId="9618" xr:uid="{00000000-0005-0000-0000-000068210000}"/>
    <cellStyle name="40% - Accent1 2 7 3 2" xfId="9619" xr:uid="{00000000-0005-0000-0000-000069210000}"/>
    <cellStyle name="40% - Accent1 2 7 3 2 2" xfId="9620" xr:uid="{00000000-0005-0000-0000-00006A210000}"/>
    <cellStyle name="40% - Accent1 2 7 3 3" xfId="9621" xr:uid="{00000000-0005-0000-0000-00006B210000}"/>
    <cellStyle name="40% - Accent1 2 7 3 3 2" xfId="9622" xr:uid="{00000000-0005-0000-0000-00006C210000}"/>
    <cellStyle name="40% - Accent1 2 7 3 4" xfId="9623" xr:uid="{00000000-0005-0000-0000-00006D210000}"/>
    <cellStyle name="40% - Accent1 2 7 3 4 2" xfId="9624" xr:uid="{00000000-0005-0000-0000-00006E210000}"/>
    <cellStyle name="40% - Accent1 2 7 3 5" xfId="9625" xr:uid="{00000000-0005-0000-0000-00006F210000}"/>
    <cellStyle name="40% - Accent1 2 7 3 6" xfId="9626" xr:uid="{00000000-0005-0000-0000-000070210000}"/>
    <cellStyle name="40% - Accent1 2 7 4" xfId="9627" xr:uid="{00000000-0005-0000-0000-000071210000}"/>
    <cellStyle name="40% - Accent1 2 7 4 2" xfId="9628" xr:uid="{00000000-0005-0000-0000-000072210000}"/>
    <cellStyle name="40% - Accent1 2 7 4 2 2" xfId="9629" xr:uid="{00000000-0005-0000-0000-000073210000}"/>
    <cellStyle name="40% - Accent1 2 7 4 3" xfId="9630" xr:uid="{00000000-0005-0000-0000-000074210000}"/>
    <cellStyle name="40% - Accent1 2 7 4 3 2" xfId="9631" xr:uid="{00000000-0005-0000-0000-000075210000}"/>
    <cellStyle name="40% - Accent1 2 7 4 4" xfId="9632" xr:uid="{00000000-0005-0000-0000-000076210000}"/>
    <cellStyle name="40% - Accent1 2 7 4 4 2" xfId="9633" xr:uid="{00000000-0005-0000-0000-000077210000}"/>
    <cellStyle name="40% - Accent1 2 7 4 5" xfId="9634" xr:uid="{00000000-0005-0000-0000-000078210000}"/>
    <cellStyle name="40% - Accent1 2 7 4 6" xfId="9635" xr:uid="{00000000-0005-0000-0000-000079210000}"/>
    <cellStyle name="40% - Accent1 2 7 5" xfId="9636" xr:uid="{00000000-0005-0000-0000-00007A210000}"/>
    <cellStyle name="40% - Accent1 2 7 5 2" xfId="9637" xr:uid="{00000000-0005-0000-0000-00007B210000}"/>
    <cellStyle name="40% - Accent1 2 7 6" xfId="9638" xr:uid="{00000000-0005-0000-0000-00007C210000}"/>
    <cellStyle name="40% - Accent1 2 7 6 2" xfId="9639" xr:uid="{00000000-0005-0000-0000-00007D210000}"/>
    <cellStyle name="40% - Accent1 2 7 7" xfId="9640" xr:uid="{00000000-0005-0000-0000-00007E210000}"/>
    <cellStyle name="40% - Accent1 2 7 7 2" xfId="9641" xr:uid="{00000000-0005-0000-0000-00007F210000}"/>
    <cellStyle name="40% - Accent1 2 7 8" xfId="9642" xr:uid="{00000000-0005-0000-0000-000080210000}"/>
    <cellStyle name="40% - Accent1 2 7 8 2" xfId="9643" xr:uid="{00000000-0005-0000-0000-000081210000}"/>
    <cellStyle name="40% - Accent1 2 7 9" xfId="9644" xr:uid="{00000000-0005-0000-0000-000082210000}"/>
    <cellStyle name="40% - Accent1 2 8" xfId="9645" xr:uid="{00000000-0005-0000-0000-000083210000}"/>
    <cellStyle name="40% - Accent1 2 8 2" xfId="9646" xr:uid="{00000000-0005-0000-0000-000084210000}"/>
    <cellStyle name="40% - Accent1 2 8 2 2" xfId="9647" xr:uid="{00000000-0005-0000-0000-000085210000}"/>
    <cellStyle name="40% - Accent1 2 8 3" xfId="9648" xr:uid="{00000000-0005-0000-0000-000086210000}"/>
    <cellStyle name="40% - Accent1 2 8 3 2" xfId="9649" xr:uid="{00000000-0005-0000-0000-000087210000}"/>
    <cellStyle name="40% - Accent1 2 8 4" xfId="9650" xr:uid="{00000000-0005-0000-0000-000088210000}"/>
    <cellStyle name="40% - Accent1 2 8 4 2" xfId="9651" xr:uid="{00000000-0005-0000-0000-000089210000}"/>
    <cellStyle name="40% - Accent1 2 8 5" xfId="9652" xr:uid="{00000000-0005-0000-0000-00008A210000}"/>
    <cellStyle name="40% - Accent1 2 8 6" xfId="9653" xr:uid="{00000000-0005-0000-0000-00008B210000}"/>
    <cellStyle name="40% - Accent1 2 9" xfId="9654" xr:uid="{00000000-0005-0000-0000-00008C210000}"/>
    <cellStyle name="40% - Accent1 2 9 2" xfId="9655" xr:uid="{00000000-0005-0000-0000-00008D210000}"/>
    <cellStyle name="40% - Accent1 2 9 2 2" xfId="9656" xr:uid="{00000000-0005-0000-0000-00008E210000}"/>
    <cellStyle name="40% - Accent1 2 9 3" xfId="9657" xr:uid="{00000000-0005-0000-0000-00008F210000}"/>
    <cellStyle name="40% - Accent1 2 9 3 2" xfId="9658" xr:uid="{00000000-0005-0000-0000-000090210000}"/>
    <cellStyle name="40% - Accent1 2 9 4" xfId="9659" xr:uid="{00000000-0005-0000-0000-000091210000}"/>
    <cellStyle name="40% - Accent1 2 9 4 2" xfId="9660" xr:uid="{00000000-0005-0000-0000-000092210000}"/>
    <cellStyle name="40% - Accent1 2 9 5" xfId="9661" xr:uid="{00000000-0005-0000-0000-000093210000}"/>
    <cellStyle name="40% - Accent1 2 9 6" xfId="9662" xr:uid="{00000000-0005-0000-0000-000094210000}"/>
    <cellStyle name="40% - Accent1 3" xfId="845" xr:uid="{00000000-0005-0000-0000-000095210000}"/>
    <cellStyle name="40% - Accent1 3 10" xfId="9663" xr:uid="{00000000-0005-0000-0000-000096210000}"/>
    <cellStyle name="40% - Accent1 3 10 2" xfId="9664" xr:uid="{00000000-0005-0000-0000-000097210000}"/>
    <cellStyle name="40% - Accent1 3 10 2 2" xfId="9665" xr:uid="{00000000-0005-0000-0000-000098210000}"/>
    <cellStyle name="40% - Accent1 3 10 3" xfId="9666" xr:uid="{00000000-0005-0000-0000-000099210000}"/>
    <cellStyle name="40% - Accent1 3 10 3 2" xfId="9667" xr:uid="{00000000-0005-0000-0000-00009A210000}"/>
    <cellStyle name="40% - Accent1 3 10 4" xfId="9668" xr:uid="{00000000-0005-0000-0000-00009B210000}"/>
    <cellStyle name="40% - Accent1 3 10 4 2" xfId="9669" xr:uid="{00000000-0005-0000-0000-00009C210000}"/>
    <cellStyle name="40% - Accent1 3 10 5" xfId="9670" xr:uid="{00000000-0005-0000-0000-00009D210000}"/>
    <cellStyle name="40% - Accent1 3 10 6" xfId="9671" xr:uid="{00000000-0005-0000-0000-00009E210000}"/>
    <cellStyle name="40% - Accent1 3 11" xfId="9672" xr:uid="{00000000-0005-0000-0000-00009F210000}"/>
    <cellStyle name="40% - Accent1 3 11 2" xfId="9673" xr:uid="{00000000-0005-0000-0000-0000A0210000}"/>
    <cellStyle name="40% - Accent1 3 11 2 2" xfId="9674" xr:uid="{00000000-0005-0000-0000-0000A1210000}"/>
    <cellStyle name="40% - Accent1 3 11 3" xfId="9675" xr:uid="{00000000-0005-0000-0000-0000A2210000}"/>
    <cellStyle name="40% - Accent1 3 11 3 2" xfId="9676" xr:uid="{00000000-0005-0000-0000-0000A3210000}"/>
    <cellStyle name="40% - Accent1 3 11 4" xfId="9677" xr:uid="{00000000-0005-0000-0000-0000A4210000}"/>
    <cellStyle name="40% - Accent1 3 11 4 2" xfId="9678" xr:uid="{00000000-0005-0000-0000-0000A5210000}"/>
    <cellStyle name="40% - Accent1 3 11 5" xfId="9679" xr:uid="{00000000-0005-0000-0000-0000A6210000}"/>
    <cellStyle name="40% - Accent1 3 11 6" xfId="9680" xr:uid="{00000000-0005-0000-0000-0000A7210000}"/>
    <cellStyle name="40% - Accent1 3 12" xfId="9681" xr:uid="{00000000-0005-0000-0000-0000A8210000}"/>
    <cellStyle name="40% - Accent1 3 12 2" xfId="9682" xr:uid="{00000000-0005-0000-0000-0000A9210000}"/>
    <cellStyle name="40% - Accent1 3 12 2 2" xfId="9683" xr:uid="{00000000-0005-0000-0000-0000AA210000}"/>
    <cellStyle name="40% - Accent1 3 12 3" xfId="9684" xr:uid="{00000000-0005-0000-0000-0000AB210000}"/>
    <cellStyle name="40% - Accent1 3 12 3 2" xfId="9685" xr:uid="{00000000-0005-0000-0000-0000AC210000}"/>
    <cellStyle name="40% - Accent1 3 12 4" xfId="9686" xr:uid="{00000000-0005-0000-0000-0000AD210000}"/>
    <cellStyle name="40% - Accent1 3 12 4 2" xfId="9687" xr:uid="{00000000-0005-0000-0000-0000AE210000}"/>
    <cellStyle name="40% - Accent1 3 12 5" xfId="9688" xr:uid="{00000000-0005-0000-0000-0000AF210000}"/>
    <cellStyle name="40% - Accent1 3 12 6" xfId="9689" xr:uid="{00000000-0005-0000-0000-0000B0210000}"/>
    <cellStyle name="40% - Accent1 3 13" xfId="9690" xr:uid="{00000000-0005-0000-0000-0000B1210000}"/>
    <cellStyle name="40% - Accent1 3 13 2" xfId="9691" xr:uid="{00000000-0005-0000-0000-0000B2210000}"/>
    <cellStyle name="40% - Accent1 3 13 2 2" xfId="9692" xr:uid="{00000000-0005-0000-0000-0000B3210000}"/>
    <cellStyle name="40% - Accent1 3 13 3" xfId="9693" xr:uid="{00000000-0005-0000-0000-0000B4210000}"/>
    <cellStyle name="40% - Accent1 3 13 3 2" xfId="9694" xr:uid="{00000000-0005-0000-0000-0000B5210000}"/>
    <cellStyle name="40% - Accent1 3 13 4" xfId="9695" xr:uid="{00000000-0005-0000-0000-0000B6210000}"/>
    <cellStyle name="40% - Accent1 3 13 4 2" xfId="9696" xr:uid="{00000000-0005-0000-0000-0000B7210000}"/>
    <cellStyle name="40% - Accent1 3 13 5" xfId="9697" xr:uid="{00000000-0005-0000-0000-0000B8210000}"/>
    <cellStyle name="40% - Accent1 3 13 6" xfId="9698" xr:uid="{00000000-0005-0000-0000-0000B9210000}"/>
    <cellStyle name="40% - Accent1 3 14" xfId="9699" xr:uid="{00000000-0005-0000-0000-0000BA210000}"/>
    <cellStyle name="40% - Accent1 3 14 2" xfId="9700" xr:uid="{00000000-0005-0000-0000-0000BB210000}"/>
    <cellStyle name="40% - Accent1 3 14 2 2" xfId="9701" xr:uid="{00000000-0005-0000-0000-0000BC210000}"/>
    <cellStyle name="40% - Accent1 3 14 3" xfId="9702" xr:uid="{00000000-0005-0000-0000-0000BD210000}"/>
    <cellStyle name="40% - Accent1 3 14 3 2" xfId="9703" xr:uid="{00000000-0005-0000-0000-0000BE210000}"/>
    <cellStyle name="40% - Accent1 3 14 4" xfId="9704" xr:uid="{00000000-0005-0000-0000-0000BF210000}"/>
    <cellStyle name="40% - Accent1 3 14 4 2" xfId="9705" xr:uid="{00000000-0005-0000-0000-0000C0210000}"/>
    <cellStyle name="40% - Accent1 3 14 5" xfId="9706" xr:uid="{00000000-0005-0000-0000-0000C1210000}"/>
    <cellStyle name="40% - Accent1 3 14 6" xfId="9707" xr:uid="{00000000-0005-0000-0000-0000C2210000}"/>
    <cellStyle name="40% - Accent1 3 15" xfId="9708" xr:uid="{00000000-0005-0000-0000-0000C3210000}"/>
    <cellStyle name="40% - Accent1 3 15 2" xfId="9709" xr:uid="{00000000-0005-0000-0000-0000C4210000}"/>
    <cellStyle name="40% - Accent1 3 16" xfId="9710" xr:uid="{00000000-0005-0000-0000-0000C5210000}"/>
    <cellStyle name="40% - Accent1 3 16 2" xfId="9711" xr:uid="{00000000-0005-0000-0000-0000C6210000}"/>
    <cellStyle name="40% - Accent1 3 17" xfId="9712" xr:uid="{00000000-0005-0000-0000-0000C7210000}"/>
    <cellStyle name="40% - Accent1 3 17 2" xfId="9713" xr:uid="{00000000-0005-0000-0000-0000C8210000}"/>
    <cellStyle name="40% - Accent1 3 18" xfId="9714" xr:uid="{00000000-0005-0000-0000-0000C9210000}"/>
    <cellStyle name="40% - Accent1 3 18 2" xfId="9715" xr:uid="{00000000-0005-0000-0000-0000CA210000}"/>
    <cellStyle name="40% - Accent1 3 19" xfId="9716" xr:uid="{00000000-0005-0000-0000-0000CB210000}"/>
    <cellStyle name="40% - Accent1 3 2" xfId="9717" xr:uid="{00000000-0005-0000-0000-0000CC210000}"/>
    <cellStyle name="40% - Accent1 3 2 10" xfId="9718" xr:uid="{00000000-0005-0000-0000-0000CD210000}"/>
    <cellStyle name="40% - Accent1 3 2 11" xfId="9719" xr:uid="{00000000-0005-0000-0000-0000CE210000}"/>
    <cellStyle name="40% - Accent1 3 2 2" xfId="9720" xr:uid="{00000000-0005-0000-0000-0000CF210000}"/>
    <cellStyle name="40% - Accent1 3 2 2 10" xfId="9721" xr:uid="{00000000-0005-0000-0000-0000D0210000}"/>
    <cellStyle name="40% - Accent1 3 2 2 2" xfId="9722" xr:uid="{00000000-0005-0000-0000-0000D1210000}"/>
    <cellStyle name="40% - Accent1 3 2 2 2 2" xfId="9723" xr:uid="{00000000-0005-0000-0000-0000D2210000}"/>
    <cellStyle name="40% - Accent1 3 2 2 2 2 2" xfId="9724" xr:uid="{00000000-0005-0000-0000-0000D3210000}"/>
    <cellStyle name="40% - Accent1 3 2 2 2 3" xfId="9725" xr:uid="{00000000-0005-0000-0000-0000D4210000}"/>
    <cellStyle name="40% - Accent1 3 2 2 2 3 2" xfId="9726" xr:uid="{00000000-0005-0000-0000-0000D5210000}"/>
    <cellStyle name="40% - Accent1 3 2 2 2 4" xfId="9727" xr:uid="{00000000-0005-0000-0000-0000D6210000}"/>
    <cellStyle name="40% - Accent1 3 2 2 2 4 2" xfId="9728" xr:uid="{00000000-0005-0000-0000-0000D7210000}"/>
    <cellStyle name="40% - Accent1 3 2 2 2 5" xfId="9729" xr:uid="{00000000-0005-0000-0000-0000D8210000}"/>
    <cellStyle name="40% - Accent1 3 2 2 2 6" xfId="9730" xr:uid="{00000000-0005-0000-0000-0000D9210000}"/>
    <cellStyle name="40% - Accent1 3 2 2 3" xfId="9731" xr:uid="{00000000-0005-0000-0000-0000DA210000}"/>
    <cellStyle name="40% - Accent1 3 2 2 3 2" xfId="9732" xr:uid="{00000000-0005-0000-0000-0000DB210000}"/>
    <cellStyle name="40% - Accent1 3 2 2 3 2 2" xfId="9733" xr:uid="{00000000-0005-0000-0000-0000DC210000}"/>
    <cellStyle name="40% - Accent1 3 2 2 3 3" xfId="9734" xr:uid="{00000000-0005-0000-0000-0000DD210000}"/>
    <cellStyle name="40% - Accent1 3 2 2 3 3 2" xfId="9735" xr:uid="{00000000-0005-0000-0000-0000DE210000}"/>
    <cellStyle name="40% - Accent1 3 2 2 3 4" xfId="9736" xr:uid="{00000000-0005-0000-0000-0000DF210000}"/>
    <cellStyle name="40% - Accent1 3 2 2 3 4 2" xfId="9737" xr:uid="{00000000-0005-0000-0000-0000E0210000}"/>
    <cellStyle name="40% - Accent1 3 2 2 3 5" xfId="9738" xr:uid="{00000000-0005-0000-0000-0000E1210000}"/>
    <cellStyle name="40% - Accent1 3 2 2 3 6" xfId="9739" xr:uid="{00000000-0005-0000-0000-0000E2210000}"/>
    <cellStyle name="40% - Accent1 3 2 2 4" xfId="9740" xr:uid="{00000000-0005-0000-0000-0000E3210000}"/>
    <cellStyle name="40% - Accent1 3 2 2 4 2" xfId="9741" xr:uid="{00000000-0005-0000-0000-0000E4210000}"/>
    <cellStyle name="40% - Accent1 3 2 2 4 2 2" xfId="9742" xr:uid="{00000000-0005-0000-0000-0000E5210000}"/>
    <cellStyle name="40% - Accent1 3 2 2 4 3" xfId="9743" xr:uid="{00000000-0005-0000-0000-0000E6210000}"/>
    <cellStyle name="40% - Accent1 3 2 2 4 3 2" xfId="9744" xr:uid="{00000000-0005-0000-0000-0000E7210000}"/>
    <cellStyle name="40% - Accent1 3 2 2 4 4" xfId="9745" xr:uid="{00000000-0005-0000-0000-0000E8210000}"/>
    <cellStyle name="40% - Accent1 3 2 2 4 4 2" xfId="9746" xr:uid="{00000000-0005-0000-0000-0000E9210000}"/>
    <cellStyle name="40% - Accent1 3 2 2 4 5" xfId="9747" xr:uid="{00000000-0005-0000-0000-0000EA210000}"/>
    <cellStyle name="40% - Accent1 3 2 2 4 6" xfId="9748" xr:uid="{00000000-0005-0000-0000-0000EB210000}"/>
    <cellStyle name="40% - Accent1 3 2 2 5" xfId="9749" xr:uid="{00000000-0005-0000-0000-0000EC210000}"/>
    <cellStyle name="40% - Accent1 3 2 2 5 2" xfId="9750" xr:uid="{00000000-0005-0000-0000-0000ED210000}"/>
    <cellStyle name="40% - Accent1 3 2 2 6" xfId="9751" xr:uid="{00000000-0005-0000-0000-0000EE210000}"/>
    <cellStyle name="40% - Accent1 3 2 2 6 2" xfId="9752" xr:uid="{00000000-0005-0000-0000-0000EF210000}"/>
    <cellStyle name="40% - Accent1 3 2 2 7" xfId="9753" xr:uid="{00000000-0005-0000-0000-0000F0210000}"/>
    <cellStyle name="40% - Accent1 3 2 2 7 2" xfId="9754" xr:uid="{00000000-0005-0000-0000-0000F1210000}"/>
    <cellStyle name="40% - Accent1 3 2 2 8" xfId="9755" xr:uid="{00000000-0005-0000-0000-0000F2210000}"/>
    <cellStyle name="40% - Accent1 3 2 2 8 2" xfId="9756" xr:uid="{00000000-0005-0000-0000-0000F3210000}"/>
    <cellStyle name="40% - Accent1 3 2 2 9" xfId="9757" xr:uid="{00000000-0005-0000-0000-0000F4210000}"/>
    <cellStyle name="40% - Accent1 3 2 3" xfId="9758" xr:uid="{00000000-0005-0000-0000-0000F5210000}"/>
    <cellStyle name="40% - Accent1 3 2 3 2" xfId="9759" xr:uid="{00000000-0005-0000-0000-0000F6210000}"/>
    <cellStyle name="40% - Accent1 3 2 3 2 2" xfId="9760" xr:uid="{00000000-0005-0000-0000-0000F7210000}"/>
    <cellStyle name="40% - Accent1 3 2 3 3" xfId="9761" xr:uid="{00000000-0005-0000-0000-0000F8210000}"/>
    <cellStyle name="40% - Accent1 3 2 3 3 2" xfId="9762" xr:uid="{00000000-0005-0000-0000-0000F9210000}"/>
    <cellStyle name="40% - Accent1 3 2 3 4" xfId="9763" xr:uid="{00000000-0005-0000-0000-0000FA210000}"/>
    <cellStyle name="40% - Accent1 3 2 3 4 2" xfId="9764" xr:uid="{00000000-0005-0000-0000-0000FB210000}"/>
    <cellStyle name="40% - Accent1 3 2 3 5" xfId="9765" xr:uid="{00000000-0005-0000-0000-0000FC210000}"/>
    <cellStyle name="40% - Accent1 3 2 3 6" xfId="9766" xr:uid="{00000000-0005-0000-0000-0000FD210000}"/>
    <cellStyle name="40% - Accent1 3 2 4" xfId="9767" xr:uid="{00000000-0005-0000-0000-0000FE210000}"/>
    <cellStyle name="40% - Accent1 3 2 4 2" xfId="9768" xr:uid="{00000000-0005-0000-0000-0000FF210000}"/>
    <cellStyle name="40% - Accent1 3 2 4 2 2" xfId="9769" xr:uid="{00000000-0005-0000-0000-000000220000}"/>
    <cellStyle name="40% - Accent1 3 2 4 3" xfId="9770" xr:uid="{00000000-0005-0000-0000-000001220000}"/>
    <cellStyle name="40% - Accent1 3 2 4 3 2" xfId="9771" xr:uid="{00000000-0005-0000-0000-000002220000}"/>
    <cellStyle name="40% - Accent1 3 2 4 4" xfId="9772" xr:uid="{00000000-0005-0000-0000-000003220000}"/>
    <cellStyle name="40% - Accent1 3 2 4 4 2" xfId="9773" xr:uid="{00000000-0005-0000-0000-000004220000}"/>
    <cellStyle name="40% - Accent1 3 2 4 5" xfId="9774" xr:uid="{00000000-0005-0000-0000-000005220000}"/>
    <cellStyle name="40% - Accent1 3 2 4 6" xfId="9775" xr:uid="{00000000-0005-0000-0000-000006220000}"/>
    <cellStyle name="40% - Accent1 3 2 5" xfId="9776" xr:uid="{00000000-0005-0000-0000-000007220000}"/>
    <cellStyle name="40% - Accent1 3 2 5 2" xfId="9777" xr:uid="{00000000-0005-0000-0000-000008220000}"/>
    <cellStyle name="40% - Accent1 3 2 5 2 2" xfId="9778" xr:uid="{00000000-0005-0000-0000-000009220000}"/>
    <cellStyle name="40% - Accent1 3 2 5 3" xfId="9779" xr:uid="{00000000-0005-0000-0000-00000A220000}"/>
    <cellStyle name="40% - Accent1 3 2 5 3 2" xfId="9780" xr:uid="{00000000-0005-0000-0000-00000B220000}"/>
    <cellStyle name="40% - Accent1 3 2 5 4" xfId="9781" xr:uid="{00000000-0005-0000-0000-00000C220000}"/>
    <cellStyle name="40% - Accent1 3 2 5 4 2" xfId="9782" xr:uid="{00000000-0005-0000-0000-00000D220000}"/>
    <cellStyle name="40% - Accent1 3 2 5 5" xfId="9783" xr:uid="{00000000-0005-0000-0000-00000E220000}"/>
    <cellStyle name="40% - Accent1 3 2 5 6" xfId="9784" xr:uid="{00000000-0005-0000-0000-00000F220000}"/>
    <cellStyle name="40% - Accent1 3 2 6" xfId="9785" xr:uid="{00000000-0005-0000-0000-000010220000}"/>
    <cellStyle name="40% - Accent1 3 2 6 2" xfId="9786" xr:uid="{00000000-0005-0000-0000-000011220000}"/>
    <cellStyle name="40% - Accent1 3 2 7" xfId="9787" xr:uid="{00000000-0005-0000-0000-000012220000}"/>
    <cellStyle name="40% - Accent1 3 2 7 2" xfId="9788" xr:uid="{00000000-0005-0000-0000-000013220000}"/>
    <cellStyle name="40% - Accent1 3 2 8" xfId="9789" xr:uid="{00000000-0005-0000-0000-000014220000}"/>
    <cellStyle name="40% - Accent1 3 2 8 2" xfId="9790" xr:uid="{00000000-0005-0000-0000-000015220000}"/>
    <cellStyle name="40% - Accent1 3 2 9" xfId="9791" xr:uid="{00000000-0005-0000-0000-000016220000}"/>
    <cellStyle name="40% - Accent1 3 2 9 2" xfId="9792" xr:uid="{00000000-0005-0000-0000-000017220000}"/>
    <cellStyle name="40% - Accent1 3 20" xfId="9793" xr:uid="{00000000-0005-0000-0000-000018220000}"/>
    <cellStyle name="40% - Accent1 3 21" xfId="9794" xr:uid="{00000000-0005-0000-0000-000019220000}"/>
    <cellStyle name="40% - Accent1 3 3" xfId="9795" xr:uid="{00000000-0005-0000-0000-00001A220000}"/>
    <cellStyle name="40% - Accent1 3 3 10" xfId="9796" xr:uid="{00000000-0005-0000-0000-00001B220000}"/>
    <cellStyle name="40% - Accent1 3 3 2" xfId="9797" xr:uid="{00000000-0005-0000-0000-00001C220000}"/>
    <cellStyle name="40% - Accent1 3 3 2 2" xfId="9798" xr:uid="{00000000-0005-0000-0000-00001D220000}"/>
    <cellStyle name="40% - Accent1 3 3 2 2 2" xfId="9799" xr:uid="{00000000-0005-0000-0000-00001E220000}"/>
    <cellStyle name="40% - Accent1 3 3 2 3" xfId="9800" xr:uid="{00000000-0005-0000-0000-00001F220000}"/>
    <cellStyle name="40% - Accent1 3 3 2 3 2" xfId="9801" xr:uid="{00000000-0005-0000-0000-000020220000}"/>
    <cellStyle name="40% - Accent1 3 3 2 4" xfId="9802" xr:uid="{00000000-0005-0000-0000-000021220000}"/>
    <cellStyle name="40% - Accent1 3 3 2 4 2" xfId="9803" xr:uid="{00000000-0005-0000-0000-000022220000}"/>
    <cellStyle name="40% - Accent1 3 3 2 5" xfId="9804" xr:uid="{00000000-0005-0000-0000-000023220000}"/>
    <cellStyle name="40% - Accent1 3 3 2 6" xfId="9805" xr:uid="{00000000-0005-0000-0000-000024220000}"/>
    <cellStyle name="40% - Accent1 3 3 3" xfId="9806" xr:uid="{00000000-0005-0000-0000-000025220000}"/>
    <cellStyle name="40% - Accent1 3 3 3 2" xfId="9807" xr:uid="{00000000-0005-0000-0000-000026220000}"/>
    <cellStyle name="40% - Accent1 3 3 3 2 2" xfId="9808" xr:uid="{00000000-0005-0000-0000-000027220000}"/>
    <cellStyle name="40% - Accent1 3 3 3 3" xfId="9809" xr:uid="{00000000-0005-0000-0000-000028220000}"/>
    <cellStyle name="40% - Accent1 3 3 3 3 2" xfId="9810" xr:uid="{00000000-0005-0000-0000-000029220000}"/>
    <cellStyle name="40% - Accent1 3 3 3 4" xfId="9811" xr:uid="{00000000-0005-0000-0000-00002A220000}"/>
    <cellStyle name="40% - Accent1 3 3 3 4 2" xfId="9812" xr:uid="{00000000-0005-0000-0000-00002B220000}"/>
    <cellStyle name="40% - Accent1 3 3 3 5" xfId="9813" xr:uid="{00000000-0005-0000-0000-00002C220000}"/>
    <cellStyle name="40% - Accent1 3 3 3 6" xfId="9814" xr:uid="{00000000-0005-0000-0000-00002D220000}"/>
    <cellStyle name="40% - Accent1 3 3 4" xfId="9815" xr:uid="{00000000-0005-0000-0000-00002E220000}"/>
    <cellStyle name="40% - Accent1 3 3 4 2" xfId="9816" xr:uid="{00000000-0005-0000-0000-00002F220000}"/>
    <cellStyle name="40% - Accent1 3 3 4 2 2" xfId="9817" xr:uid="{00000000-0005-0000-0000-000030220000}"/>
    <cellStyle name="40% - Accent1 3 3 4 3" xfId="9818" xr:uid="{00000000-0005-0000-0000-000031220000}"/>
    <cellStyle name="40% - Accent1 3 3 4 3 2" xfId="9819" xr:uid="{00000000-0005-0000-0000-000032220000}"/>
    <cellStyle name="40% - Accent1 3 3 4 4" xfId="9820" xr:uid="{00000000-0005-0000-0000-000033220000}"/>
    <cellStyle name="40% - Accent1 3 3 4 4 2" xfId="9821" xr:uid="{00000000-0005-0000-0000-000034220000}"/>
    <cellStyle name="40% - Accent1 3 3 4 5" xfId="9822" xr:uid="{00000000-0005-0000-0000-000035220000}"/>
    <cellStyle name="40% - Accent1 3 3 4 6" xfId="9823" xr:uid="{00000000-0005-0000-0000-000036220000}"/>
    <cellStyle name="40% - Accent1 3 3 5" xfId="9824" xr:uid="{00000000-0005-0000-0000-000037220000}"/>
    <cellStyle name="40% - Accent1 3 3 5 2" xfId="9825" xr:uid="{00000000-0005-0000-0000-000038220000}"/>
    <cellStyle name="40% - Accent1 3 3 6" xfId="9826" xr:uid="{00000000-0005-0000-0000-000039220000}"/>
    <cellStyle name="40% - Accent1 3 3 6 2" xfId="9827" xr:uid="{00000000-0005-0000-0000-00003A220000}"/>
    <cellStyle name="40% - Accent1 3 3 7" xfId="9828" xr:uid="{00000000-0005-0000-0000-00003B220000}"/>
    <cellStyle name="40% - Accent1 3 3 7 2" xfId="9829" xr:uid="{00000000-0005-0000-0000-00003C220000}"/>
    <cellStyle name="40% - Accent1 3 3 8" xfId="9830" xr:uid="{00000000-0005-0000-0000-00003D220000}"/>
    <cellStyle name="40% - Accent1 3 3 8 2" xfId="9831" xr:uid="{00000000-0005-0000-0000-00003E220000}"/>
    <cellStyle name="40% - Accent1 3 3 9" xfId="9832" xr:uid="{00000000-0005-0000-0000-00003F220000}"/>
    <cellStyle name="40% - Accent1 3 4" xfId="9833" xr:uid="{00000000-0005-0000-0000-000040220000}"/>
    <cellStyle name="40% - Accent1 3 4 10" xfId="9834" xr:uid="{00000000-0005-0000-0000-000041220000}"/>
    <cellStyle name="40% - Accent1 3 4 2" xfId="9835" xr:uid="{00000000-0005-0000-0000-000042220000}"/>
    <cellStyle name="40% - Accent1 3 4 2 2" xfId="9836" xr:uid="{00000000-0005-0000-0000-000043220000}"/>
    <cellStyle name="40% - Accent1 3 4 2 2 2" xfId="9837" xr:uid="{00000000-0005-0000-0000-000044220000}"/>
    <cellStyle name="40% - Accent1 3 4 2 3" xfId="9838" xr:uid="{00000000-0005-0000-0000-000045220000}"/>
    <cellStyle name="40% - Accent1 3 4 2 3 2" xfId="9839" xr:uid="{00000000-0005-0000-0000-000046220000}"/>
    <cellStyle name="40% - Accent1 3 4 2 4" xfId="9840" xr:uid="{00000000-0005-0000-0000-000047220000}"/>
    <cellStyle name="40% - Accent1 3 4 2 4 2" xfId="9841" xr:uid="{00000000-0005-0000-0000-000048220000}"/>
    <cellStyle name="40% - Accent1 3 4 2 5" xfId="9842" xr:uid="{00000000-0005-0000-0000-000049220000}"/>
    <cellStyle name="40% - Accent1 3 4 2 6" xfId="9843" xr:uid="{00000000-0005-0000-0000-00004A220000}"/>
    <cellStyle name="40% - Accent1 3 4 3" xfId="9844" xr:uid="{00000000-0005-0000-0000-00004B220000}"/>
    <cellStyle name="40% - Accent1 3 4 3 2" xfId="9845" xr:uid="{00000000-0005-0000-0000-00004C220000}"/>
    <cellStyle name="40% - Accent1 3 4 3 2 2" xfId="9846" xr:uid="{00000000-0005-0000-0000-00004D220000}"/>
    <cellStyle name="40% - Accent1 3 4 3 3" xfId="9847" xr:uid="{00000000-0005-0000-0000-00004E220000}"/>
    <cellStyle name="40% - Accent1 3 4 3 3 2" xfId="9848" xr:uid="{00000000-0005-0000-0000-00004F220000}"/>
    <cellStyle name="40% - Accent1 3 4 3 4" xfId="9849" xr:uid="{00000000-0005-0000-0000-000050220000}"/>
    <cellStyle name="40% - Accent1 3 4 3 4 2" xfId="9850" xr:uid="{00000000-0005-0000-0000-000051220000}"/>
    <cellStyle name="40% - Accent1 3 4 3 5" xfId="9851" xr:uid="{00000000-0005-0000-0000-000052220000}"/>
    <cellStyle name="40% - Accent1 3 4 3 6" xfId="9852" xr:uid="{00000000-0005-0000-0000-000053220000}"/>
    <cellStyle name="40% - Accent1 3 4 4" xfId="9853" xr:uid="{00000000-0005-0000-0000-000054220000}"/>
    <cellStyle name="40% - Accent1 3 4 4 2" xfId="9854" xr:uid="{00000000-0005-0000-0000-000055220000}"/>
    <cellStyle name="40% - Accent1 3 4 4 2 2" xfId="9855" xr:uid="{00000000-0005-0000-0000-000056220000}"/>
    <cellStyle name="40% - Accent1 3 4 4 3" xfId="9856" xr:uid="{00000000-0005-0000-0000-000057220000}"/>
    <cellStyle name="40% - Accent1 3 4 4 3 2" xfId="9857" xr:uid="{00000000-0005-0000-0000-000058220000}"/>
    <cellStyle name="40% - Accent1 3 4 4 4" xfId="9858" xr:uid="{00000000-0005-0000-0000-000059220000}"/>
    <cellStyle name="40% - Accent1 3 4 4 4 2" xfId="9859" xr:uid="{00000000-0005-0000-0000-00005A220000}"/>
    <cellStyle name="40% - Accent1 3 4 4 5" xfId="9860" xr:uid="{00000000-0005-0000-0000-00005B220000}"/>
    <cellStyle name="40% - Accent1 3 4 4 6" xfId="9861" xr:uid="{00000000-0005-0000-0000-00005C220000}"/>
    <cellStyle name="40% - Accent1 3 4 5" xfId="9862" xr:uid="{00000000-0005-0000-0000-00005D220000}"/>
    <cellStyle name="40% - Accent1 3 4 5 2" xfId="9863" xr:uid="{00000000-0005-0000-0000-00005E220000}"/>
    <cellStyle name="40% - Accent1 3 4 6" xfId="9864" xr:uid="{00000000-0005-0000-0000-00005F220000}"/>
    <cellStyle name="40% - Accent1 3 4 6 2" xfId="9865" xr:uid="{00000000-0005-0000-0000-000060220000}"/>
    <cellStyle name="40% - Accent1 3 4 7" xfId="9866" xr:uid="{00000000-0005-0000-0000-000061220000}"/>
    <cellStyle name="40% - Accent1 3 4 7 2" xfId="9867" xr:uid="{00000000-0005-0000-0000-000062220000}"/>
    <cellStyle name="40% - Accent1 3 4 8" xfId="9868" xr:uid="{00000000-0005-0000-0000-000063220000}"/>
    <cellStyle name="40% - Accent1 3 4 8 2" xfId="9869" xr:uid="{00000000-0005-0000-0000-000064220000}"/>
    <cellStyle name="40% - Accent1 3 4 9" xfId="9870" xr:uid="{00000000-0005-0000-0000-000065220000}"/>
    <cellStyle name="40% - Accent1 3 5" xfId="9871" xr:uid="{00000000-0005-0000-0000-000066220000}"/>
    <cellStyle name="40% - Accent1 3 5 10" xfId="9872" xr:uid="{00000000-0005-0000-0000-000067220000}"/>
    <cellStyle name="40% - Accent1 3 5 2" xfId="9873" xr:uid="{00000000-0005-0000-0000-000068220000}"/>
    <cellStyle name="40% - Accent1 3 5 2 2" xfId="9874" xr:uid="{00000000-0005-0000-0000-000069220000}"/>
    <cellStyle name="40% - Accent1 3 5 2 2 2" xfId="9875" xr:uid="{00000000-0005-0000-0000-00006A220000}"/>
    <cellStyle name="40% - Accent1 3 5 2 3" xfId="9876" xr:uid="{00000000-0005-0000-0000-00006B220000}"/>
    <cellStyle name="40% - Accent1 3 5 2 3 2" xfId="9877" xr:uid="{00000000-0005-0000-0000-00006C220000}"/>
    <cellStyle name="40% - Accent1 3 5 2 4" xfId="9878" xr:uid="{00000000-0005-0000-0000-00006D220000}"/>
    <cellStyle name="40% - Accent1 3 5 2 4 2" xfId="9879" xr:uid="{00000000-0005-0000-0000-00006E220000}"/>
    <cellStyle name="40% - Accent1 3 5 2 5" xfId="9880" xr:uid="{00000000-0005-0000-0000-00006F220000}"/>
    <cellStyle name="40% - Accent1 3 5 2 6" xfId="9881" xr:uid="{00000000-0005-0000-0000-000070220000}"/>
    <cellStyle name="40% - Accent1 3 5 3" xfId="9882" xr:uid="{00000000-0005-0000-0000-000071220000}"/>
    <cellStyle name="40% - Accent1 3 5 3 2" xfId="9883" xr:uid="{00000000-0005-0000-0000-000072220000}"/>
    <cellStyle name="40% - Accent1 3 5 3 2 2" xfId="9884" xr:uid="{00000000-0005-0000-0000-000073220000}"/>
    <cellStyle name="40% - Accent1 3 5 3 3" xfId="9885" xr:uid="{00000000-0005-0000-0000-000074220000}"/>
    <cellStyle name="40% - Accent1 3 5 3 3 2" xfId="9886" xr:uid="{00000000-0005-0000-0000-000075220000}"/>
    <cellStyle name="40% - Accent1 3 5 3 4" xfId="9887" xr:uid="{00000000-0005-0000-0000-000076220000}"/>
    <cellStyle name="40% - Accent1 3 5 3 4 2" xfId="9888" xr:uid="{00000000-0005-0000-0000-000077220000}"/>
    <cellStyle name="40% - Accent1 3 5 3 5" xfId="9889" xr:uid="{00000000-0005-0000-0000-000078220000}"/>
    <cellStyle name="40% - Accent1 3 5 3 6" xfId="9890" xr:uid="{00000000-0005-0000-0000-000079220000}"/>
    <cellStyle name="40% - Accent1 3 5 4" xfId="9891" xr:uid="{00000000-0005-0000-0000-00007A220000}"/>
    <cellStyle name="40% - Accent1 3 5 4 2" xfId="9892" xr:uid="{00000000-0005-0000-0000-00007B220000}"/>
    <cellStyle name="40% - Accent1 3 5 4 2 2" xfId="9893" xr:uid="{00000000-0005-0000-0000-00007C220000}"/>
    <cellStyle name="40% - Accent1 3 5 4 3" xfId="9894" xr:uid="{00000000-0005-0000-0000-00007D220000}"/>
    <cellStyle name="40% - Accent1 3 5 4 3 2" xfId="9895" xr:uid="{00000000-0005-0000-0000-00007E220000}"/>
    <cellStyle name="40% - Accent1 3 5 4 4" xfId="9896" xr:uid="{00000000-0005-0000-0000-00007F220000}"/>
    <cellStyle name="40% - Accent1 3 5 4 4 2" xfId="9897" xr:uid="{00000000-0005-0000-0000-000080220000}"/>
    <cellStyle name="40% - Accent1 3 5 4 5" xfId="9898" xr:uid="{00000000-0005-0000-0000-000081220000}"/>
    <cellStyle name="40% - Accent1 3 5 4 6" xfId="9899" xr:uid="{00000000-0005-0000-0000-000082220000}"/>
    <cellStyle name="40% - Accent1 3 5 5" xfId="9900" xr:uid="{00000000-0005-0000-0000-000083220000}"/>
    <cellStyle name="40% - Accent1 3 5 5 2" xfId="9901" xr:uid="{00000000-0005-0000-0000-000084220000}"/>
    <cellStyle name="40% - Accent1 3 5 6" xfId="9902" xr:uid="{00000000-0005-0000-0000-000085220000}"/>
    <cellStyle name="40% - Accent1 3 5 6 2" xfId="9903" xr:uid="{00000000-0005-0000-0000-000086220000}"/>
    <cellStyle name="40% - Accent1 3 5 7" xfId="9904" xr:uid="{00000000-0005-0000-0000-000087220000}"/>
    <cellStyle name="40% - Accent1 3 5 7 2" xfId="9905" xr:uid="{00000000-0005-0000-0000-000088220000}"/>
    <cellStyle name="40% - Accent1 3 5 8" xfId="9906" xr:uid="{00000000-0005-0000-0000-000089220000}"/>
    <cellStyle name="40% - Accent1 3 5 8 2" xfId="9907" xr:uid="{00000000-0005-0000-0000-00008A220000}"/>
    <cellStyle name="40% - Accent1 3 5 9" xfId="9908" xr:uid="{00000000-0005-0000-0000-00008B220000}"/>
    <cellStyle name="40% - Accent1 3 6" xfId="9909" xr:uid="{00000000-0005-0000-0000-00008C220000}"/>
    <cellStyle name="40% - Accent1 3 6 10" xfId="9910" xr:uid="{00000000-0005-0000-0000-00008D220000}"/>
    <cellStyle name="40% - Accent1 3 6 2" xfId="9911" xr:uid="{00000000-0005-0000-0000-00008E220000}"/>
    <cellStyle name="40% - Accent1 3 6 2 2" xfId="9912" xr:uid="{00000000-0005-0000-0000-00008F220000}"/>
    <cellStyle name="40% - Accent1 3 6 2 2 2" xfId="9913" xr:uid="{00000000-0005-0000-0000-000090220000}"/>
    <cellStyle name="40% - Accent1 3 6 2 3" xfId="9914" xr:uid="{00000000-0005-0000-0000-000091220000}"/>
    <cellStyle name="40% - Accent1 3 6 2 3 2" xfId="9915" xr:uid="{00000000-0005-0000-0000-000092220000}"/>
    <cellStyle name="40% - Accent1 3 6 2 4" xfId="9916" xr:uid="{00000000-0005-0000-0000-000093220000}"/>
    <cellStyle name="40% - Accent1 3 6 2 4 2" xfId="9917" xr:uid="{00000000-0005-0000-0000-000094220000}"/>
    <cellStyle name="40% - Accent1 3 6 2 5" xfId="9918" xr:uid="{00000000-0005-0000-0000-000095220000}"/>
    <cellStyle name="40% - Accent1 3 6 2 6" xfId="9919" xr:uid="{00000000-0005-0000-0000-000096220000}"/>
    <cellStyle name="40% - Accent1 3 6 3" xfId="9920" xr:uid="{00000000-0005-0000-0000-000097220000}"/>
    <cellStyle name="40% - Accent1 3 6 3 2" xfId="9921" xr:uid="{00000000-0005-0000-0000-000098220000}"/>
    <cellStyle name="40% - Accent1 3 6 3 2 2" xfId="9922" xr:uid="{00000000-0005-0000-0000-000099220000}"/>
    <cellStyle name="40% - Accent1 3 6 3 3" xfId="9923" xr:uid="{00000000-0005-0000-0000-00009A220000}"/>
    <cellStyle name="40% - Accent1 3 6 3 3 2" xfId="9924" xr:uid="{00000000-0005-0000-0000-00009B220000}"/>
    <cellStyle name="40% - Accent1 3 6 3 4" xfId="9925" xr:uid="{00000000-0005-0000-0000-00009C220000}"/>
    <cellStyle name="40% - Accent1 3 6 3 4 2" xfId="9926" xr:uid="{00000000-0005-0000-0000-00009D220000}"/>
    <cellStyle name="40% - Accent1 3 6 3 5" xfId="9927" xr:uid="{00000000-0005-0000-0000-00009E220000}"/>
    <cellStyle name="40% - Accent1 3 6 3 6" xfId="9928" xr:uid="{00000000-0005-0000-0000-00009F220000}"/>
    <cellStyle name="40% - Accent1 3 6 4" xfId="9929" xr:uid="{00000000-0005-0000-0000-0000A0220000}"/>
    <cellStyle name="40% - Accent1 3 6 4 2" xfId="9930" xr:uid="{00000000-0005-0000-0000-0000A1220000}"/>
    <cellStyle name="40% - Accent1 3 6 4 2 2" xfId="9931" xr:uid="{00000000-0005-0000-0000-0000A2220000}"/>
    <cellStyle name="40% - Accent1 3 6 4 3" xfId="9932" xr:uid="{00000000-0005-0000-0000-0000A3220000}"/>
    <cellStyle name="40% - Accent1 3 6 4 3 2" xfId="9933" xr:uid="{00000000-0005-0000-0000-0000A4220000}"/>
    <cellStyle name="40% - Accent1 3 6 4 4" xfId="9934" xr:uid="{00000000-0005-0000-0000-0000A5220000}"/>
    <cellStyle name="40% - Accent1 3 6 4 4 2" xfId="9935" xr:uid="{00000000-0005-0000-0000-0000A6220000}"/>
    <cellStyle name="40% - Accent1 3 6 4 5" xfId="9936" xr:uid="{00000000-0005-0000-0000-0000A7220000}"/>
    <cellStyle name="40% - Accent1 3 6 4 6" xfId="9937" xr:uid="{00000000-0005-0000-0000-0000A8220000}"/>
    <cellStyle name="40% - Accent1 3 6 5" xfId="9938" xr:uid="{00000000-0005-0000-0000-0000A9220000}"/>
    <cellStyle name="40% - Accent1 3 6 5 2" xfId="9939" xr:uid="{00000000-0005-0000-0000-0000AA220000}"/>
    <cellStyle name="40% - Accent1 3 6 6" xfId="9940" xr:uid="{00000000-0005-0000-0000-0000AB220000}"/>
    <cellStyle name="40% - Accent1 3 6 6 2" xfId="9941" xr:uid="{00000000-0005-0000-0000-0000AC220000}"/>
    <cellStyle name="40% - Accent1 3 6 7" xfId="9942" xr:uid="{00000000-0005-0000-0000-0000AD220000}"/>
    <cellStyle name="40% - Accent1 3 6 7 2" xfId="9943" xr:uid="{00000000-0005-0000-0000-0000AE220000}"/>
    <cellStyle name="40% - Accent1 3 6 8" xfId="9944" xr:uid="{00000000-0005-0000-0000-0000AF220000}"/>
    <cellStyle name="40% - Accent1 3 6 8 2" xfId="9945" xr:uid="{00000000-0005-0000-0000-0000B0220000}"/>
    <cellStyle name="40% - Accent1 3 6 9" xfId="9946" xr:uid="{00000000-0005-0000-0000-0000B1220000}"/>
    <cellStyle name="40% - Accent1 3 7" xfId="9947" xr:uid="{00000000-0005-0000-0000-0000B2220000}"/>
    <cellStyle name="40% - Accent1 3 7 10" xfId="9948" xr:uid="{00000000-0005-0000-0000-0000B3220000}"/>
    <cellStyle name="40% - Accent1 3 7 2" xfId="9949" xr:uid="{00000000-0005-0000-0000-0000B4220000}"/>
    <cellStyle name="40% - Accent1 3 7 2 2" xfId="9950" xr:uid="{00000000-0005-0000-0000-0000B5220000}"/>
    <cellStyle name="40% - Accent1 3 7 2 2 2" xfId="9951" xr:uid="{00000000-0005-0000-0000-0000B6220000}"/>
    <cellStyle name="40% - Accent1 3 7 2 3" xfId="9952" xr:uid="{00000000-0005-0000-0000-0000B7220000}"/>
    <cellStyle name="40% - Accent1 3 7 2 3 2" xfId="9953" xr:uid="{00000000-0005-0000-0000-0000B8220000}"/>
    <cellStyle name="40% - Accent1 3 7 2 4" xfId="9954" xr:uid="{00000000-0005-0000-0000-0000B9220000}"/>
    <cellStyle name="40% - Accent1 3 7 2 4 2" xfId="9955" xr:uid="{00000000-0005-0000-0000-0000BA220000}"/>
    <cellStyle name="40% - Accent1 3 7 2 5" xfId="9956" xr:uid="{00000000-0005-0000-0000-0000BB220000}"/>
    <cellStyle name="40% - Accent1 3 7 2 6" xfId="9957" xr:uid="{00000000-0005-0000-0000-0000BC220000}"/>
    <cellStyle name="40% - Accent1 3 7 3" xfId="9958" xr:uid="{00000000-0005-0000-0000-0000BD220000}"/>
    <cellStyle name="40% - Accent1 3 7 3 2" xfId="9959" xr:uid="{00000000-0005-0000-0000-0000BE220000}"/>
    <cellStyle name="40% - Accent1 3 7 3 2 2" xfId="9960" xr:uid="{00000000-0005-0000-0000-0000BF220000}"/>
    <cellStyle name="40% - Accent1 3 7 3 3" xfId="9961" xr:uid="{00000000-0005-0000-0000-0000C0220000}"/>
    <cellStyle name="40% - Accent1 3 7 3 3 2" xfId="9962" xr:uid="{00000000-0005-0000-0000-0000C1220000}"/>
    <cellStyle name="40% - Accent1 3 7 3 4" xfId="9963" xr:uid="{00000000-0005-0000-0000-0000C2220000}"/>
    <cellStyle name="40% - Accent1 3 7 3 4 2" xfId="9964" xr:uid="{00000000-0005-0000-0000-0000C3220000}"/>
    <cellStyle name="40% - Accent1 3 7 3 5" xfId="9965" xr:uid="{00000000-0005-0000-0000-0000C4220000}"/>
    <cellStyle name="40% - Accent1 3 7 3 6" xfId="9966" xr:uid="{00000000-0005-0000-0000-0000C5220000}"/>
    <cellStyle name="40% - Accent1 3 7 4" xfId="9967" xr:uid="{00000000-0005-0000-0000-0000C6220000}"/>
    <cellStyle name="40% - Accent1 3 7 4 2" xfId="9968" xr:uid="{00000000-0005-0000-0000-0000C7220000}"/>
    <cellStyle name="40% - Accent1 3 7 4 2 2" xfId="9969" xr:uid="{00000000-0005-0000-0000-0000C8220000}"/>
    <cellStyle name="40% - Accent1 3 7 4 3" xfId="9970" xr:uid="{00000000-0005-0000-0000-0000C9220000}"/>
    <cellStyle name="40% - Accent1 3 7 4 3 2" xfId="9971" xr:uid="{00000000-0005-0000-0000-0000CA220000}"/>
    <cellStyle name="40% - Accent1 3 7 4 4" xfId="9972" xr:uid="{00000000-0005-0000-0000-0000CB220000}"/>
    <cellStyle name="40% - Accent1 3 7 4 4 2" xfId="9973" xr:uid="{00000000-0005-0000-0000-0000CC220000}"/>
    <cellStyle name="40% - Accent1 3 7 4 5" xfId="9974" xr:uid="{00000000-0005-0000-0000-0000CD220000}"/>
    <cellStyle name="40% - Accent1 3 7 4 6" xfId="9975" xr:uid="{00000000-0005-0000-0000-0000CE220000}"/>
    <cellStyle name="40% - Accent1 3 7 5" xfId="9976" xr:uid="{00000000-0005-0000-0000-0000CF220000}"/>
    <cellStyle name="40% - Accent1 3 7 5 2" xfId="9977" xr:uid="{00000000-0005-0000-0000-0000D0220000}"/>
    <cellStyle name="40% - Accent1 3 7 6" xfId="9978" xr:uid="{00000000-0005-0000-0000-0000D1220000}"/>
    <cellStyle name="40% - Accent1 3 7 6 2" xfId="9979" xr:uid="{00000000-0005-0000-0000-0000D2220000}"/>
    <cellStyle name="40% - Accent1 3 7 7" xfId="9980" xr:uid="{00000000-0005-0000-0000-0000D3220000}"/>
    <cellStyle name="40% - Accent1 3 7 7 2" xfId="9981" xr:uid="{00000000-0005-0000-0000-0000D4220000}"/>
    <cellStyle name="40% - Accent1 3 7 8" xfId="9982" xr:uid="{00000000-0005-0000-0000-0000D5220000}"/>
    <cellStyle name="40% - Accent1 3 7 8 2" xfId="9983" xr:uid="{00000000-0005-0000-0000-0000D6220000}"/>
    <cellStyle name="40% - Accent1 3 7 9" xfId="9984" xr:uid="{00000000-0005-0000-0000-0000D7220000}"/>
    <cellStyle name="40% - Accent1 3 8" xfId="9985" xr:uid="{00000000-0005-0000-0000-0000D8220000}"/>
    <cellStyle name="40% - Accent1 3 8 2" xfId="9986" xr:uid="{00000000-0005-0000-0000-0000D9220000}"/>
    <cellStyle name="40% - Accent1 3 8 2 2" xfId="9987" xr:uid="{00000000-0005-0000-0000-0000DA220000}"/>
    <cellStyle name="40% - Accent1 3 8 3" xfId="9988" xr:uid="{00000000-0005-0000-0000-0000DB220000}"/>
    <cellStyle name="40% - Accent1 3 8 3 2" xfId="9989" xr:uid="{00000000-0005-0000-0000-0000DC220000}"/>
    <cellStyle name="40% - Accent1 3 8 4" xfId="9990" xr:uid="{00000000-0005-0000-0000-0000DD220000}"/>
    <cellStyle name="40% - Accent1 3 8 4 2" xfId="9991" xr:uid="{00000000-0005-0000-0000-0000DE220000}"/>
    <cellStyle name="40% - Accent1 3 8 5" xfId="9992" xr:uid="{00000000-0005-0000-0000-0000DF220000}"/>
    <cellStyle name="40% - Accent1 3 8 6" xfId="9993" xr:uid="{00000000-0005-0000-0000-0000E0220000}"/>
    <cellStyle name="40% - Accent1 3 9" xfId="9994" xr:uid="{00000000-0005-0000-0000-0000E1220000}"/>
    <cellStyle name="40% - Accent1 3 9 2" xfId="9995" xr:uid="{00000000-0005-0000-0000-0000E2220000}"/>
    <cellStyle name="40% - Accent1 3 9 2 2" xfId="9996" xr:uid="{00000000-0005-0000-0000-0000E3220000}"/>
    <cellStyle name="40% - Accent1 3 9 3" xfId="9997" xr:uid="{00000000-0005-0000-0000-0000E4220000}"/>
    <cellStyle name="40% - Accent1 3 9 3 2" xfId="9998" xr:uid="{00000000-0005-0000-0000-0000E5220000}"/>
    <cellStyle name="40% - Accent1 3 9 4" xfId="9999" xr:uid="{00000000-0005-0000-0000-0000E6220000}"/>
    <cellStyle name="40% - Accent1 3 9 4 2" xfId="10000" xr:uid="{00000000-0005-0000-0000-0000E7220000}"/>
    <cellStyle name="40% - Accent1 3 9 5" xfId="10001" xr:uid="{00000000-0005-0000-0000-0000E8220000}"/>
    <cellStyle name="40% - Accent1 3 9 6" xfId="10002" xr:uid="{00000000-0005-0000-0000-0000E9220000}"/>
    <cellStyle name="40% - Accent1 4" xfId="846" xr:uid="{00000000-0005-0000-0000-0000EA220000}"/>
    <cellStyle name="40% - Accent1 4 10" xfId="10003" xr:uid="{00000000-0005-0000-0000-0000EB220000}"/>
    <cellStyle name="40% - Accent1 4 10 2" xfId="10004" xr:uid="{00000000-0005-0000-0000-0000EC220000}"/>
    <cellStyle name="40% - Accent1 4 10 2 2" xfId="10005" xr:uid="{00000000-0005-0000-0000-0000ED220000}"/>
    <cellStyle name="40% - Accent1 4 10 3" xfId="10006" xr:uid="{00000000-0005-0000-0000-0000EE220000}"/>
    <cellStyle name="40% - Accent1 4 10 3 2" xfId="10007" xr:uid="{00000000-0005-0000-0000-0000EF220000}"/>
    <cellStyle name="40% - Accent1 4 10 4" xfId="10008" xr:uid="{00000000-0005-0000-0000-0000F0220000}"/>
    <cellStyle name="40% - Accent1 4 10 4 2" xfId="10009" xr:uid="{00000000-0005-0000-0000-0000F1220000}"/>
    <cellStyle name="40% - Accent1 4 10 5" xfId="10010" xr:uid="{00000000-0005-0000-0000-0000F2220000}"/>
    <cellStyle name="40% - Accent1 4 10 6" xfId="10011" xr:uid="{00000000-0005-0000-0000-0000F3220000}"/>
    <cellStyle name="40% - Accent1 4 11" xfId="10012" xr:uid="{00000000-0005-0000-0000-0000F4220000}"/>
    <cellStyle name="40% - Accent1 4 11 2" xfId="10013" xr:uid="{00000000-0005-0000-0000-0000F5220000}"/>
    <cellStyle name="40% - Accent1 4 11 2 2" xfId="10014" xr:uid="{00000000-0005-0000-0000-0000F6220000}"/>
    <cellStyle name="40% - Accent1 4 11 3" xfId="10015" xr:uid="{00000000-0005-0000-0000-0000F7220000}"/>
    <cellStyle name="40% - Accent1 4 11 3 2" xfId="10016" xr:uid="{00000000-0005-0000-0000-0000F8220000}"/>
    <cellStyle name="40% - Accent1 4 11 4" xfId="10017" xr:uid="{00000000-0005-0000-0000-0000F9220000}"/>
    <cellStyle name="40% - Accent1 4 11 4 2" xfId="10018" xr:uid="{00000000-0005-0000-0000-0000FA220000}"/>
    <cellStyle name="40% - Accent1 4 11 5" xfId="10019" xr:uid="{00000000-0005-0000-0000-0000FB220000}"/>
    <cellStyle name="40% - Accent1 4 11 6" xfId="10020" xr:uid="{00000000-0005-0000-0000-0000FC220000}"/>
    <cellStyle name="40% - Accent1 4 12" xfId="10021" xr:uid="{00000000-0005-0000-0000-0000FD220000}"/>
    <cellStyle name="40% - Accent1 4 12 2" xfId="10022" xr:uid="{00000000-0005-0000-0000-0000FE220000}"/>
    <cellStyle name="40% - Accent1 4 12 2 2" xfId="10023" xr:uid="{00000000-0005-0000-0000-0000FF220000}"/>
    <cellStyle name="40% - Accent1 4 12 3" xfId="10024" xr:uid="{00000000-0005-0000-0000-000000230000}"/>
    <cellStyle name="40% - Accent1 4 12 3 2" xfId="10025" xr:uid="{00000000-0005-0000-0000-000001230000}"/>
    <cellStyle name="40% - Accent1 4 12 4" xfId="10026" xr:uid="{00000000-0005-0000-0000-000002230000}"/>
    <cellStyle name="40% - Accent1 4 12 4 2" xfId="10027" xr:uid="{00000000-0005-0000-0000-000003230000}"/>
    <cellStyle name="40% - Accent1 4 12 5" xfId="10028" xr:uid="{00000000-0005-0000-0000-000004230000}"/>
    <cellStyle name="40% - Accent1 4 12 6" xfId="10029" xr:uid="{00000000-0005-0000-0000-000005230000}"/>
    <cellStyle name="40% - Accent1 4 13" xfId="10030" xr:uid="{00000000-0005-0000-0000-000006230000}"/>
    <cellStyle name="40% - Accent1 4 13 2" xfId="10031" xr:uid="{00000000-0005-0000-0000-000007230000}"/>
    <cellStyle name="40% - Accent1 4 13 2 2" xfId="10032" xr:uid="{00000000-0005-0000-0000-000008230000}"/>
    <cellStyle name="40% - Accent1 4 13 3" xfId="10033" xr:uid="{00000000-0005-0000-0000-000009230000}"/>
    <cellStyle name="40% - Accent1 4 13 3 2" xfId="10034" xr:uid="{00000000-0005-0000-0000-00000A230000}"/>
    <cellStyle name="40% - Accent1 4 13 4" xfId="10035" xr:uid="{00000000-0005-0000-0000-00000B230000}"/>
    <cellStyle name="40% - Accent1 4 13 4 2" xfId="10036" xr:uid="{00000000-0005-0000-0000-00000C230000}"/>
    <cellStyle name="40% - Accent1 4 13 5" xfId="10037" xr:uid="{00000000-0005-0000-0000-00000D230000}"/>
    <cellStyle name="40% - Accent1 4 13 6" xfId="10038" xr:uid="{00000000-0005-0000-0000-00000E230000}"/>
    <cellStyle name="40% - Accent1 4 14" xfId="10039" xr:uid="{00000000-0005-0000-0000-00000F230000}"/>
    <cellStyle name="40% - Accent1 4 14 2" xfId="10040" xr:uid="{00000000-0005-0000-0000-000010230000}"/>
    <cellStyle name="40% - Accent1 4 14 2 2" xfId="10041" xr:uid="{00000000-0005-0000-0000-000011230000}"/>
    <cellStyle name="40% - Accent1 4 14 3" xfId="10042" xr:uid="{00000000-0005-0000-0000-000012230000}"/>
    <cellStyle name="40% - Accent1 4 14 3 2" xfId="10043" xr:uid="{00000000-0005-0000-0000-000013230000}"/>
    <cellStyle name="40% - Accent1 4 14 4" xfId="10044" xr:uid="{00000000-0005-0000-0000-000014230000}"/>
    <cellStyle name="40% - Accent1 4 14 4 2" xfId="10045" xr:uid="{00000000-0005-0000-0000-000015230000}"/>
    <cellStyle name="40% - Accent1 4 14 5" xfId="10046" xr:uid="{00000000-0005-0000-0000-000016230000}"/>
    <cellStyle name="40% - Accent1 4 14 6" xfId="10047" xr:uid="{00000000-0005-0000-0000-000017230000}"/>
    <cellStyle name="40% - Accent1 4 15" xfId="10048" xr:uid="{00000000-0005-0000-0000-000018230000}"/>
    <cellStyle name="40% - Accent1 4 15 2" xfId="10049" xr:uid="{00000000-0005-0000-0000-000019230000}"/>
    <cellStyle name="40% - Accent1 4 16" xfId="10050" xr:uid="{00000000-0005-0000-0000-00001A230000}"/>
    <cellStyle name="40% - Accent1 4 16 2" xfId="10051" xr:uid="{00000000-0005-0000-0000-00001B230000}"/>
    <cellStyle name="40% - Accent1 4 17" xfId="10052" xr:uid="{00000000-0005-0000-0000-00001C230000}"/>
    <cellStyle name="40% - Accent1 4 17 2" xfId="10053" xr:uid="{00000000-0005-0000-0000-00001D230000}"/>
    <cellStyle name="40% - Accent1 4 18" xfId="10054" xr:uid="{00000000-0005-0000-0000-00001E230000}"/>
    <cellStyle name="40% - Accent1 4 18 2" xfId="10055" xr:uid="{00000000-0005-0000-0000-00001F230000}"/>
    <cellStyle name="40% - Accent1 4 19" xfId="10056" xr:uid="{00000000-0005-0000-0000-000020230000}"/>
    <cellStyle name="40% - Accent1 4 2" xfId="10057" xr:uid="{00000000-0005-0000-0000-000021230000}"/>
    <cellStyle name="40% - Accent1 4 2 10" xfId="10058" xr:uid="{00000000-0005-0000-0000-000022230000}"/>
    <cellStyle name="40% - Accent1 4 2 11" xfId="10059" xr:uid="{00000000-0005-0000-0000-000023230000}"/>
    <cellStyle name="40% - Accent1 4 2 2" xfId="10060" xr:uid="{00000000-0005-0000-0000-000024230000}"/>
    <cellStyle name="40% - Accent1 4 2 2 10" xfId="10061" xr:uid="{00000000-0005-0000-0000-000025230000}"/>
    <cellStyle name="40% - Accent1 4 2 2 2" xfId="10062" xr:uid="{00000000-0005-0000-0000-000026230000}"/>
    <cellStyle name="40% - Accent1 4 2 2 2 2" xfId="10063" xr:uid="{00000000-0005-0000-0000-000027230000}"/>
    <cellStyle name="40% - Accent1 4 2 2 2 2 2" xfId="10064" xr:uid="{00000000-0005-0000-0000-000028230000}"/>
    <cellStyle name="40% - Accent1 4 2 2 2 3" xfId="10065" xr:uid="{00000000-0005-0000-0000-000029230000}"/>
    <cellStyle name="40% - Accent1 4 2 2 2 3 2" xfId="10066" xr:uid="{00000000-0005-0000-0000-00002A230000}"/>
    <cellStyle name="40% - Accent1 4 2 2 2 4" xfId="10067" xr:uid="{00000000-0005-0000-0000-00002B230000}"/>
    <cellStyle name="40% - Accent1 4 2 2 2 4 2" xfId="10068" xr:uid="{00000000-0005-0000-0000-00002C230000}"/>
    <cellStyle name="40% - Accent1 4 2 2 2 5" xfId="10069" xr:uid="{00000000-0005-0000-0000-00002D230000}"/>
    <cellStyle name="40% - Accent1 4 2 2 2 6" xfId="10070" xr:uid="{00000000-0005-0000-0000-00002E230000}"/>
    <cellStyle name="40% - Accent1 4 2 2 3" xfId="10071" xr:uid="{00000000-0005-0000-0000-00002F230000}"/>
    <cellStyle name="40% - Accent1 4 2 2 3 2" xfId="10072" xr:uid="{00000000-0005-0000-0000-000030230000}"/>
    <cellStyle name="40% - Accent1 4 2 2 3 2 2" xfId="10073" xr:uid="{00000000-0005-0000-0000-000031230000}"/>
    <cellStyle name="40% - Accent1 4 2 2 3 3" xfId="10074" xr:uid="{00000000-0005-0000-0000-000032230000}"/>
    <cellStyle name="40% - Accent1 4 2 2 3 3 2" xfId="10075" xr:uid="{00000000-0005-0000-0000-000033230000}"/>
    <cellStyle name="40% - Accent1 4 2 2 3 4" xfId="10076" xr:uid="{00000000-0005-0000-0000-000034230000}"/>
    <cellStyle name="40% - Accent1 4 2 2 3 4 2" xfId="10077" xr:uid="{00000000-0005-0000-0000-000035230000}"/>
    <cellStyle name="40% - Accent1 4 2 2 3 5" xfId="10078" xr:uid="{00000000-0005-0000-0000-000036230000}"/>
    <cellStyle name="40% - Accent1 4 2 2 3 6" xfId="10079" xr:uid="{00000000-0005-0000-0000-000037230000}"/>
    <cellStyle name="40% - Accent1 4 2 2 4" xfId="10080" xr:uid="{00000000-0005-0000-0000-000038230000}"/>
    <cellStyle name="40% - Accent1 4 2 2 4 2" xfId="10081" xr:uid="{00000000-0005-0000-0000-000039230000}"/>
    <cellStyle name="40% - Accent1 4 2 2 4 2 2" xfId="10082" xr:uid="{00000000-0005-0000-0000-00003A230000}"/>
    <cellStyle name="40% - Accent1 4 2 2 4 3" xfId="10083" xr:uid="{00000000-0005-0000-0000-00003B230000}"/>
    <cellStyle name="40% - Accent1 4 2 2 4 3 2" xfId="10084" xr:uid="{00000000-0005-0000-0000-00003C230000}"/>
    <cellStyle name="40% - Accent1 4 2 2 4 4" xfId="10085" xr:uid="{00000000-0005-0000-0000-00003D230000}"/>
    <cellStyle name="40% - Accent1 4 2 2 4 4 2" xfId="10086" xr:uid="{00000000-0005-0000-0000-00003E230000}"/>
    <cellStyle name="40% - Accent1 4 2 2 4 5" xfId="10087" xr:uid="{00000000-0005-0000-0000-00003F230000}"/>
    <cellStyle name="40% - Accent1 4 2 2 4 6" xfId="10088" xr:uid="{00000000-0005-0000-0000-000040230000}"/>
    <cellStyle name="40% - Accent1 4 2 2 5" xfId="10089" xr:uid="{00000000-0005-0000-0000-000041230000}"/>
    <cellStyle name="40% - Accent1 4 2 2 5 2" xfId="10090" xr:uid="{00000000-0005-0000-0000-000042230000}"/>
    <cellStyle name="40% - Accent1 4 2 2 6" xfId="10091" xr:uid="{00000000-0005-0000-0000-000043230000}"/>
    <cellStyle name="40% - Accent1 4 2 2 6 2" xfId="10092" xr:uid="{00000000-0005-0000-0000-000044230000}"/>
    <cellStyle name="40% - Accent1 4 2 2 7" xfId="10093" xr:uid="{00000000-0005-0000-0000-000045230000}"/>
    <cellStyle name="40% - Accent1 4 2 2 7 2" xfId="10094" xr:uid="{00000000-0005-0000-0000-000046230000}"/>
    <cellStyle name="40% - Accent1 4 2 2 8" xfId="10095" xr:uid="{00000000-0005-0000-0000-000047230000}"/>
    <cellStyle name="40% - Accent1 4 2 2 8 2" xfId="10096" xr:uid="{00000000-0005-0000-0000-000048230000}"/>
    <cellStyle name="40% - Accent1 4 2 2 9" xfId="10097" xr:uid="{00000000-0005-0000-0000-000049230000}"/>
    <cellStyle name="40% - Accent1 4 2 3" xfId="10098" xr:uid="{00000000-0005-0000-0000-00004A230000}"/>
    <cellStyle name="40% - Accent1 4 2 3 2" xfId="10099" xr:uid="{00000000-0005-0000-0000-00004B230000}"/>
    <cellStyle name="40% - Accent1 4 2 3 2 2" xfId="10100" xr:uid="{00000000-0005-0000-0000-00004C230000}"/>
    <cellStyle name="40% - Accent1 4 2 3 3" xfId="10101" xr:uid="{00000000-0005-0000-0000-00004D230000}"/>
    <cellStyle name="40% - Accent1 4 2 3 3 2" xfId="10102" xr:uid="{00000000-0005-0000-0000-00004E230000}"/>
    <cellStyle name="40% - Accent1 4 2 3 4" xfId="10103" xr:uid="{00000000-0005-0000-0000-00004F230000}"/>
    <cellStyle name="40% - Accent1 4 2 3 4 2" xfId="10104" xr:uid="{00000000-0005-0000-0000-000050230000}"/>
    <cellStyle name="40% - Accent1 4 2 3 5" xfId="10105" xr:uid="{00000000-0005-0000-0000-000051230000}"/>
    <cellStyle name="40% - Accent1 4 2 3 6" xfId="10106" xr:uid="{00000000-0005-0000-0000-000052230000}"/>
    <cellStyle name="40% - Accent1 4 2 4" xfId="10107" xr:uid="{00000000-0005-0000-0000-000053230000}"/>
    <cellStyle name="40% - Accent1 4 2 4 2" xfId="10108" xr:uid="{00000000-0005-0000-0000-000054230000}"/>
    <cellStyle name="40% - Accent1 4 2 4 2 2" xfId="10109" xr:uid="{00000000-0005-0000-0000-000055230000}"/>
    <cellStyle name="40% - Accent1 4 2 4 3" xfId="10110" xr:uid="{00000000-0005-0000-0000-000056230000}"/>
    <cellStyle name="40% - Accent1 4 2 4 3 2" xfId="10111" xr:uid="{00000000-0005-0000-0000-000057230000}"/>
    <cellStyle name="40% - Accent1 4 2 4 4" xfId="10112" xr:uid="{00000000-0005-0000-0000-000058230000}"/>
    <cellStyle name="40% - Accent1 4 2 4 4 2" xfId="10113" xr:uid="{00000000-0005-0000-0000-000059230000}"/>
    <cellStyle name="40% - Accent1 4 2 4 5" xfId="10114" xr:uid="{00000000-0005-0000-0000-00005A230000}"/>
    <cellStyle name="40% - Accent1 4 2 4 6" xfId="10115" xr:uid="{00000000-0005-0000-0000-00005B230000}"/>
    <cellStyle name="40% - Accent1 4 2 5" xfId="10116" xr:uid="{00000000-0005-0000-0000-00005C230000}"/>
    <cellStyle name="40% - Accent1 4 2 5 2" xfId="10117" xr:uid="{00000000-0005-0000-0000-00005D230000}"/>
    <cellStyle name="40% - Accent1 4 2 5 2 2" xfId="10118" xr:uid="{00000000-0005-0000-0000-00005E230000}"/>
    <cellStyle name="40% - Accent1 4 2 5 3" xfId="10119" xr:uid="{00000000-0005-0000-0000-00005F230000}"/>
    <cellStyle name="40% - Accent1 4 2 5 3 2" xfId="10120" xr:uid="{00000000-0005-0000-0000-000060230000}"/>
    <cellStyle name="40% - Accent1 4 2 5 4" xfId="10121" xr:uid="{00000000-0005-0000-0000-000061230000}"/>
    <cellStyle name="40% - Accent1 4 2 5 4 2" xfId="10122" xr:uid="{00000000-0005-0000-0000-000062230000}"/>
    <cellStyle name="40% - Accent1 4 2 5 5" xfId="10123" xr:uid="{00000000-0005-0000-0000-000063230000}"/>
    <cellStyle name="40% - Accent1 4 2 5 6" xfId="10124" xr:uid="{00000000-0005-0000-0000-000064230000}"/>
    <cellStyle name="40% - Accent1 4 2 6" xfId="10125" xr:uid="{00000000-0005-0000-0000-000065230000}"/>
    <cellStyle name="40% - Accent1 4 2 6 2" xfId="10126" xr:uid="{00000000-0005-0000-0000-000066230000}"/>
    <cellStyle name="40% - Accent1 4 2 7" xfId="10127" xr:uid="{00000000-0005-0000-0000-000067230000}"/>
    <cellStyle name="40% - Accent1 4 2 7 2" xfId="10128" xr:uid="{00000000-0005-0000-0000-000068230000}"/>
    <cellStyle name="40% - Accent1 4 2 8" xfId="10129" xr:uid="{00000000-0005-0000-0000-000069230000}"/>
    <cellStyle name="40% - Accent1 4 2 8 2" xfId="10130" xr:uid="{00000000-0005-0000-0000-00006A230000}"/>
    <cellStyle name="40% - Accent1 4 2 9" xfId="10131" xr:uid="{00000000-0005-0000-0000-00006B230000}"/>
    <cellStyle name="40% - Accent1 4 2 9 2" xfId="10132" xr:uid="{00000000-0005-0000-0000-00006C230000}"/>
    <cellStyle name="40% - Accent1 4 20" xfId="10133" xr:uid="{00000000-0005-0000-0000-00006D230000}"/>
    <cellStyle name="40% - Accent1 4 3" xfId="10134" xr:uid="{00000000-0005-0000-0000-00006E230000}"/>
    <cellStyle name="40% - Accent1 4 3 10" xfId="10135" xr:uid="{00000000-0005-0000-0000-00006F230000}"/>
    <cellStyle name="40% - Accent1 4 3 2" xfId="10136" xr:uid="{00000000-0005-0000-0000-000070230000}"/>
    <cellStyle name="40% - Accent1 4 3 2 2" xfId="10137" xr:uid="{00000000-0005-0000-0000-000071230000}"/>
    <cellStyle name="40% - Accent1 4 3 2 2 2" xfId="10138" xr:uid="{00000000-0005-0000-0000-000072230000}"/>
    <cellStyle name="40% - Accent1 4 3 2 3" xfId="10139" xr:uid="{00000000-0005-0000-0000-000073230000}"/>
    <cellStyle name="40% - Accent1 4 3 2 3 2" xfId="10140" xr:uid="{00000000-0005-0000-0000-000074230000}"/>
    <cellStyle name="40% - Accent1 4 3 2 4" xfId="10141" xr:uid="{00000000-0005-0000-0000-000075230000}"/>
    <cellStyle name="40% - Accent1 4 3 2 4 2" xfId="10142" xr:uid="{00000000-0005-0000-0000-000076230000}"/>
    <cellStyle name="40% - Accent1 4 3 2 5" xfId="10143" xr:uid="{00000000-0005-0000-0000-000077230000}"/>
    <cellStyle name="40% - Accent1 4 3 2 6" xfId="10144" xr:uid="{00000000-0005-0000-0000-000078230000}"/>
    <cellStyle name="40% - Accent1 4 3 3" xfId="10145" xr:uid="{00000000-0005-0000-0000-000079230000}"/>
    <cellStyle name="40% - Accent1 4 3 3 2" xfId="10146" xr:uid="{00000000-0005-0000-0000-00007A230000}"/>
    <cellStyle name="40% - Accent1 4 3 3 2 2" xfId="10147" xr:uid="{00000000-0005-0000-0000-00007B230000}"/>
    <cellStyle name="40% - Accent1 4 3 3 3" xfId="10148" xr:uid="{00000000-0005-0000-0000-00007C230000}"/>
    <cellStyle name="40% - Accent1 4 3 3 3 2" xfId="10149" xr:uid="{00000000-0005-0000-0000-00007D230000}"/>
    <cellStyle name="40% - Accent1 4 3 3 4" xfId="10150" xr:uid="{00000000-0005-0000-0000-00007E230000}"/>
    <cellStyle name="40% - Accent1 4 3 3 4 2" xfId="10151" xr:uid="{00000000-0005-0000-0000-00007F230000}"/>
    <cellStyle name="40% - Accent1 4 3 3 5" xfId="10152" xr:uid="{00000000-0005-0000-0000-000080230000}"/>
    <cellStyle name="40% - Accent1 4 3 3 6" xfId="10153" xr:uid="{00000000-0005-0000-0000-000081230000}"/>
    <cellStyle name="40% - Accent1 4 3 4" xfId="10154" xr:uid="{00000000-0005-0000-0000-000082230000}"/>
    <cellStyle name="40% - Accent1 4 3 4 2" xfId="10155" xr:uid="{00000000-0005-0000-0000-000083230000}"/>
    <cellStyle name="40% - Accent1 4 3 4 2 2" xfId="10156" xr:uid="{00000000-0005-0000-0000-000084230000}"/>
    <cellStyle name="40% - Accent1 4 3 4 3" xfId="10157" xr:uid="{00000000-0005-0000-0000-000085230000}"/>
    <cellStyle name="40% - Accent1 4 3 4 3 2" xfId="10158" xr:uid="{00000000-0005-0000-0000-000086230000}"/>
    <cellStyle name="40% - Accent1 4 3 4 4" xfId="10159" xr:uid="{00000000-0005-0000-0000-000087230000}"/>
    <cellStyle name="40% - Accent1 4 3 4 4 2" xfId="10160" xr:uid="{00000000-0005-0000-0000-000088230000}"/>
    <cellStyle name="40% - Accent1 4 3 4 5" xfId="10161" xr:uid="{00000000-0005-0000-0000-000089230000}"/>
    <cellStyle name="40% - Accent1 4 3 4 6" xfId="10162" xr:uid="{00000000-0005-0000-0000-00008A230000}"/>
    <cellStyle name="40% - Accent1 4 3 5" xfId="10163" xr:uid="{00000000-0005-0000-0000-00008B230000}"/>
    <cellStyle name="40% - Accent1 4 3 5 2" xfId="10164" xr:uid="{00000000-0005-0000-0000-00008C230000}"/>
    <cellStyle name="40% - Accent1 4 3 6" xfId="10165" xr:uid="{00000000-0005-0000-0000-00008D230000}"/>
    <cellStyle name="40% - Accent1 4 3 6 2" xfId="10166" xr:uid="{00000000-0005-0000-0000-00008E230000}"/>
    <cellStyle name="40% - Accent1 4 3 7" xfId="10167" xr:uid="{00000000-0005-0000-0000-00008F230000}"/>
    <cellStyle name="40% - Accent1 4 3 7 2" xfId="10168" xr:uid="{00000000-0005-0000-0000-000090230000}"/>
    <cellStyle name="40% - Accent1 4 3 8" xfId="10169" xr:uid="{00000000-0005-0000-0000-000091230000}"/>
    <cellStyle name="40% - Accent1 4 3 8 2" xfId="10170" xr:uid="{00000000-0005-0000-0000-000092230000}"/>
    <cellStyle name="40% - Accent1 4 3 9" xfId="10171" xr:uid="{00000000-0005-0000-0000-000093230000}"/>
    <cellStyle name="40% - Accent1 4 4" xfId="10172" xr:uid="{00000000-0005-0000-0000-000094230000}"/>
    <cellStyle name="40% - Accent1 4 4 10" xfId="10173" xr:uid="{00000000-0005-0000-0000-000095230000}"/>
    <cellStyle name="40% - Accent1 4 4 2" xfId="10174" xr:uid="{00000000-0005-0000-0000-000096230000}"/>
    <cellStyle name="40% - Accent1 4 4 2 2" xfId="10175" xr:uid="{00000000-0005-0000-0000-000097230000}"/>
    <cellStyle name="40% - Accent1 4 4 2 2 2" xfId="10176" xr:uid="{00000000-0005-0000-0000-000098230000}"/>
    <cellStyle name="40% - Accent1 4 4 2 3" xfId="10177" xr:uid="{00000000-0005-0000-0000-000099230000}"/>
    <cellStyle name="40% - Accent1 4 4 2 3 2" xfId="10178" xr:uid="{00000000-0005-0000-0000-00009A230000}"/>
    <cellStyle name="40% - Accent1 4 4 2 4" xfId="10179" xr:uid="{00000000-0005-0000-0000-00009B230000}"/>
    <cellStyle name="40% - Accent1 4 4 2 4 2" xfId="10180" xr:uid="{00000000-0005-0000-0000-00009C230000}"/>
    <cellStyle name="40% - Accent1 4 4 2 5" xfId="10181" xr:uid="{00000000-0005-0000-0000-00009D230000}"/>
    <cellStyle name="40% - Accent1 4 4 2 6" xfId="10182" xr:uid="{00000000-0005-0000-0000-00009E230000}"/>
    <cellStyle name="40% - Accent1 4 4 3" xfId="10183" xr:uid="{00000000-0005-0000-0000-00009F230000}"/>
    <cellStyle name="40% - Accent1 4 4 3 2" xfId="10184" xr:uid="{00000000-0005-0000-0000-0000A0230000}"/>
    <cellStyle name="40% - Accent1 4 4 3 2 2" xfId="10185" xr:uid="{00000000-0005-0000-0000-0000A1230000}"/>
    <cellStyle name="40% - Accent1 4 4 3 3" xfId="10186" xr:uid="{00000000-0005-0000-0000-0000A2230000}"/>
    <cellStyle name="40% - Accent1 4 4 3 3 2" xfId="10187" xr:uid="{00000000-0005-0000-0000-0000A3230000}"/>
    <cellStyle name="40% - Accent1 4 4 3 4" xfId="10188" xr:uid="{00000000-0005-0000-0000-0000A4230000}"/>
    <cellStyle name="40% - Accent1 4 4 3 4 2" xfId="10189" xr:uid="{00000000-0005-0000-0000-0000A5230000}"/>
    <cellStyle name="40% - Accent1 4 4 3 5" xfId="10190" xr:uid="{00000000-0005-0000-0000-0000A6230000}"/>
    <cellStyle name="40% - Accent1 4 4 3 6" xfId="10191" xr:uid="{00000000-0005-0000-0000-0000A7230000}"/>
    <cellStyle name="40% - Accent1 4 4 4" xfId="10192" xr:uid="{00000000-0005-0000-0000-0000A8230000}"/>
    <cellStyle name="40% - Accent1 4 4 4 2" xfId="10193" xr:uid="{00000000-0005-0000-0000-0000A9230000}"/>
    <cellStyle name="40% - Accent1 4 4 4 2 2" xfId="10194" xr:uid="{00000000-0005-0000-0000-0000AA230000}"/>
    <cellStyle name="40% - Accent1 4 4 4 3" xfId="10195" xr:uid="{00000000-0005-0000-0000-0000AB230000}"/>
    <cellStyle name="40% - Accent1 4 4 4 3 2" xfId="10196" xr:uid="{00000000-0005-0000-0000-0000AC230000}"/>
    <cellStyle name="40% - Accent1 4 4 4 4" xfId="10197" xr:uid="{00000000-0005-0000-0000-0000AD230000}"/>
    <cellStyle name="40% - Accent1 4 4 4 4 2" xfId="10198" xr:uid="{00000000-0005-0000-0000-0000AE230000}"/>
    <cellStyle name="40% - Accent1 4 4 4 5" xfId="10199" xr:uid="{00000000-0005-0000-0000-0000AF230000}"/>
    <cellStyle name="40% - Accent1 4 4 4 6" xfId="10200" xr:uid="{00000000-0005-0000-0000-0000B0230000}"/>
    <cellStyle name="40% - Accent1 4 4 5" xfId="10201" xr:uid="{00000000-0005-0000-0000-0000B1230000}"/>
    <cellStyle name="40% - Accent1 4 4 5 2" xfId="10202" xr:uid="{00000000-0005-0000-0000-0000B2230000}"/>
    <cellStyle name="40% - Accent1 4 4 6" xfId="10203" xr:uid="{00000000-0005-0000-0000-0000B3230000}"/>
    <cellStyle name="40% - Accent1 4 4 6 2" xfId="10204" xr:uid="{00000000-0005-0000-0000-0000B4230000}"/>
    <cellStyle name="40% - Accent1 4 4 7" xfId="10205" xr:uid="{00000000-0005-0000-0000-0000B5230000}"/>
    <cellStyle name="40% - Accent1 4 4 7 2" xfId="10206" xr:uid="{00000000-0005-0000-0000-0000B6230000}"/>
    <cellStyle name="40% - Accent1 4 4 8" xfId="10207" xr:uid="{00000000-0005-0000-0000-0000B7230000}"/>
    <cellStyle name="40% - Accent1 4 4 8 2" xfId="10208" xr:uid="{00000000-0005-0000-0000-0000B8230000}"/>
    <cellStyle name="40% - Accent1 4 4 9" xfId="10209" xr:uid="{00000000-0005-0000-0000-0000B9230000}"/>
    <cellStyle name="40% - Accent1 4 5" xfId="10210" xr:uid="{00000000-0005-0000-0000-0000BA230000}"/>
    <cellStyle name="40% - Accent1 4 5 10" xfId="10211" xr:uid="{00000000-0005-0000-0000-0000BB230000}"/>
    <cellStyle name="40% - Accent1 4 5 2" xfId="10212" xr:uid="{00000000-0005-0000-0000-0000BC230000}"/>
    <cellStyle name="40% - Accent1 4 5 2 2" xfId="10213" xr:uid="{00000000-0005-0000-0000-0000BD230000}"/>
    <cellStyle name="40% - Accent1 4 5 2 2 2" xfId="10214" xr:uid="{00000000-0005-0000-0000-0000BE230000}"/>
    <cellStyle name="40% - Accent1 4 5 2 3" xfId="10215" xr:uid="{00000000-0005-0000-0000-0000BF230000}"/>
    <cellStyle name="40% - Accent1 4 5 2 3 2" xfId="10216" xr:uid="{00000000-0005-0000-0000-0000C0230000}"/>
    <cellStyle name="40% - Accent1 4 5 2 4" xfId="10217" xr:uid="{00000000-0005-0000-0000-0000C1230000}"/>
    <cellStyle name="40% - Accent1 4 5 2 4 2" xfId="10218" xr:uid="{00000000-0005-0000-0000-0000C2230000}"/>
    <cellStyle name="40% - Accent1 4 5 2 5" xfId="10219" xr:uid="{00000000-0005-0000-0000-0000C3230000}"/>
    <cellStyle name="40% - Accent1 4 5 2 6" xfId="10220" xr:uid="{00000000-0005-0000-0000-0000C4230000}"/>
    <cellStyle name="40% - Accent1 4 5 3" xfId="10221" xr:uid="{00000000-0005-0000-0000-0000C5230000}"/>
    <cellStyle name="40% - Accent1 4 5 3 2" xfId="10222" xr:uid="{00000000-0005-0000-0000-0000C6230000}"/>
    <cellStyle name="40% - Accent1 4 5 3 2 2" xfId="10223" xr:uid="{00000000-0005-0000-0000-0000C7230000}"/>
    <cellStyle name="40% - Accent1 4 5 3 3" xfId="10224" xr:uid="{00000000-0005-0000-0000-0000C8230000}"/>
    <cellStyle name="40% - Accent1 4 5 3 3 2" xfId="10225" xr:uid="{00000000-0005-0000-0000-0000C9230000}"/>
    <cellStyle name="40% - Accent1 4 5 3 4" xfId="10226" xr:uid="{00000000-0005-0000-0000-0000CA230000}"/>
    <cellStyle name="40% - Accent1 4 5 3 4 2" xfId="10227" xr:uid="{00000000-0005-0000-0000-0000CB230000}"/>
    <cellStyle name="40% - Accent1 4 5 3 5" xfId="10228" xr:uid="{00000000-0005-0000-0000-0000CC230000}"/>
    <cellStyle name="40% - Accent1 4 5 3 6" xfId="10229" xr:uid="{00000000-0005-0000-0000-0000CD230000}"/>
    <cellStyle name="40% - Accent1 4 5 4" xfId="10230" xr:uid="{00000000-0005-0000-0000-0000CE230000}"/>
    <cellStyle name="40% - Accent1 4 5 4 2" xfId="10231" xr:uid="{00000000-0005-0000-0000-0000CF230000}"/>
    <cellStyle name="40% - Accent1 4 5 4 2 2" xfId="10232" xr:uid="{00000000-0005-0000-0000-0000D0230000}"/>
    <cellStyle name="40% - Accent1 4 5 4 3" xfId="10233" xr:uid="{00000000-0005-0000-0000-0000D1230000}"/>
    <cellStyle name="40% - Accent1 4 5 4 3 2" xfId="10234" xr:uid="{00000000-0005-0000-0000-0000D2230000}"/>
    <cellStyle name="40% - Accent1 4 5 4 4" xfId="10235" xr:uid="{00000000-0005-0000-0000-0000D3230000}"/>
    <cellStyle name="40% - Accent1 4 5 4 4 2" xfId="10236" xr:uid="{00000000-0005-0000-0000-0000D4230000}"/>
    <cellStyle name="40% - Accent1 4 5 4 5" xfId="10237" xr:uid="{00000000-0005-0000-0000-0000D5230000}"/>
    <cellStyle name="40% - Accent1 4 5 4 6" xfId="10238" xr:uid="{00000000-0005-0000-0000-0000D6230000}"/>
    <cellStyle name="40% - Accent1 4 5 5" xfId="10239" xr:uid="{00000000-0005-0000-0000-0000D7230000}"/>
    <cellStyle name="40% - Accent1 4 5 5 2" xfId="10240" xr:uid="{00000000-0005-0000-0000-0000D8230000}"/>
    <cellStyle name="40% - Accent1 4 5 6" xfId="10241" xr:uid="{00000000-0005-0000-0000-0000D9230000}"/>
    <cellStyle name="40% - Accent1 4 5 6 2" xfId="10242" xr:uid="{00000000-0005-0000-0000-0000DA230000}"/>
    <cellStyle name="40% - Accent1 4 5 7" xfId="10243" xr:uid="{00000000-0005-0000-0000-0000DB230000}"/>
    <cellStyle name="40% - Accent1 4 5 7 2" xfId="10244" xr:uid="{00000000-0005-0000-0000-0000DC230000}"/>
    <cellStyle name="40% - Accent1 4 5 8" xfId="10245" xr:uid="{00000000-0005-0000-0000-0000DD230000}"/>
    <cellStyle name="40% - Accent1 4 5 8 2" xfId="10246" xr:uid="{00000000-0005-0000-0000-0000DE230000}"/>
    <cellStyle name="40% - Accent1 4 5 9" xfId="10247" xr:uid="{00000000-0005-0000-0000-0000DF230000}"/>
    <cellStyle name="40% - Accent1 4 6" xfId="10248" xr:uid="{00000000-0005-0000-0000-0000E0230000}"/>
    <cellStyle name="40% - Accent1 4 6 10" xfId="10249" xr:uid="{00000000-0005-0000-0000-0000E1230000}"/>
    <cellStyle name="40% - Accent1 4 6 2" xfId="10250" xr:uid="{00000000-0005-0000-0000-0000E2230000}"/>
    <cellStyle name="40% - Accent1 4 6 2 2" xfId="10251" xr:uid="{00000000-0005-0000-0000-0000E3230000}"/>
    <cellStyle name="40% - Accent1 4 6 2 2 2" xfId="10252" xr:uid="{00000000-0005-0000-0000-0000E4230000}"/>
    <cellStyle name="40% - Accent1 4 6 2 3" xfId="10253" xr:uid="{00000000-0005-0000-0000-0000E5230000}"/>
    <cellStyle name="40% - Accent1 4 6 2 3 2" xfId="10254" xr:uid="{00000000-0005-0000-0000-0000E6230000}"/>
    <cellStyle name="40% - Accent1 4 6 2 4" xfId="10255" xr:uid="{00000000-0005-0000-0000-0000E7230000}"/>
    <cellStyle name="40% - Accent1 4 6 2 4 2" xfId="10256" xr:uid="{00000000-0005-0000-0000-0000E8230000}"/>
    <cellStyle name="40% - Accent1 4 6 2 5" xfId="10257" xr:uid="{00000000-0005-0000-0000-0000E9230000}"/>
    <cellStyle name="40% - Accent1 4 6 2 6" xfId="10258" xr:uid="{00000000-0005-0000-0000-0000EA230000}"/>
    <cellStyle name="40% - Accent1 4 6 3" xfId="10259" xr:uid="{00000000-0005-0000-0000-0000EB230000}"/>
    <cellStyle name="40% - Accent1 4 6 3 2" xfId="10260" xr:uid="{00000000-0005-0000-0000-0000EC230000}"/>
    <cellStyle name="40% - Accent1 4 6 3 2 2" xfId="10261" xr:uid="{00000000-0005-0000-0000-0000ED230000}"/>
    <cellStyle name="40% - Accent1 4 6 3 3" xfId="10262" xr:uid="{00000000-0005-0000-0000-0000EE230000}"/>
    <cellStyle name="40% - Accent1 4 6 3 3 2" xfId="10263" xr:uid="{00000000-0005-0000-0000-0000EF230000}"/>
    <cellStyle name="40% - Accent1 4 6 3 4" xfId="10264" xr:uid="{00000000-0005-0000-0000-0000F0230000}"/>
    <cellStyle name="40% - Accent1 4 6 3 4 2" xfId="10265" xr:uid="{00000000-0005-0000-0000-0000F1230000}"/>
    <cellStyle name="40% - Accent1 4 6 3 5" xfId="10266" xr:uid="{00000000-0005-0000-0000-0000F2230000}"/>
    <cellStyle name="40% - Accent1 4 6 3 6" xfId="10267" xr:uid="{00000000-0005-0000-0000-0000F3230000}"/>
    <cellStyle name="40% - Accent1 4 6 4" xfId="10268" xr:uid="{00000000-0005-0000-0000-0000F4230000}"/>
    <cellStyle name="40% - Accent1 4 6 4 2" xfId="10269" xr:uid="{00000000-0005-0000-0000-0000F5230000}"/>
    <cellStyle name="40% - Accent1 4 6 4 2 2" xfId="10270" xr:uid="{00000000-0005-0000-0000-0000F6230000}"/>
    <cellStyle name="40% - Accent1 4 6 4 3" xfId="10271" xr:uid="{00000000-0005-0000-0000-0000F7230000}"/>
    <cellStyle name="40% - Accent1 4 6 4 3 2" xfId="10272" xr:uid="{00000000-0005-0000-0000-0000F8230000}"/>
    <cellStyle name="40% - Accent1 4 6 4 4" xfId="10273" xr:uid="{00000000-0005-0000-0000-0000F9230000}"/>
    <cellStyle name="40% - Accent1 4 6 4 4 2" xfId="10274" xr:uid="{00000000-0005-0000-0000-0000FA230000}"/>
    <cellStyle name="40% - Accent1 4 6 4 5" xfId="10275" xr:uid="{00000000-0005-0000-0000-0000FB230000}"/>
    <cellStyle name="40% - Accent1 4 6 4 6" xfId="10276" xr:uid="{00000000-0005-0000-0000-0000FC230000}"/>
    <cellStyle name="40% - Accent1 4 6 5" xfId="10277" xr:uid="{00000000-0005-0000-0000-0000FD230000}"/>
    <cellStyle name="40% - Accent1 4 6 5 2" xfId="10278" xr:uid="{00000000-0005-0000-0000-0000FE230000}"/>
    <cellStyle name="40% - Accent1 4 6 6" xfId="10279" xr:uid="{00000000-0005-0000-0000-0000FF230000}"/>
    <cellStyle name="40% - Accent1 4 6 6 2" xfId="10280" xr:uid="{00000000-0005-0000-0000-000000240000}"/>
    <cellStyle name="40% - Accent1 4 6 7" xfId="10281" xr:uid="{00000000-0005-0000-0000-000001240000}"/>
    <cellStyle name="40% - Accent1 4 6 7 2" xfId="10282" xr:uid="{00000000-0005-0000-0000-000002240000}"/>
    <cellStyle name="40% - Accent1 4 6 8" xfId="10283" xr:uid="{00000000-0005-0000-0000-000003240000}"/>
    <cellStyle name="40% - Accent1 4 6 8 2" xfId="10284" xr:uid="{00000000-0005-0000-0000-000004240000}"/>
    <cellStyle name="40% - Accent1 4 6 9" xfId="10285" xr:uid="{00000000-0005-0000-0000-000005240000}"/>
    <cellStyle name="40% - Accent1 4 7" xfId="10286" xr:uid="{00000000-0005-0000-0000-000006240000}"/>
    <cellStyle name="40% - Accent1 4 7 10" xfId="10287" xr:uid="{00000000-0005-0000-0000-000007240000}"/>
    <cellStyle name="40% - Accent1 4 7 2" xfId="10288" xr:uid="{00000000-0005-0000-0000-000008240000}"/>
    <cellStyle name="40% - Accent1 4 7 2 2" xfId="10289" xr:uid="{00000000-0005-0000-0000-000009240000}"/>
    <cellStyle name="40% - Accent1 4 7 2 2 2" xfId="10290" xr:uid="{00000000-0005-0000-0000-00000A240000}"/>
    <cellStyle name="40% - Accent1 4 7 2 3" xfId="10291" xr:uid="{00000000-0005-0000-0000-00000B240000}"/>
    <cellStyle name="40% - Accent1 4 7 2 3 2" xfId="10292" xr:uid="{00000000-0005-0000-0000-00000C240000}"/>
    <cellStyle name="40% - Accent1 4 7 2 4" xfId="10293" xr:uid="{00000000-0005-0000-0000-00000D240000}"/>
    <cellStyle name="40% - Accent1 4 7 2 4 2" xfId="10294" xr:uid="{00000000-0005-0000-0000-00000E240000}"/>
    <cellStyle name="40% - Accent1 4 7 2 5" xfId="10295" xr:uid="{00000000-0005-0000-0000-00000F240000}"/>
    <cellStyle name="40% - Accent1 4 7 2 6" xfId="10296" xr:uid="{00000000-0005-0000-0000-000010240000}"/>
    <cellStyle name="40% - Accent1 4 7 3" xfId="10297" xr:uid="{00000000-0005-0000-0000-000011240000}"/>
    <cellStyle name="40% - Accent1 4 7 3 2" xfId="10298" xr:uid="{00000000-0005-0000-0000-000012240000}"/>
    <cellStyle name="40% - Accent1 4 7 3 2 2" xfId="10299" xr:uid="{00000000-0005-0000-0000-000013240000}"/>
    <cellStyle name="40% - Accent1 4 7 3 3" xfId="10300" xr:uid="{00000000-0005-0000-0000-000014240000}"/>
    <cellStyle name="40% - Accent1 4 7 3 3 2" xfId="10301" xr:uid="{00000000-0005-0000-0000-000015240000}"/>
    <cellStyle name="40% - Accent1 4 7 3 4" xfId="10302" xr:uid="{00000000-0005-0000-0000-000016240000}"/>
    <cellStyle name="40% - Accent1 4 7 3 4 2" xfId="10303" xr:uid="{00000000-0005-0000-0000-000017240000}"/>
    <cellStyle name="40% - Accent1 4 7 3 5" xfId="10304" xr:uid="{00000000-0005-0000-0000-000018240000}"/>
    <cellStyle name="40% - Accent1 4 7 3 6" xfId="10305" xr:uid="{00000000-0005-0000-0000-000019240000}"/>
    <cellStyle name="40% - Accent1 4 7 4" xfId="10306" xr:uid="{00000000-0005-0000-0000-00001A240000}"/>
    <cellStyle name="40% - Accent1 4 7 4 2" xfId="10307" xr:uid="{00000000-0005-0000-0000-00001B240000}"/>
    <cellStyle name="40% - Accent1 4 7 4 2 2" xfId="10308" xr:uid="{00000000-0005-0000-0000-00001C240000}"/>
    <cellStyle name="40% - Accent1 4 7 4 3" xfId="10309" xr:uid="{00000000-0005-0000-0000-00001D240000}"/>
    <cellStyle name="40% - Accent1 4 7 4 3 2" xfId="10310" xr:uid="{00000000-0005-0000-0000-00001E240000}"/>
    <cellStyle name="40% - Accent1 4 7 4 4" xfId="10311" xr:uid="{00000000-0005-0000-0000-00001F240000}"/>
    <cellStyle name="40% - Accent1 4 7 4 4 2" xfId="10312" xr:uid="{00000000-0005-0000-0000-000020240000}"/>
    <cellStyle name="40% - Accent1 4 7 4 5" xfId="10313" xr:uid="{00000000-0005-0000-0000-000021240000}"/>
    <cellStyle name="40% - Accent1 4 7 4 6" xfId="10314" xr:uid="{00000000-0005-0000-0000-000022240000}"/>
    <cellStyle name="40% - Accent1 4 7 5" xfId="10315" xr:uid="{00000000-0005-0000-0000-000023240000}"/>
    <cellStyle name="40% - Accent1 4 7 5 2" xfId="10316" xr:uid="{00000000-0005-0000-0000-000024240000}"/>
    <cellStyle name="40% - Accent1 4 7 6" xfId="10317" xr:uid="{00000000-0005-0000-0000-000025240000}"/>
    <cellStyle name="40% - Accent1 4 7 6 2" xfId="10318" xr:uid="{00000000-0005-0000-0000-000026240000}"/>
    <cellStyle name="40% - Accent1 4 7 7" xfId="10319" xr:uid="{00000000-0005-0000-0000-000027240000}"/>
    <cellStyle name="40% - Accent1 4 7 7 2" xfId="10320" xr:uid="{00000000-0005-0000-0000-000028240000}"/>
    <cellStyle name="40% - Accent1 4 7 8" xfId="10321" xr:uid="{00000000-0005-0000-0000-000029240000}"/>
    <cellStyle name="40% - Accent1 4 7 8 2" xfId="10322" xr:uid="{00000000-0005-0000-0000-00002A240000}"/>
    <cellStyle name="40% - Accent1 4 7 9" xfId="10323" xr:uid="{00000000-0005-0000-0000-00002B240000}"/>
    <cellStyle name="40% - Accent1 4 8" xfId="10324" xr:uid="{00000000-0005-0000-0000-00002C240000}"/>
    <cellStyle name="40% - Accent1 4 8 2" xfId="10325" xr:uid="{00000000-0005-0000-0000-00002D240000}"/>
    <cellStyle name="40% - Accent1 4 8 2 2" xfId="10326" xr:uid="{00000000-0005-0000-0000-00002E240000}"/>
    <cellStyle name="40% - Accent1 4 8 3" xfId="10327" xr:uid="{00000000-0005-0000-0000-00002F240000}"/>
    <cellStyle name="40% - Accent1 4 8 3 2" xfId="10328" xr:uid="{00000000-0005-0000-0000-000030240000}"/>
    <cellStyle name="40% - Accent1 4 8 4" xfId="10329" xr:uid="{00000000-0005-0000-0000-000031240000}"/>
    <cellStyle name="40% - Accent1 4 8 4 2" xfId="10330" xr:uid="{00000000-0005-0000-0000-000032240000}"/>
    <cellStyle name="40% - Accent1 4 8 5" xfId="10331" xr:uid="{00000000-0005-0000-0000-000033240000}"/>
    <cellStyle name="40% - Accent1 4 8 6" xfId="10332" xr:uid="{00000000-0005-0000-0000-000034240000}"/>
    <cellStyle name="40% - Accent1 4 9" xfId="10333" xr:uid="{00000000-0005-0000-0000-000035240000}"/>
    <cellStyle name="40% - Accent1 4 9 2" xfId="10334" xr:uid="{00000000-0005-0000-0000-000036240000}"/>
    <cellStyle name="40% - Accent1 4 9 2 2" xfId="10335" xr:uid="{00000000-0005-0000-0000-000037240000}"/>
    <cellStyle name="40% - Accent1 4 9 3" xfId="10336" xr:uid="{00000000-0005-0000-0000-000038240000}"/>
    <cellStyle name="40% - Accent1 4 9 3 2" xfId="10337" xr:uid="{00000000-0005-0000-0000-000039240000}"/>
    <cellStyle name="40% - Accent1 4 9 4" xfId="10338" xr:uid="{00000000-0005-0000-0000-00003A240000}"/>
    <cellStyle name="40% - Accent1 4 9 4 2" xfId="10339" xr:uid="{00000000-0005-0000-0000-00003B240000}"/>
    <cellStyle name="40% - Accent1 4 9 5" xfId="10340" xr:uid="{00000000-0005-0000-0000-00003C240000}"/>
    <cellStyle name="40% - Accent1 4 9 6" xfId="10341" xr:uid="{00000000-0005-0000-0000-00003D240000}"/>
    <cellStyle name="40% - Accent1 5" xfId="847" xr:uid="{00000000-0005-0000-0000-00003E240000}"/>
    <cellStyle name="40% - Accent1 5 10" xfId="10342" xr:uid="{00000000-0005-0000-0000-00003F240000}"/>
    <cellStyle name="40% - Accent1 5 10 2" xfId="10343" xr:uid="{00000000-0005-0000-0000-000040240000}"/>
    <cellStyle name="40% - Accent1 5 10 2 2" xfId="10344" xr:uid="{00000000-0005-0000-0000-000041240000}"/>
    <cellStyle name="40% - Accent1 5 10 3" xfId="10345" xr:uid="{00000000-0005-0000-0000-000042240000}"/>
    <cellStyle name="40% - Accent1 5 10 3 2" xfId="10346" xr:uid="{00000000-0005-0000-0000-000043240000}"/>
    <cellStyle name="40% - Accent1 5 10 4" xfId="10347" xr:uid="{00000000-0005-0000-0000-000044240000}"/>
    <cellStyle name="40% - Accent1 5 10 4 2" xfId="10348" xr:uid="{00000000-0005-0000-0000-000045240000}"/>
    <cellStyle name="40% - Accent1 5 10 5" xfId="10349" xr:uid="{00000000-0005-0000-0000-000046240000}"/>
    <cellStyle name="40% - Accent1 5 10 6" xfId="10350" xr:uid="{00000000-0005-0000-0000-000047240000}"/>
    <cellStyle name="40% - Accent1 5 11" xfId="10351" xr:uid="{00000000-0005-0000-0000-000048240000}"/>
    <cellStyle name="40% - Accent1 5 11 2" xfId="10352" xr:uid="{00000000-0005-0000-0000-000049240000}"/>
    <cellStyle name="40% - Accent1 5 11 2 2" xfId="10353" xr:uid="{00000000-0005-0000-0000-00004A240000}"/>
    <cellStyle name="40% - Accent1 5 11 3" xfId="10354" xr:uid="{00000000-0005-0000-0000-00004B240000}"/>
    <cellStyle name="40% - Accent1 5 11 3 2" xfId="10355" xr:uid="{00000000-0005-0000-0000-00004C240000}"/>
    <cellStyle name="40% - Accent1 5 11 4" xfId="10356" xr:uid="{00000000-0005-0000-0000-00004D240000}"/>
    <cellStyle name="40% - Accent1 5 11 4 2" xfId="10357" xr:uid="{00000000-0005-0000-0000-00004E240000}"/>
    <cellStyle name="40% - Accent1 5 11 5" xfId="10358" xr:uid="{00000000-0005-0000-0000-00004F240000}"/>
    <cellStyle name="40% - Accent1 5 11 6" xfId="10359" xr:uid="{00000000-0005-0000-0000-000050240000}"/>
    <cellStyle name="40% - Accent1 5 12" xfId="10360" xr:uid="{00000000-0005-0000-0000-000051240000}"/>
    <cellStyle name="40% - Accent1 5 12 2" xfId="10361" xr:uid="{00000000-0005-0000-0000-000052240000}"/>
    <cellStyle name="40% - Accent1 5 12 2 2" xfId="10362" xr:uid="{00000000-0005-0000-0000-000053240000}"/>
    <cellStyle name="40% - Accent1 5 12 3" xfId="10363" xr:uid="{00000000-0005-0000-0000-000054240000}"/>
    <cellStyle name="40% - Accent1 5 12 3 2" xfId="10364" xr:uid="{00000000-0005-0000-0000-000055240000}"/>
    <cellStyle name="40% - Accent1 5 12 4" xfId="10365" xr:uid="{00000000-0005-0000-0000-000056240000}"/>
    <cellStyle name="40% - Accent1 5 12 4 2" xfId="10366" xr:uid="{00000000-0005-0000-0000-000057240000}"/>
    <cellStyle name="40% - Accent1 5 12 5" xfId="10367" xr:uid="{00000000-0005-0000-0000-000058240000}"/>
    <cellStyle name="40% - Accent1 5 12 6" xfId="10368" xr:uid="{00000000-0005-0000-0000-000059240000}"/>
    <cellStyle name="40% - Accent1 5 13" xfId="10369" xr:uid="{00000000-0005-0000-0000-00005A240000}"/>
    <cellStyle name="40% - Accent1 5 13 2" xfId="10370" xr:uid="{00000000-0005-0000-0000-00005B240000}"/>
    <cellStyle name="40% - Accent1 5 13 2 2" xfId="10371" xr:uid="{00000000-0005-0000-0000-00005C240000}"/>
    <cellStyle name="40% - Accent1 5 13 3" xfId="10372" xr:uid="{00000000-0005-0000-0000-00005D240000}"/>
    <cellStyle name="40% - Accent1 5 13 3 2" xfId="10373" xr:uid="{00000000-0005-0000-0000-00005E240000}"/>
    <cellStyle name="40% - Accent1 5 13 4" xfId="10374" xr:uid="{00000000-0005-0000-0000-00005F240000}"/>
    <cellStyle name="40% - Accent1 5 13 4 2" xfId="10375" xr:uid="{00000000-0005-0000-0000-000060240000}"/>
    <cellStyle name="40% - Accent1 5 13 5" xfId="10376" xr:uid="{00000000-0005-0000-0000-000061240000}"/>
    <cellStyle name="40% - Accent1 5 13 6" xfId="10377" xr:uid="{00000000-0005-0000-0000-000062240000}"/>
    <cellStyle name="40% - Accent1 5 14" xfId="10378" xr:uid="{00000000-0005-0000-0000-000063240000}"/>
    <cellStyle name="40% - Accent1 5 14 2" xfId="10379" xr:uid="{00000000-0005-0000-0000-000064240000}"/>
    <cellStyle name="40% - Accent1 5 14 2 2" xfId="10380" xr:uid="{00000000-0005-0000-0000-000065240000}"/>
    <cellStyle name="40% - Accent1 5 14 3" xfId="10381" xr:uid="{00000000-0005-0000-0000-000066240000}"/>
    <cellStyle name="40% - Accent1 5 14 3 2" xfId="10382" xr:uid="{00000000-0005-0000-0000-000067240000}"/>
    <cellStyle name="40% - Accent1 5 14 4" xfId="10383" xr:uid="{00000000-0005-0000-0000-000068240000}"/>
    <cellStyle name="40% - Accent1 5 14 4 2" xfId="10384" xr:uid="{00000000-0005-0000-0000-000069240000}"/>
    <cellStyle name="40% - Accent1 5 14 5" xfId="10385" xr:uid="{00000000-0005-0000-0000-00006A240000}"/>
    <cellStyle name="40% - Accent1 5 14 6" xfId="10386" xr:uid="{00000000-0005-0000-0000-00006B240000}"/>
    <cellStyle name="40% - Accent1 5 15" xfId="10387" xr:uid="{00000000-0005-0000-0000-00006C240000}"/>
    <cellStyle name="40% - Accent1 5 15 2" xfId="10388" xr:uid="{00000000-0005-0000-0000-00006D240000}"/>
    <cellStyle name="40% - Accent1 5 16" xfId="10389" xr:uid="{00000000-0005-0000-0000-00006E240000}"/>
    <cellStyle name="40% - Accent1 5 16 2" xfId="10390" xr:uid="{00000000-0005-0000-0000-00006F240000}"/>
    <cellStyle name="40% - Accent1 5 17" xfId="10391" xr:uid="{00000000-0005-0000-0000-000070240000}"/>
    <cellStyle name="40% - Accent1 5 17 2" xfId="10392" xr:uid="{00000000-0005-0000-0000-000071240000}"/>
    <cellStyle name="40% - Accent1 5 18" xfId="10393" xr:uid="{00000000-0005-0000-0000-000072240000}"/>
    <cellStyle name="40% - Accent1 5 18 2" xfId="10394" xr:uid="{00000000-0005-0000-0000-000073240000}"/>
    <cellStyle name="40% - Accent1 5 19" xfId="10395" xr:uid="{00000000-0005-0000-0000-000074240000}"/>
    <cellStyle name="40% - Accent1 5 2" xfId="10396" xr:uid="{00000000-0005-0000-0000-000075240000}"/>
    <cellStyle name="40% - Accent1 5 2 10" xfId="10397" xr:uid="{00000000-0005-0000-0000-000076240000}"/>
    <cellStyle name="40% - Accent1 5 2 11" xfId="10398" xr:uid="{00000000-0005-0000-0000-000077240000}"/>
    <cellStyle name="40% - Accent1 5 2 2" xfId="10399" xr:uid="{00000000-0005-0000-0000-000078240000}"/>
    <cellStyle name="40% - Accent1 5 2 2 10" xfId="10400" xr:uid="{00000000-0005-0000-0000-000079240000}"/>
    <cellStyle name="40% - Accent1 5 2 2 2" xfId="10401" xr:uid="{00000000-0005-0000-0000-00007A240000}"/>
    <cellStyle name="40% - Accent1 5 2 2 2 2" xfId="10402" xr:uid="{00000000-0005-0000-0000-00007B240000}"/>
    <cellStyle name="40% - Accent1 5 2 2 2 2 2" xfId="10403" xr:uid="{00000000-0005-0000-0000-00007C240000}"/>
    <cellStyle name="40% - Accent1 5 2 2 2 3" xfId="10404" xr:uid="{00000000-0005-0000-0000-00007D240000}"/>
    <cellStyle name="40% - Accent1 5 2 2 2 3 2" xfId="10405" xr:uid="{00000000-0005-0000-0000-00007E240000}"/>
    <cellStyle name="40% - Accent1 5 2 2 2 4" xfId="10406" xr:uid="{00000000-0005-0000-0000-00007F240000}"/>
    <cellStyle name="40% - Accent1 5 2 2 2 4 2" xfId="10407" xr:uid="{00000000-0005-0000-0000-000080240000}"/>
    <cellStyle name="40% - Accent1 5 2 2 2 5" xfId="10408" xr:uid="{00000000-0005-0000-0000-000081240000}"/>
    <cellStyle name="40% - Accent1 5 2 2 2 6" xfId="10409" xr:uid="{00000000-0005-0000-0000-000082240000}"/>
    <cellStyle name="40% - Accent1 5 2 2 3" xfId="10410" xr:uid="{00000000-0005-0000-0000-000083240000}"/>
    <cellStyle name="40% - Accent1 5 2 2 3 2" xfId="10411" xr:uid="{00000000-0005-0000-0000-000084240000}"/>
    <cellStyle name="40% - Accent1 5 2 2 3 2 2" xfId="10412" xr:uid="{00000000-0005-0000-0000-000085240000}"/>
    <cellStyle name="40% - Accent1 5 2 2 3 3" xfId="10413" xr:uid="{00000000-0005-0000-0000-000086240000}"/>
    <cellStyle name="40% - Accent1 5 2 2 3 3 2" xfId="10414" xr:uid="{00000000-0005-0000-0000-000087240000}"/>
    <cellStyle name="40% - Accent1 5 2 2 3 4" xfId="10415" xr:uid="{00000000-0005-0000-0000-000088240000}"/>
    <cellStyle name="40% - Accent1 5 2 2 3 4 2" xfId="10416" xr:uid="{00000000-0005-0000-0000-000089240000}"/>
    <cellStyle name="40% - Accent1 5 2 2 3 5" xfId="10417" xr:uid="{00000000-0005-0000-0000-00008A240000}"/>
    <cellStyle name="40% - Accent1 5 2 2 3 6" xfId="10418" xr:uid="{00000000-0005-0000-0000-00008B240000}"/>
    <cellStyle name="40% - Accent1 5 2 2 4" xfId="10419" xr:uid="{00000000-0005-0000-0000-00008C240000}"/>
    <cellStyle name="40% - Accent1 5 2 2 4 2" xfId="10420" xr:uid="{00000000-0005-0000-0000-00008D240000}"/>
    <cellStyle name="40% - Accent1 5 2 2 4 2 2" xfId="10421" xr:uid="{00000000-0005-0000-0000-00008E240000}"/>
    <cellStyle name="40% - Accent1 5 2 2 4 3" xfId="10422" xr:uid="{00000000-0005-0000-0000-00008F240000}"/>
    <cellStyle name="40% - Accent1 5 2 2 4 3 2" xfId="10423" xr:uid="{00000000-0005-0000-0000-000090240000}"/>
    <cellStyle name="40% - Accent1 5 2 2 4 4" xfId="10424" xr:uid="{00000000-0005-0000-0000-000091240000}"/>
    <cellStyle name="40% - Accent1 5 2 2 4 4 2" xfId="10425" xr:uid="{00000000-0005-0000-0000-000092240000}"/>
    <cellStyle name="40% - Accent1 5 2 2 4 5" xfId="10426" xr:uid="{00000000-0005-0000-0000-000093240000}"/>
    <cellStyle name="40% - Accent1 5 2 2 4 6" xfId="10427" xr:uid="{00000000-0005-0000-0000-000094240000}"/>
    <cellStyle name="40% - Accent1 5 2 2 5" xfId="10428" xr:uid="{00000000-0005-0000-0000-000095240000}"/>
    <cellStyle name="40% - Accent1 5 2 2 5 2" xfId="10429" xr:uid="{00000000-0005-0000-0000-000096240000}"/>
    <cellStyle name="40% - Accent1 5 2 2 6" xfId="10430" xr:uid="{00000000-0005-0000-0000-000097240000}"/>
    <cellStyle name="40% - Accent1 5 2 2 6 2" xfId="10431" xr:uid="{00000000-0005-0000-0000-000098240000}"/>
    <cellStyle name="40% - Accent1 5 2 2 7" xfId="10432" xr:uid="{00000000-0005-0000-0000-000099240000}"/>
    <cellStyle name="40% - Accent1 5 2 2 7 2" xfId="10433" xr:uid="{00000000-0005-0000-0000-00009A240000}"/>
    <cellStyle name="40% - Accent1 5 2 2 8" xfId="10434" xr:uid="{00000000-0005-0000-0000-00009B240000}"/>
    <cellStyle name="40% - Accent1 5 2 2 8 2" xfId="10435" xr:uid="{00000000-0005-0000-0000-00009C240000}"/>
    <cellStyle name="40% - Accent1 5 2 2 9" xfId="10436" xr:uid="{00000000-0005-0000-0000-00009D240000}"/>
    <cellStyle name="40% - Accent1 5 2 3" xfId="10437" xr:uid="{00000000-0005-0000-0000-00009E240000}"/>
    <cellStyle name="40% - Accent1 5 2 3 2" xfId="10438" xr:uid="{00000000-0005-0000-0000-00009F240000}"/>
    <cellStyle name="40% - Accent1 5 2 3 2 2" xfId="10439" xr:uid="{00000000-0005-0000-0000-0000A0240000}"/>
    <cellStyle name="40% - Accent1 5 2 3 3" xfId="10440" xr:uid="{00000000-0005-0000-0000-0000A1240000}"/>
    <cellStyle name="40% - Accent1 5 2 3 3 2" xfId="10441" xr:uid="{00000000-0005-0000-0000-0000A2240000}"/>
    <cellStyle name="40% - Accent1 5 2 3 4" xfId="10442" xr:uid="{00000000-0005-0000-0000-0000A3240000}"/>
    <cellStyle name="40% - Accent1 5 2 3 4 2" xfId="10443" xr:uid="{00000000-0005-0000-0000-0000A4240000}"/>
    <cellStyle name="40% - Accent1 5 2 3 5" xfId="10444" xr:uid="{00000000-0005-0000-0000-0000A5240000}"/>
    <cellStyle name="40% - Accent1 5 2 3 6" xfId="10445" xr:uid="{00000000-0005-0000-0000-0000A6240000}"/>
    <cellStyle name="40% - Accent1 5 2 4" xfId="10446" xr:uid="{00000000-0005-0000-0000-0000A7240000}"/>
    <cellStyle name="40% - Accent1 5 2 4 2" xfId="10447" xr:uid="{00000000-0005-0000-0000-0000A8240000}"/>
    <cellStyle name="40% - Accent1 5 2 4 2 2" xfId="10448" xr:uid="{00000000-0005-0000-0000-0000A9240000}"/>
    <cellStyle name="40% - Accent1 5 2 4 3" xfId="10449" xr:uid="{00000000-0005-0000-0000-0000AA240000}"/>
    <cellStyle name="40% - Accent1 5 2 4 3 2" xfId="10450" xr:uid="{00000000-0005-0000-0000-0000AB240000}"/>
    <cellStyle name="40% - Accent1 5 2 4 4" xfId="10451" xr:uid="{00000000-0005-0000-0000-0000AC240000}"/>
    <cellStyle name="40% - Accent1 5 2 4 4 2" xfId="10452" xr:uid="{00000000-0005-0000-0000-0000AD240000}"/>
    <cellStyle name="40% - Accent1 5 2 4 5" xfId="10453" xr:uid="{00000000-0005-0000-0000-0000AE240000}"/>
    <cellStyle name="40% - Accent1 5 2 4 6" xfId="10454" xr:uid="{00000000-0005-0000-0000-0000AF240000}"/>
    <cellStyle name="40% - Accent1 5 2 5" xfId="10455" xr:uid="{00000000-0005-0000-0000-0000B0240000}"/>
    <cellStyle name="40% - Accent1 5 2 5 2" xfId="10456" xr:uid="{00000000-0005-0000-0000-0000B1240000}"/>
    <cellStyle name="40% - Accent1 5 2 5 2 2" xfId="10457" xr:uid="{00000000-0005-0000-0000-0000B2240000}"/>
    <cellStyle name="40% - Accent1 5 2 5 3" xfId="10458" xr:uid="{00000000-0005-0000-0000-0000B3240000}"/>
    <cellStyle name="40% - Accent1 5 2 5 3 2" xfId="10459" xr:uid="{00000000-0005-0000-0000-0000B4240000}"/>
    <cellStyle name="40% - Accent1 5 2 5 4" xfId="10460" xr:uid="{00000000-0005-0000-0000-0000B5240000}"/>
    <cellStyle name="40% - Accent1 5 2 5 4 2" xfId="10461" xr:uid="{00000000-0005-0000-0000-0000B6240000}"/>
    <cellStyle name="40% - Accent1 5 2 5 5" xfId="10462" xr:uid="{00000000-0005-0000-0000-0000B7240000}"/>
    <cellStyle name="40% - Accent1 5 2 5 6" xfId="10463" xr:uid="{00000000-0005-0000-0000-0000B8240000}"/>
    <cellStyle name="40% - Accent1 5 2 6" xfId="10464" xr:uid="{00000000-0005-0000-0000-0000B9240000}"/>
    <cellStyle name="40% - Accent1 5 2 6 2" xfId="10465" xr:uid="{00000000-0005-0000-0000-0000BA240000}"/>
    <cellStyle name="40% - Accent1 5 2 7" xfId="10466" xr:uid="{00000000-0005-0000-0000-0000BB240000}"/>
    <cellStyle name="40% - Accent1 5 2 7 2" xfId="10467" xr:uid="{00000000-0005-0000-0000-0000BC240000}"/>
    <cellStyle name="40% - Accent1 5 2 8" xfId="10468" xr:uid="{00000000-0005-0000-0000-0000BD240000}"/>
    <cellStyle name="40% - Accent1 5 2 8 2" xfId="10469" xr:uid="{00000000-0005-0000-0000-0000BE240000}"/>
    <cellStyle name="40% - Accent1 5 2 9" xfId="10470" xr:uid="{00000000-0005-0000-0000-0000BF240000}"/>
    <cellStyle name="40% - Accent1 5 2 9 2" xfId="10471" xr:uid="{00000000-0005-0000-0000-0000C0240000}"/>
    <cellStyle name="40% - Accent1 5 20" xfId="10472" xr:uid="{00000000-0005-0000-0000-0000C1240000}"/>
    <cellStyle name="40% - Accent1 5 3" xfId="10473" xr:uid="{00000000-0005-0000-0000-0000C2240000}"/>
    <cellStyle name="40% - Accent1 5 3 10" xfId="10474" xr:uid="{00000000-0005-0000-0000-0000C3240000}"/>
    <cellStyle name="40% - Accent1 5 3 2" xfId="10475" xr:uid="{00000000-0005-0000-0000-0000C4240000}"/>
    <cellStyle name="40% - Accent1 5 3 2 2" xfId="10476" xr:uid="{00000000-0005-0000-0000-0000C5240000}"/>
    <cellStyle name="40% - Accent1 5 3 2 2 2" xfId="10477" xr:uid="{00000000-0005-0000-0000-0000C6240000}"/>
    <cellStyle name="40% - Accent1 5 3 2 3" xfId="10478" xr:uid="{00000000-0005-0000-0000-0000C7240000}"/>
    <cellStyle name="40% - Accent1 5 3 2 3 2" xfId="10479" xr:uid="{00000000-0005-0000-0000-0000C8240000}"/>
    <cellStyle name="40% - Accent1 5 3 2 4" xfId="10480" xr:uid="{00000000-0005-0000-0000-0000C9240000}"/>
    <cellStyle name="40% - Accent1 5 3 2 4 2" xfId="10481" xr:uid="{00000000-0005-0000-0000-0000CA240000}"/>
    <cellStyle name="40% - Accent1 5 3 2 5" xfId="10482" xr:uid="{00000000-0005-0000-0000-0000CB240000}"/>
    <cellStyle name="40% - Accent1 5 3 2 6" xfId="10483" xr:uid="{00000000-0005-0000-0000-0000CC240000}"/>
    <cellStyle name="40% - Accent1 5 3 3" xfId="10484" xr:uid="{00000000-0005-0000-0000-0000CD240000}"/>
    <cellStyle name="40% - Accent1 5 3 3 2" xfId="10485" xr:uid="{00000000-0005-0000-0000-0000CE240000}"/>
    <cellStyle name="40% - Accent1 5 3 3 2 2" xfId="10486" xr:uid="{00000000-0005-0000-0000-0000CF240000}"/>
    <cellStyle name="40% - Accent1 5 3 3 3" xfId="10487" xr:uid="{00000000-0005-0000-0000-0000D0240000}"/>
    <cellStyle name="40% - Accent1 5 3 3 3 2" xfId="10488" xr:uid="{00000000-0005-0000-0000-0000D1240000}"/>
    <cellStyle name="40% - Accent1 5 3 3 4" xfId="10489" xr:uid="{00000000-0005-0000-0000-0000D2240000}"/>
    <cellStyle name="40% - Accent1 5 3 3 4 2" xfId="10490" xr:uid="{00000000-0005-0000-0000-0000D3240000}"/>
    <cellStyle name="40% - Accent1 5 3 3 5" xfId="10491" xr:uid="{00000000-0005-0000-0000-0000D4240000}"/>
    <cellStyle name="40% - Accent1 5 3 3 6" xfId="10492" xr:uid="{00000000-0005-0000-0000-0000D5240000}"/>
    <cellStyle name="40% - Accent1 5 3 4" xfId="10493" xr:uid="{00000000-0005-0000-0000-0000D6240000}"/>
    <cellStyle name="40% - Accent1 5 3 4 2" xfId="10494" xr:uid="{00000000-0005-0000-0000-0000D7240000}"/>
    <cellStyle name="40% - Accent1 5 3 4 2 2" xfId="10495" xr:uid="{00000000-0005-0000-0000-0000D8240000}"/>
    <cellStyle name="40% - Accent1 5 3 4 3" xfId="10496" xr:uid="{00000000-0005-0000-0000-0000D9240000}"/>
    <cellStyle name="40% - Accent1 5 3 4 3 2" xfId="10497" xr:uid="{00000000-0005-0000-0000-0000DA240000}"/>
    <cellStyle name="40% - Accent1 5 3 4 4" xfId="10498" xr:uid="{00000000-0005-0000-0000-0000DB240000}"/>
    <cellStyle name="40% - Accent1 5 3 4 4 2" xfId="10499" xr:uid="{00000000-0005-0000-0000-0000DC240000}"/>
    <cellStyle name="40% - Accent1 5 3 4 5" xfId="10500" xr:uid="{00000000-0005-0000-0000-0000DD240000}"/>
    <cellStyle name="40% - Accent1 5 3 4 6" xfId="10501" xr:uid="{00000000-0005-0000-0000-0000DE240000}"/>
    <cellStyle name="40% - Accent1 5 3 5" xfId="10502" xr:uid="{00000000-0005-0000-0000-0000DF240000}"/>
    <cellStyle name="40% - Accent1 5 3 5 2" xfId="10503" xr:uid="{00000000-0005-0000-0000-0000E0240000}"/>
    <cellStyle name="40% - Accent1 5 3 6" xfId="10504" xr:uid="{00000000-0005-0000-0000-0000E1240000}"/>
    <cellStyle name="40% - Accent1 5 3 6 2" xfId="10505" xr:uid="{00000000-0005-0000-0000-0000E2240000}"/>
    <cellStyle name="40% - Accent1 5 3 7" xfId="10506" xr:uid="{00000000-0005-0000-0000-0000E3240000}"/>
    <cellStyle name="40% - Accent1 5 3 7 2" xfId="10507" xr:uid="{00000000-0005-0000-0000-0000E4240000}"/>
    <cellStyle name="40% - Accent1 5 3 8" xfId="10508" xr:uid="{00000000-0005-0000-0000-0000E5240000}"/>
    <cellStyle name="40% - Accent1 5 3 8 2" xfId="10509" xr:uid="{00000000-0005-0000-0000-0000E6240000}"/>
    <cellStyle name="40% - Accent1 5 3 9" xfId="10510" xr:uid="{00000000-0005-0000-0000-0000E7240000}"/>
    <cellStyle name="40% - Accent1 5 4" xfId="10511" xr:uid="{00000000-0005-0000-0000-0000E8240000}"/>
    <cellStyle name="40% - Accent1 5 4 10" xfId="10512" xr:uid="{00000000-0005-0000-0000-0000E9240000}"/>
    <cellStyle name="40% - Accent1 5 4 2" xfId="10513" xr:uid="{00000000-0005-0000-0000-0000EA240000}"/>
    <cellStyle name="40% - Accent1 5 4 2 2" xfId="10514" xr:uid="{00000000-0005-0000-0000-0000EB240000}"/>
    <cellStyle name="40% - Accent1 5 4 2 2 2" xfId="10515" xr:uid="{00000000-0005-0000-0000-0000EC240000}"/>
    <cellStyle name="40% - Accent1 5 4 2 3" xfId="10516" xr:uid="{00000000-0005-0000-0000-0000ED240000}"/>
    <cellStyle name="40% - Accent1 5 4 2 3 2" xfId="10517" xr:uid="{00000000-0005-0000-0000-0000EE240000}"/>
    <cellStyle name="40% - Accent1 5 4 2 4" xfId="10518" xr:uid="{00000000-0005-0000-0000-0000EF240000}"/>
    <cellStyle name="40% - Accent1 5 4 2 4 2" xfId="10519" xr:uid="{00000000-0005-0000-0000-0000F0240000}"/>
    <cellStyle name="40% - Accent1 5 4 2 5" xfId="10520" xr:uid="{00000000-0005-0000-0000-0000F1240000}"/>
    <cellStyle name="40% - Accent1 5 4 2 6" xfId="10521" xr:uid="{00000000-0005-0000-0000-0000F2240000}"/>
    <cellStyle name="40% - Accent1 5 4 3" xfId="10522" xr:uid="{00000000-0005-0000-0000-0000F3240000}"/>
    <cellStyle name="40% - Accent1 5 4 3 2" xfId="10523" xr:uid="{00000000-0005-0000-0000-0000F4240000}"/>
    <cellStyle name="40% - Accent1 5 4 3 2 2" xfId="10524" xr:uid="{00000000-0005-0000-0000-0000F5240000}"/>
    <cellStyle name="40% - Accent1 5 4 3 3" xfId="10525" xr:uid="{00000000-0005-0000-0000-0000F6240000}"/>
    <cellStyle name="40% - Accent1 5 4 3 3 2" xfId="10526" xr:uid="{00000000-0005-0000-0000-0000F7240000}"/>
    <cellStyle name="40% - Accent1 5 4 3 4" xfId="10527" xr:uid="{00000000-0005-0000-0000-0000F8240000}"/>
    <cellStyle name="40% - Accent1 5 4 3 4 2" xfId="10528" xr:uid="{00000000-0005-0000-0000-0000F9240000}"/>
    <cellStyle name="40% - Accent1 5 4 3 5" xfId="10529" xr:uid="{00000000-0005-0000-0000-0000FA240000}"/>
    <cellStyle name="40% - Accent1 5 4 3 6" xfId="10530" xr:uid="{00000000-0005-0000-0000-0000FB240000}"/>
    <cellStyle name="40% - Accent1 5 4 4" xfId="10531" xr:uid="{00000000-0005-0000-0000-0000FC240000}"/>
    <cellStyle name="40% - Accent1 5 4 4 2" xfId="10532" xr:uid="{00000000-0005-0000-0000-0000FD240000}"/>
    <cellStyle name="40% - Accent1 5 4 4 2 2" xfId="10533" xr:uid="{00000000-0005-0000-0000-0000FE240000}"/>
    <cellStyle name="40% - Accent1 5 4 4 3" xfId="10534" xr:uid="{00000000-0005-0000-0000-0000FF240000}"/>
    <cellStyle name="40% - Accent1 5 4 4 3 2" xfId="10535" xr:uid="{00000000-0005-0000-0000-000000250000}"/>
    <cellStyle name="40% - Accent1 5 4 4 4" xfId="10536" xr:uid="{00000000-0005-0000-0000-000001250000}"/>
    <cellStyle name="40% - Accent1 5 4 4 4 2" xfId="10537" xr:uid="{00000000-0005-0000-0000-000002250000}"/>
    <cellStyle name="40% - Accent1 5 4 4 5" xfId="10538" xr:uid="{00000000-0005-0000-0000-000003250000}"/>
    <cellStyle name="40% - Accent1 5 4 4 6" xfId="10539" xr:uid="{00000000-0005-0000-0000-000004250000}"/>
    <cellStyle name="40% - Accent1 5 4 5" xfId="10540" xr:uid="{00000000-0005-0000-0000-000005250000}"/>
    <cellStyle name="40% - Accent1 5 4 5 2" xfId="10541" xr:uid="{00000000-0005-0000-0000-000006250000}"/>
    <cellStyle name="40% - Accent1 5 4 6" xfId="10542" xr:uid="{00000000-0005-0000-0000-000007250000}"/>
    <cellStyle name="40% - Accent1 5 4 6 2" xfId="10543" xr:uid="{00000000-0005-0000-0000-000008250000}"/>
    <cellStyle name="40% - Accent1 5 4 7" xfId="10544" xr:uid="{00000000-0005-0000-0000-000009250000}"/>
    <cellStyle name="40% - Accent1 5 4 7 2" xfId="10545" xr:uid="{00000000-0005-0000-0000-00000A250000}"/>
    <cellStyle name="40% - Accent1 5 4 8" xfId="10546" xr:uid="{00000000-0005-0000-0000-00000B250000}"/>
    <cellStyle name="40% - Accent1 5 4 8 2" xfId="10547" xr:uid="{00000000-0005-0000-0000-00000C250000}"/>
    <cellStyle name="40% - Accent1 5 4 9" xfId="10548" xr:uid="{00000000-0005-0000-0000-00000D250000}"/>
    <cellStyle name="40% - Accent1 5 5" xfId="10549" xr:uid="{00000000-0005-0000-0000-00000E250000}"/>
    <cellStyle name="40% - Accent1 5 5 10" xfId="10550" xr:uid="{00000000-0005-0000-0000-00000F250000}"/>
    <cellStyle name="40% - Accent1 5 5 2" xfId="10551" xr:uid="{00000000-0005-0000-0000-000010250000}"/>
    <cellStyle name="40% - Accent1 5 5 2 2" xfId="10552" xr:uid="{00000000-0005-0000-0000-000011250000}"/>
    <cellStyle name="40% - Accent1 5 5 2 2 2" xfId="10553" xr:uid="{00000000-0005-0000-0000-000012250000}"/>
    <cellStyle name="40% - Accent1 5 5 2 3" xfId="10554" xr:uid="{00000000-0005-0000-0000-000013250000}"/>
    <cellStyle name="40% - Accent1 5 5 2 3 2" xfId="10555" xr:uid="{00000000-0005-0000-0000-000014250000}"/>
    <cellStyle name="40% - Accent1 5 5 2 4" xfId="10556" xr:uid="{00000000-0005-0000-0000-000015250000}"/>
    <cellStyle name="40% - Accent1 5 5 2 4 2" xfId="10557" xr:uid="{00000000-0005-0000-0000-000016250000}"/>
    <cellStyle name="40% - Accent1 5 5 2 5" xfId="10558" xr:uid="{00000000-0005-0000-0000-000017250000}"/>
    <cellStyle name="40% - Accent1 5 5 2 6" xfId="10559" xr:uid="{00000000-0005-0000-0000-000018250000}"/>
    <cellStyle name="40% - Accent1 5 5 3" xfId="10560" xr:uid="{00000000-0005-0000-0000-000019250000}"/>
    <cellStyle name="40% - Accent1 5 5 3 2" xfId="10561" xr:uid="{00000000-0005-0000-0000-00001A250000}"/>
    <cellStyle name="40% - Accent1 5 5 3 2 2" xfId="10562" xr:uid="{00000000-0005-0000-0000-00001B250000}"/>
    <cellStyle name="40% - Accent1 5 5 3 3" xfId="10563" xr:uid="{00000000-0005-0000-0000-00001C250000}"/>
    <cellStyle name="40% - Accent1 5 5 3 3 2" xfId="10564" xr:uid="{00000000-0005-0000-0000-00001D250000}"/>
    <cellStyle name="40% - Accent1 5 5 3 4" xfId="10565" xr:uid="{00000000-0005-0000-0000-00001E250000}"/>
    <cellStyle name="40% - Accent1 5 5 3 4 2" xfId="10566" xr:uid="{00000000-0005-0000-0000-00001F250000}"/>
    <cellStyle name="40% - Accent1 5 5 3 5" xfId="10567" xr:uid="{00000000-0005-0000-0000-000020250000}"/>
    <cellStyle name="40% - Accent1 5 5 3 6" xfId="10568" xr:uid="{00000000-0005-0000-0000-000021250000}"/>
    <cellStyle name="40% - Accent1 5 5 4" xfId="10569" xr:uid="{00000000-0005-0000-0000-000022250000}"/>
    <cellStyle name="40% - Accent1 5 5 4 2" xfId="10570" xr:uid="{00000000-0005-0000-0000-000023250000}"/>
    <cellStyle name="40% - Accent1 5 5 4 2 2" xfId="10571" xr:uid="{00000000-0005-0000-0000-000024250000}"/>
    <cellStyle name="40% - Accent1 5 5 4 3" xfId="10572" xr:uid="{00000000-0005-0000-0000-000025250000}"/>
    <cellStyle name="40% - Accent1 5 5 4 3 2" xfId="10573" xr:uid="{00000000-0005-0000-0000-000026250000}"/>
    <cellStyle name="40% - Accent1 5 5 4 4" xfId="10574" xr:uid="{00000000-0005-0000-0000-000027250000}"/>
    <cellStyle name="40% - Accent1 5 5 4 4 2" xfId="10575" xr:uid="{00000000-0005-0000-0000-000028250000}"/>
    <cellStyle name="40% - Accent1 5 5 4 5" xfId="10576" xr:uid="{00000000-0005-0000-0000-000029250000}"/>
    <cellStyle name="40% - Accent1 5 5 4 6" xfId="10577" xr:uid="{00000000-0005-0000-0000-00002A250000}"/>
    <cellStyle name="40% - Accent1 5 5 5" xfId="10578" xr:uid="{00000000-0005-0000-0000-00002B250000}"/>
    <cellStyle name="40% - Accent1 5 5 5 2" xfId="10579" xr:uid="{00000000-0005-0000-0000-00002C250000}"/>
    <cellStyle name="40% - Accent1 5 5 6" xfId="10580" xr:uid="{00000000-0005-0000-0000-00002D250000}"/>
    <cellStyle name="40% - Accent1 5 5 6 2" xfId="10581" xr:uid="{00000000-0005-0000-0000-00002E250000}"/>
    <cellStyle name="40% - Accent1 5 5 7" xfId="10582" xr:uid="{00000000-0005-0000-0000-00002F250000}"/>
    <cellStyle name="40% - Accent1 5 5 7 2" xfId="10583" xr:uid="{00000000-0005-0000-0000-000030250000}"/>
    <cellStyle name="40% - Accent1 5 5 8" xfId="10584" xr:uid="{00000000-0005-0000-0000-000031250000}"/>
    <cellStyle name="40% - Accent1 5 5 8 2" xfId="10585" xr:uid="{00000000-0005-0000-0000-000032250000}"/>
    <cellStyle name="40% - Accent1 5 5 9" xfId="10586" xr:uid="{00000000-0005-0000-0000-000033250000}"/>
    <cellStyle name="40% - Accent1 5 6" xfId="10587" xr:uid="{00000000-0005-0000-0000-000034250000}"/>
    <cellStyle name="40% - Accent1 5 6 10" xfId="10588" xr:uid="{00000000-0005-0000-0000-000035250000}"/>
    <cellStyle name="40% - Accent1 5 6 2" xfId="10589" xr:uid="{00000000-0005-0000-0000-000036250000}"/>
    <cellStyle name="40% - Accent1 5 6 2 2" xfId="10590" xr:uid="{00000000-0005-0000-0000-000037250000}"/>
    <cellStyle name="40% - Accent1 5 6 2 2 2" xfId="10591" xr:uid="{00000000-0005-0000-0000-000038250000}"/>
    <cellStyle name="40% - Accent1 5 6 2 3" xfId="10592" xr:uid="{00000000-0005-0000-0000-000039250000}"/>
    <cellStyle name="40% - Accent1 5 6 2 3 2" xfId="10593" xr:uid="{00000000-0005-0000-0000-00003A250000}"/>
    <cellStyle name="40% - Accent1 5 6 2 4" xfId="10594" xr:uid="{00000000-0005-0000-0000-00003B250000}"/>
    <cellStyle name="40% - Accent1 5 6 2 4 2" xfId="10595" xr:uid="{00000000-0005-0000-0000-00003C250000}"/>
    <cellStyle name="40% - Accent1 5 6 2 5" xfId="10596" xr:uid="{00000000-0005-0000-0000-00003D250000}"/>
    <cellStyle name="40% - Accent1 5 6 2 6" xfId="10597" xr:uid="{00000000-0005-0000-0000-00003E250000}"/>
    <cellStyle name="40% - Accent1 5 6 3" xfId="10598" xr:uid="{00000000-0005-0000-0000-00003F250000}"/>
    <cellStyle name="40% - Accent1 5 6 3 2" xfId="10599" xr:uid="{00000000-0005-0000-0000-000040250000}"/>
    <cellStyle name="40% - Accent1 5 6 3 2 2" xfId="10600" xr:uid="{00000000-0005-0000-0000-000041250000}"/>
    <cellStyle name="40% - Accent1 5 6 3 3" xfId="10601" xr:uid="{00000000-0005-0000-0000-000042250000}"/>
    <cellStyle name="40% - Accent1 5 6 3 3 2" xfId="10602" xr:uid="{00000000-0005-0000-0000-000043250000}"/>
    <cellStyle name="40% - Accent1 5 6 3 4" xfId="10603" xr:uid="{00000000-0005-0000-0000-000044250000}"/>
    <cellStyle name="40% - Accent1 5 6 3 4 2" xfId="10604" xr:uid="{00000000-0005-0000-0000-000045250000}"/>
    <cellStyle name="40% - Accent1 5 6 3 5" xfId="10605" xr:uid="{00000000-0005-0000-0000-000046250000}"/>
    <cellStyle name="40% - Accent1 5 6 3 6" xfId="10606" xr:uid="{00000000-0005-0000-0000-000047250000}"/>
    <cellStyle name="40% - Accent1 5 6 4" xfId="10607" xr:uid="{00000000-0005-0000-0000-000048250000}"/>
    <cellStyle name="40% - Accent1 5 6 4 2" xfId="10608" xr:uid="{00000000-0005-0000-0000-000049250000}"/>
    <cellStyle name="40% - Accent1 5 6 4 2 2" xfId="10609" xr:uid="{00000000-0005-0000-0000-00004A250000}"/>
    <cellStyle name="40% - Accent1 5 6 4 3" xfId="10610" xr:uid="{00000000-0005-0000-0000-00004B250000}"/>
    <cellStyle name="40% - Accent1 5 6 4 3 2" xfId="10611" xr:uid="{00000000-0005-0000-0000-00004C250000}"/>
    <cellStyle name="40% - Accent1 5 6 4 4" xfId="10612" xr:uid="{00000000-0005-0000-0000-00004D250000}"/>
    <cellStyle name="40% - Accent1 5 6 4 4 2" xfId="10613" xr:uid="{00000000-0005-0000-0000-00004E250000}"/>
    <cellStyle name="40% - Accent1 5 6 4 5" xfId="10614" xr:uid="{00000000-0005-0000-0000-00004F250000}"/>
    <cellStyle name="40% - Accent1 5 6 4 6" xfId="10615" xr:uid="{00000000-0005-0000-0000-000050250000}"/>
    <cellStyle name="40% - Accent1 5 6 5" xfId="10616" xr:uid="{00000000-0005-0000-0000-000051250000}"/>
    <cellStyle name="40% - Accent1 5 6 5 2" xfId="10617" xr:uid="{00000000-0005-0000-0000-000052250000}"/>
    <cellStyle name="40% - Accent1 5 6 6" xfId="10618" xr:uid="{00000000-0005-0000-0000-000053250000}"/>
    <cellStyle name="40% - Accent1 5 6 6 2" xfId="10619" xr:uid="{00000000-0005-0000-0000-000054250000}"/>
    <cellStyle name="40% - Accent1 5 6 7" xfId="10620" xr:uid="{00000000-0005-0000-0000-000055250000}"/>
    <cellStyle name="40% - Accent1 5 6 7 2" xfId="10621" xr:uid="{00000000-0005-0000-0000-000056250000}"/>
    <cellStyle name="40% - Accent1 5 6 8" xfId="10622" xr:uid="{00000000-0005-0000-0000-000057250000}"/>
    <cellStyle name="40% - Accent1 5 6 8 2" xfId="10623" xr:uid="{00000000-0005-0000-0000-000058250000}"/>
    <cellStyle name="40% - Accent1 5 6 9" xfId="10624" xr:uid="{00000000-0005-0000-0000-000059250000}"/>
    <cellStyle name="40% - Accent1 5 7" xfId="10625" xr:uid="{00000000-0005-0000-0000-00005A250000}"/>
    <cellStyle name="40% - Accent1 5 7 10" xfId="10626" xr:uid="{00000000-0005-0000-0000-00005B250000}"/>
    <cellStyle name="40% - Accent1 5 7 2" xfId="10627" xr:uid="{00000000-0005-0000-0000-00005C250000}"/>
    <cellStyle name="40% - Accent1 5 7 2 2" xfId="10628" xr:uid="{00000000-0005-0000-0000-00005D250000}"/>
    <cellStyle name="40% - Accent1 5 7 2 2 2" xfId="10629" xr:uid="{00000000-0005-0000-0000-00005E250000}"/>
    <cellStyle name="40% - Accent1 5 7 2 3" xfId="10630" xr:uid="{00000000-0005-0000-0000-00005F250000}"/>
    <cellStyle name="40% - Accent1 5 7 2 3 2" xfId="10631" xr:uid="{00000000-0005-0000-0000-000060250000}"/>
    <cellStyle name="40% - Accent1 5 7 2 4" xfId="10632" xr:uid="{00000000-0005-0000-0000-000061250000}"/>
    <cellStyle name="40% - Accent1 5 7 2 4 2" xfId="10633" xr:uid="{00000000-0005-0000-0000-000062250000}"/>
    <cellStyle name="40% - Accent1 5 7 2 5" xfId="10634" xr:uid="{00000000-0005-0000-0000-000063250000}"/>
    <cellStyle name="40% - Accent1 5 7 2 6" xfId="10635" xr:uid="{00000000-0005-0000-0000-000064250000}"/>
    <cellStyle name="40% - Accent1 5 7 3" xfId="10636" xr:uid="{00000000-0005-0000-0000-000065250000}"/>
    <cellStyle name="40% - Accent1 5 7 3 2" xfId="10637" xr:uid="{00000000-0005-0000-0000-000066250000}"/>
    <cellStyle name="40% - Accent1 5 7 3 2 2" xfId="10638" xr:uid="{00000000-0005-0000-0000-000067250000}"/>
    <cellStyle name="40% - Accent1 5 7 3 3" xfId="10639" xr:uid="{00000000-0005-0000-0000-000068250000}"/>
    <cellStyle name="40% - Accent1 5 7 3 3 2" xfId="10640" xr:uid="{00000000-0005-0000-0000-000069250000}"/>
    <cellStyle name="40% - Accent1 5 7 3 4" xfId="10641" xr:uid="{00000000-0005-0000-0000-00006A250000}"/>
    <cellStyle name="40% - Accent1 5 7 3 4 2" xfId="10642" xr:uid="{00000000-0005-0000-0000-00006B250000}"/>
    <cellStyle name="40% - Accent1 5 7 3 5" xfId="10643" xr:uid="{00000000-0005-0000-0000-00006C250000}"/>
    <cellStyle name="40% - Accent1 5 7 3 6" xfId="10644" xr:uid="{00000000-0005-0000-0000-00006D250000}"/>
    <cellStyle name="40% - Accent1 5 7 4" xfId="10645" xr:uid="{00000000-0005-0000-0000-00006E250000}"/>
    <cellStyle name="40% - Accent1 5 7 4 2" xfId="10646" xr:uid="{00000000-0005-0000-0000-00006F250000}"/>
    <cellStyle name="40% - Accent1 5 7 4 2 2" xfId="10647" xr:uid="{00000000-0005-0000-0000-000070250000}"/>
    <cellStyle name="40% - Accent1 5 7 4 3" xfId="10648" xr:uid="{00000000-0005-0000-0000-000071250000}"/>
    <cellStyle name="40% - Accent1 5 7 4 3 2" xfId="10649" xr:uid="{00000000-0005-0000-0000-000072250000}"/>
    <cellStyle name="40% - Accent1 5 7 4 4" xfId="10650" xr:uid="{00000000-0005-0000-0000-000073250000}"/>
    <cellStyle name="40% - Accent1 5 7 4 4 2" xfId="10651" xr:uid="{00000000-0005-0000-0000-000074250000}"/>
    <cellStyle name="40% - Accent1 5 7 4 5" xfId="10652" xr:uid="{00000000-0005-0000-0000-000075250000}"/>
    <cellStyle name="40% - Accent1 5 7 4 6" xfId="10653" xr:uid="{00000000-0005-0000-0000-000076250000}"/>
    <cellStyle name="40% - Accent1 5 7 5" xfId="10654" xr:uid="{00000000-0005-0000-0000-000077250000}"/>
    <cellStyle name="40% - Accent1 5 7 5 2" xfId="10655" xr:uid="{00000000-0005-0000-0000-000078250000}"/>
    <cellStyle name="40% - Accent1 5 7 6" xfId="10656" xr:uid="{00000000-0005-0000-0000-000079250000}"/>
    <cellStyle name="40% - Accent1 5 7 6 2" xfId="10657" xr:uid="{00000000-0005-0000-0000-00007A250000}"/>
    <cellStyle name="40% - Accent1 5 7 7" xfId="10658" xr:uid="{00000000-0005-0000-0000-00007B250000}"/>
    <cellStyle name="40% - Accent1 5 7 7 2" xfId="10659" xr:uid="{00000000-0005-0000-0000-00007C250000}"/>
    <cellStyle name="40% - Accent1 5 7 8" xfId="10660" xr:uid="{00000000-0005-0000-0000-00007D250000}"/>
    <cellStyle name="40% - Accent1 5 7 8 2" xfId="10661" xr:uid="{00000000-0005-0000-0000-00007E250000}"/>
    <cellStyle name="40% - Accent1 5 7 9" xfId="10662" xr:uid="{00000000-0005-0000-0000-00007F250000}"/>
    <cellStyle name="40% - Accent1 5 8" xfId="10663" xr:uid="{00000000-0005-0000-0000-000080250000}"/>
    <cellStyle name="40% - Accent1 5 8 2" xfId="10664" xr:uid="{00000000-0005-0000-0000-000081250000}"/>
    <cellStyle name="40% - Accent1 5 8 2 2" xfId="10665" xr:uid="{00000000-0005-0000-0000-000082250000}"/>
    <cellStyle name="40% - Accent1 5 8 3" xfId="10666" xr:uid="{00000000-0005-0000-0000-000083250000}"/>
    <cellStyle name="40% - Accent1 5 8 3 2" xfId="10667" xr:uid="{00000000-0005-0000-0000-000084250000}"/>
    <cellStyle name="40% - Accent1 5 8 4" xfId="10668" xr:uid="{00000000-0005-0000-0000-000085250000}"/>
    <cellStyle name="40% - Accent1 5 8 4 2" xfId="10669" xr:uid="{00000000-0005-0000-0000-000086250000}"/>
    <cellStyle name="40% - Accent1 5 8 5" xfId="10670" xr:uid="{00000000-0005-0000-0000-000087250000}"/>
    <cellStyle name="40% - Accent1 5 8 6" xfId="10671" xr:uid="{00000000-0005-0000-0000-000088250000}"/>
    <cellStyle name="40% - Accent1 5 9" xfId="10672" xr:uid="{00000000-0005-0000-0000-000089250000}"/>
    <cellStyle name="40% - Accent1 5 9 2" xfId="10673" xr:uid="{00000000-0005-0000-0000-00008A250000}"/>
    <cellStyle name="40% - Accent1 5 9 2 2" xfId="10674" xr:uid="{00000000-0005-0000-0000-00008B250000}"/>
    <cellStyle name="40% - Accent1 5 9 3" xfId="10675" xr:uid="{00000000-0005-0000-0000-00008C250000}"/>
    <cellStyle name="40% - Accent1 5 9 3 2" xfId="10676" xr:uid="{00000000-0005-0000-0000-00008D250000}"/>
    <cellStyle name="40% - Accent1 5 9 4" xfId="10677" xr:uid="{00000000-0005-0000-0000-00008E250000}"/>
    <cellStyle name="40% - Accent1 5 9 4 2" xfId="10678" xr:uid="{00000000-0005-0000-0000-00008F250000}"/>
    <cellStyle name="40% - Accent1 5 9 5" xfId="10679" xr:uid="{00000000-0005-0000-0000-000090250000}"/>
    <cellStyle name="40% - Accent1 5 9 6" xfId="10680" xr:uid="{00000000-0005-0000-0000-000091250000}"/>
    <cellStyle name="40% - Accent1 6" xfId="848" xr:uid="{00000000-0005-0000-0000-000092250000}"/>
    <cellStyle name="40% - Accent1 6 10" xfId="10681" xr:uid="{00000000-0005-0000-0000-000093250000}"/>
    <cellStyle name="40% - Accent1 6 10 2" xfId="10682" xr:uid="{00000000-0005-0000-0000-000094250000}"/>
    <cellStyle name="40% - Accent1 6 10 2 2" xfId="10683" xr:uid="{00000000-0005-0000-0000-000095250000}"/>
    <cellStyle name="40% - Accent1 6 10 3" xfId="10684" xr:uid="{00000000-0005-0000-0000-000096250000}"/>
    <cellStyle name="40% - Accent1 6 10 3 2" xfId="10685" xr:uid="{00000000-0005-0000-0000-000097250000}"/>
    <cellStyle name="40% - Accent1 6 10 4" xfId="10686" xr:uid="{00000000-0005-0000-0000-000098250000}"/>
    <cellStyle name="40% - Accent1 6 10 4 2" xfId="10687" xr:uid="{00000000-0005-0000-0000-000099250000}"/>
    <cellStyle name="40% - Accent1 6 10 5" xfId="10688" xr:uid="{00000000-0005-0000-0000-00009A250000}"/>
    <cellStyle name="40% - Accent1 6 10 6" xfId="10689" xr:uid="{00000000-0005-0000-0000-00009B250000}"/>
    <cellStyle name="40% - Accent1 6 11" xfId="10690" xr:uid="{00000000-0005-0000-0000-00009C250000}"/>
    <cellStyle name="40% - Accent1 6 11 2" xfId="10691" xr:uid="{00000000-0005-0000-0000-00009D250000}"/>
    <cellStyle name="40% - Accent1 6 11 2 2" xfId="10692" xr:uid="{00000000-0005-0000-0000-00009E250000}"/>
    <cellStyle name="40% - Accent1 6 11 3" xfId="10693" xr:uid="{00000000-0005-0000-0000-00009F250000}"/>
    <cellStyle name="40% - Accent1 6 11 3 2" xfId="10694" xr:uid="{00000000-0005-0000-0000-0000A0250000}"/>
    <cellStyle name="40% - Accent1 6 11 4" xfId="10695" xr:uid="{00000000-0005-0000-0000-0000A1250000}"/>
    <cellStyle name="40% - Accent1 6 11 4 2" xfId="10696" xr:uid="{00000000-0005-0000-0000-0000A2250000}"/>
    <cellStyle name="40% - Accent1 6 11 5" xfId="10697" xr:uid="{00000000-0005-0000-0000-0000A3250000}"/>
    <cellStyle name="40% - Accent1 6 11 6" xfId="10698" xr:uid="{00000000-0005-0000-0000-0000A4250000}"/>
    <cellStyle name="40% - Accent1 6 12" xfId="10699" xr:uid="{00000000-0005-0000-0000-0000A5250000}"/>
    <cellStyle name="40% - Accent1 6 12 2" xfId="10700" xr:uid="{00000000-0005-0000-0000-0000A6250000}"/>
    <cellStyle name="40% - Accent1 6 12 2 2" xfId="10701" xr:uid="{00000000-0005-0000-0000-0000A7250000}"/>
    <cellStyle name="40% - Accent1 6 12 3" xfId="10702" xr:uid="{00000000-0005-0000-0000-0000A8250000}"/>
    <cellStyle name="40% - Accent1 6 12 3 2" xfId="10703" xr:uid="{00000000-0005-0000-0000-0000A9250000}"/>
    <cellStyle name="40% - Accent1 6 12 4" xfId="10704" xr:uid="{00000000-0005-0000-0000-0000AA250000}"/>
    <cellStyle name="40% - Accent1 6 12 4 2" xfId="10705" xr:uid="{00000000-0005-0000-0000-0000AB250000}"/>
    <cellStyle name="40% - Accent1 6 12 5" xfId="10706" xr:uid="{00000000-0005-0000-0000-0000AC250000}"/>
    <cellStyle name="40% - Accent1 6 12 6" xfId="10707" xr:uid="{00000000-0005-0000-0000-0000AD250000}"/>
    <cellStyle name="40% - Accent1 6 13" xfId="10708" xr:uid="{00000000-0005-0000-0000-0000AE250000}"/>
    <cellStyle name="40% - Accent1 6 13 2" xfId="10709" xr:uid="{00000000-0005-0000-0000-0000AF250000}"/>
    <cellStyle name="40% - Accent1 6 13 2 2" xfId="10710" xr:uid="{00000000-0005-0000-0000-0000B0250000}"/>
    <cellStyle name="40% - Accent1 6 13 3" xfId="10711" xr:uid="{00000000-0005-0000-0000-0000B1250000}"/>
    <cellStyle name="40% - Accent1 6 13 3 2" xfId="10712" xr:uid="{00000000-0005-0000-0000-0000B2250000}"/>
    <cellStyle name="40% - Accent1 6 13 4" xfId="10713" xr:uid="{00000000-0005-0000-0000-0000B3250000}"/>
    <cellStyle name="40% - Accent1 6 13 4 2" xfId="10714" xr:uid="{00000000-0005-0000-0000-0000B4250000}"/>
    <cellStyle name="40% - Accent1 6 13 5" xfId="10715" xr:uid="{00000000-0005-0000-0000-0000B5250000}"/>
    <cellStyle name="40% - Accent1 6 13 6" xfId="10716" xr:uid="{00000000-0005-0000-0000-0000B6250000}"/>
    <cellStyle name="40% - Accent1 6 14" xfId="10717" xr:uid="{00000000-0005-0000-0000-0000B7250000}"/>
    <cellStyle name="40% - Accent1 6 14 2" xfId="10718" xr:uid="{00000000-0005-0000-0000-0000B8250000}"/>
    <cellStyle name="40% - Accent1 6 14 2 2" xfId="10719" xr:uid="{00000000-0005-0000-0000-0000B9250000}"/>
    <cellStyle name="40% - Accent1 6 14 3" xfId="10720" xr:uid="{00000000-0005-0000-0000-0000BA250000}"/>
    <cellStyle name="40% - Accent1 6 14 3 2" xfId="10721" xr:uid="{00000000-0005-0000-0000-0000BB250000}"/>
    <cellStyle name="40% - Accent1 6 14 4" xfId="10722" xr:uid="{00000000-0005-0000-0000-0000BC250000}"/>
    <cellStyle name="40% - Accent1 6 14 4 2" xfId="10723" xr:uid="{00000000-0005-0000-0000-0000BD250000}"/>
    <cellStyle name="40% - Accent1 6 14 5" xfId="10724" xr:uid="{00000000-0005-0000-0000-0000BE250000}"/>
    <cellStyle name="40% - Accent1 6 14 6" xfId="10725" xr:uid="{00000000-0005-0000-0000-0000BF250000}"/>
    <cellStyle name="40% - Accent1 6 15" xfId="10726" xr:uid="{00000000-0005-0000-0000-0000C0250000}"/>
    <cellStyle name="40% - Accent1 6 15 2" xfId="10727" xr:uid="{00000000-0005-0000-0000-0000C1250000}"/>
    <cellStyle name="40% - Accent1 6 16" xfId="10728" xr:uid="{00000000-0005-0000-0000-0000C2250000}"/>
    <cellStyle name="40% - Accent1 6 16 2" xfId="10729" xr:uid="{00000000-0005-0000-0000-0000C3250000}"/>
    <cellStyle name="40% - Accent1 6 17" xfId="10730" xr:uid="{00000000-0005-0000-0000-0000C4250000}"/>
    <cellStyle name="40% - Accent1 6 17 2" xfId="10731" xr:uid="{00000000-0005-0000-0000-0000C5250000}"/>
    <cellStyle name="40% - Accent1 6 18" xfId="10732" xr:uid="{00000000-0005-0000-0000-0000C6250000}"/>
    <cellStyle name="40% - Accent1 6 18 2" xfId="10733" xr:uid="{00000000-0005-0000-0000-0000C7250000}"/>
    <cellStyle name="40% - Accent1 6 19" xfId="10734" xr:uid="{00000000-0005-0000-0000-0000C8250000}"/>
    <cellStyle name="40% - Accent1 6 2" xfId="10735" xr:uid="{00000000-0005-0000-0000-0000C9250000}"/>
    <cellStyle name="40% - Accent1 6 2 10" xfId="10736" xr:uid="{00000000-0005-0000-0000-0000CA250000}"/>
    <cellStyle name="40% - Accent1 6 2 11" xfId="10737" xr:uid="{00000000-0005-0000-0000-0000CB250000}"/>
    <cellStyle name="40% - Accent1 6 2 2" xfId="10738" xr:uid="{00000000-0005-0000-0000-0000CC250000}"/>
    <cellStyle name="40% - Accent1 6 2 2 10" xfId="10739" xr:uid="{00000000-0005-0000-0000-0000CD250000}"/>
    <cellStyle name="40% - Accent1 6 2 2 2" xfId="10740" xr:uid="{00000000-0005-0000-0000-0000CE250000}"/>
    <cellStyle name="40% - Accent1 6 2 2 2 2" xfId="10741" xr:uid="{00000000-0005-0000-0000-0000CF250000}"/>
    <cellStyle name="40% - Accent1 6 2 2 2 2 2" xfId="10742" xr:uid="{00000000-0005-0000-0000-0000D0250000}"/>
    <cellStyle name="40% - Accent1 6 2 2 2 3" xfId="10743" xr:uid="{00000000-0005-0000-0000-0000D1250000}"/>
    <cellStyle name="40% - Accent1 6 2 2 2 3 2" xfId="10744" xr:uid="{00000000-0005-0000-0000-0000D2250000}"/>
    <cellStyle name="40% - Accent1 6 2 2 2 4" xfId="10745" xr:uid="{00000000-0005-0000-0000-0000D3250000}"/>
    <cellStyle name="40% - Accent1 6 2 2 2 4 2" xfId="10746" xr:uid="{00000000-0005-0000-0000-0000D4250000}"/>
    <cellStyle name="40% - Accent1 6 2 2 2 5" xfId="10747" xr:uid="{00000000-0005-0000-0000-0000D5250000}"/>
    <cellStyle name="40% - Accent1 6 2 2 2 6" xfId="10748" xr:uid="{00000000-0005-0000-0000-0000D6250000}"/>
    <cellStyle name="40% - Accent1 6 2 2 3" xfId="10749" xr:uid="{00000000-0005-0000-0000-0000D7250000}"/>
    <cellStyle name="40% - Accent1 6 2 2 3 2" xfId="10750" xr:uid="{00000000-0005-0000-0000-0000D8250000}"/>
    <cellStyle name="40% - Accent1 6 2 2 3 2 2" xfId="10751" xr:uid="{00000000-0005-0000-0000-0000D9250000}"/>
    <cellStyle name="40% - Accent1 6 2 2 3 3" xfId="10752" xr:uid="{00000000-0005-0000-0000-0000DA250000}"/>
    <cellStyle name="40% - Accent1 6 2 2 3 3 2" xfId="10753" xr:uid="{00000000-0005-0000-0000-0000DB250000}"/>
    <cellStyle name="40% - Accent1 6 2 2 3 4" xfId="10754" xr:uid="{00000000-0005-0000-0000-0000DC250000}"/>
    <cellStyle name="40% - Accent1 6 2 2 3 4 2" xfId="10755" xr:uid="{00000000-0005-0000-0000-0000DD250000}"/>
    <cellStyle name="40% - Accent1 6 2 2 3 5" xfId="10756" xr:uid="{00000000-0005-0000-0000-0000DE250000}"/>
    <cellStyle name="40% - Accent1 6 2 2 3 6" xfId="10757" xr:uid="{00000000-0005-0000-0000-0000DF250000}"/>
    <cellStyle name="40% - Accent1 6 2 2 4" xfId="10758" xr:uid="{00000000-0005-0000-0000-0000E0250000}"/>
    <cellStyle name="40% - Accent1 6 2 2 4 2" xfId="10759" xr:uid="{00000000-0005-0000-0000-0000E1250000}"/>
    <cellStyle name="40% - Accent1 6 2 2 4 2 2" xfId="10760" xr:uid="{00000000-0005-0000-0000-0000E2250000}"/>
    <cellStyle name="40% - Accent1 6 2 2 4 3" xfId="10761" xr:uid="{00000000-0005-0000-0000-0000E3250000}"/>
    <cellStyle name="40% - Accent1 6 2 2 4 3 2" xfId="10762" xr:uid="{00000000-0005-0000-0000-0000E4250000}"/>
    <cellStyle name="40% - Accent1 6 2 2 4 4" xfId="10763" xr:uid="{00000000-0005-0000-0000-0000E5250000}"/>
    <cellStyle name="40% - Accent1 6 2 2 4 4 2" xfId="10764" xr:uid="{00000000-0005-0000-0000-0000E6250000}"/>
    <cellStyle name="40% - Accent1 6 2 2 4 5" xfId="10765" xr:uid="{00000000-0005-0000-0000-0000E7250000}"/>
    <cellStyle name="40% - Accent1 6 2 2 4 6" xfId="10766" xr:uid="{00000000-0005-0000-0000-0000E8250000}"/>
    <cellStyle name="40% - Accent1 6 2 2 5" xfId="10767" xr:uid="{00000000-0005-0000-0000-0000E9250000}"/>
    <cellStyle name="40% - Accent1 6 2 2 5 2" xfId="10768" xr:uid="{00000000-0005-0000-0000-0000EA250000}"/>
    <cellStyle name="40% - Accent1 6 2 2 6" xfId="10769" xr:uid="{00000000-0005-0000-0000-0000EB250000}"/>
    <cellStyle name="40% - Accent1 6 2 2 6 2" xfId="10770" xr:uid="{00000000-0005-0000-0000-0000EC250000}"/>
    <cellStyle name="40% - Accent1 6 2 2 7" xfId="10771" xr:uid="{00000000-0005-0000-0000-0000ED250000}"/>
    <cellStyle name="40% - Accent1 6 2 2 7 2" xfId="10772" xr:uid="{00000000-0005-0000-0000-0000EE250000}"/>
    <cellStyle name="40% - Accent1 6 2 2 8" xfId="10773" xr:uid="{00000000-0005-0000-0000-0000EF250000}"/>
    <cellStyle name="40% - Accent1 6 2 2 8 2" xfId="10774" xr:uid="{00000000-0005-0000-0000-0000F0250000}"/>
    <cellStyle name="40% - Accent1 6 2 2 9" xfId="10775" xr:uid="{00000000-0005-0000-0000-0000F1250000}"/>
    <cellStyle name="40% - Accent1 6 2 3" xfId="10776" xr:uid="{00000000-0005-0000-0000-0000F2250000}"/>
    <cellStyle name="40% - Accent1 6 2 3 2" xfId="10777" xr:uid="{00000000-0005-0000-0000-0000F3250000}"/>
    <cellStyle name="40% - Accent1 6 2 3 2 2" xfId="10778" xr:uid="{00000000-0005-0000-0000-0000F4250000}"/>
    <cellStyle name="40% - Accent1 6 2 3 3" xfId="10779" xr:uid="{00000000-0005-0000-0000-0000F5250000}"/>
    <cellStyle name="40% - Accent1 6 2 3 3 2" xfId="10780" xr:uid="{00000000-0005-0000-0000-0000F6250000}"/>
    <cellStyle name="40% - Accent1 6 2 3 4" xfId="10781" xr:uid="{00000000-0005-0000-0000-0000F7250000}"/>
    <cellStyle name="40% - Accent1 6 2 3 4 2" xfId="10782" xr:uid="{00000000-0005-0000-0000-0000F8250000}"/>
    <cellStyle name="40% - Accent1 6 2 3 5" xfId="10783" xr:uid="{00000000-0005-0000-0000-0000F9250000}"/>
    <cellStyle name="40% - Accent1 6 2 3 6" xfId="10784" xr:uid="{00000000-0005-0000-0000-0000FA250000}"/>
    <cellStyle name="40% - Accent1 6 2 4" xfId="10785" xr:uid="{00000000-0005-0000-0000-0000FB250000}"/>
    <cellStyle name="40% - Accent1 6 2 4 2" xfId="10786" xr:uid="{00000000-0005-0000-0000-0000FC250000}"/>
    <cellStyle name="40% - Accent1 6 2 4 2 2" xfId="10787" xr:uid="{00000000-0005-0000-0000-0000FD250000}"/>
    <cellStyle name="40% - Accent1 6 2 4 3" xfId="10788" xr:uid="{00000000-0005-0000-0000-0000FE250000}"/>
    <cellStyle name="40% - Accent1 6 2 4 3 2" xfId="10789" xr:uid="{00000000-0005-0000-0000-0000FF250000}"/>
    <cellStyle name="40% - Accent1 6 2 4 4" xfId="10790" xr:uid="{00000000-0005-0000-0000-000000260000}"/>
    <cellStyle name="40% - Accent1 6 2 4 4 2" xfId="10791" xr:uid="{00000000-0005-0000-0000-000001260000}"/>
    <cellStyle name="40% - Accent1 6 2 4 5" xfId="10792" xr:uid="{00000000-0005-0000-0000-000002260000}"/>
    <cellStyle name="40% - Accent1 6 2 4 6" xfId="10793" xr:uid="{00000000-0005-0000-0000-000003260000}"/>
    <cellStyle name="40% - Accent1 6 2 5" xfId="10794" xr:uid="{00000000-0005-0000-0000-000004260000}"/>
    <cellStyle name="40% - Accent1 6 2 5 2" xfId="10795" xr:uid="{00000000-0005-0000-0000-000005260000}"/>
    <cellStyle name="40% - Accent1 6 2 5 2 2" xfId="10796" xr:uid="{00000000-0005-0000-0000-000006260000}"/>
    <cellStyle name="40% - Accent1 6 2 5 3" xfId="10797" xr:uid="{00000000-0005-0000-0000-000007260000}"/>
    <cellStyle name="40% - Accent1 6 2 5 3 2" xfId="10798" xr:uid="{00000000-0005-0000-0000-000008260000}"/>
    <cellStyle name="40% - Accent1 6 2 5 4" xfId="10799" xr:uid="{00000000-0005-0000-0000-000009260000}"/>
    <cellStyle name="40% - Accent1 6 2 5 4 2" xfId="10800" xr:uid="{00000000-0005-0000-0000-00000A260000}"/>
    <cellStyle name="40% - Accent1 6 2 5 5" xfId="10801" xr:uid="{00000000-0005-0000-0000-00000B260000}"/>
    <cellStyle name="40% - Accent1 6 2 5 6" xfId="10802" xr:uid="{00000000-0005-0000-0000-00000C260000}"/>
    <cellStyle name="40% - Accent1 6 2 6" xfId="10803" xr:uid="{00000000-0005-0000-0000-00000D260000}"/>
    <cellStyle name="40% - Accent1 6 2 6 2" xfId="10804" xr:uid="{00000000-0005-0000-0000-00000E260000}"/>
    <cellStyle name="40% - Accent1 6 2 7" xfId="10805" xr:uid="{00000000-0005-0000-0000-00000F260000}"/>
    <cellStyle name="40% - Accent1 6 2 7 2" xfId="10806" xr:uid="{00000000-0005-0000-0000-000010260000}"/>
    <cellStyle name="40% - Accent1 6 2 8" xfId="10807" xr:uid="{00000000-0005-0000-0000-000011260000}"/>
    <cellStyle name="40% - Accent1 6 2 8 2" xfId="10808" xr:uid="{00000000-0005-0000-0000-000012260000}"/>
    <cellStyle name="40% - Accent1 6 2 9" xfId="10809" xr:uid="{00000000-0005-0000-0000-000013260000}"/>
    <cellStyle name="40% - Accent1 6 2 9 2" xfId="10810" xr:uid="{00000000-0005-0000-0000-000014260000}"/>
    <cellStyle name="40% - Accent1 6 20" xfId="10811" xr:uid="{00000000-0005-0000-0000-000015260000}"/>
    <cellStyle name="40% - Accent1 6 3" xfId="10812" xr:uid="{00000000-0005-0000-0000-000016260000}"/>
    <cellStyle name="40% - Accent1 6 3 10" xfId="10813" xr:uid="{00000000-0005-0000-0000-000017260000}"/>
    <cellStyle name="40% - Accent1 6 3 2" xfId="10814" xr:uid="{00000000-0005-0000-0000-000018260000}"/>
    <cellStyle name="40% - Accent1 6 3 2 2" xfId="10815" xr:uid="{00000000-0005-0000-0000-000019260000}"/>
    <cellStyle name="40% - Accent1 6 3 2 2 2" xfId="10816" xr:uid="{00000000-0005-0000-0000-00001A260000}"/>
    <cellStyle name="40% - Accent1 6 3 2 3" xfId="10817" xr:uid="{00000000-0005-0000-0000-00001B260000}"/>
    <cellStyle name="40% - Accent1 6 3 2 3 2" xfId="10818" xr:uid="{00000000-0005-0000-0000-00001C260000}"/>
    <cellStyle name="40% - Accent1 6 3 2 4" xfId="10819" xr:uid="{00000000-0005-0000-0000-00001D260000}"/>
    <cellStyle name="40% - Accent1 6 3 2 4 2" xfId="10820" xr:uid="{00000000-0005-0000-0000-00001E260000}"/>
    <cellStyle name="40% - Accent1 6 3 2 5" xfId="10821" xr:uid="{00000000-0005-0000-0000-00001F260000}"/>
    <cellStyle name="40% - Accent1 6 3 2 6" xfId="10822" xr:uid="{00000000-0005-0000-0000-000020260000}"/>
    <cellStyle name="40% - Accent1 6 3 3" xfId="10823" xr:uid="{00000000-0005-0000-0000-000021260000}"/>
    <cellStyle name="40% - Accent1 6 3 3 2" xfId="10824" xr:uid="{00000000-0005-0000-0000-000022260000}"/>
    <cellStyle name="40% - Accent1 6 3 3 2 2" xfId="10825" xr:uid="{00000000-0005-0000-0000-000023260000}"/>
    <cellStyle name="40% - Accent1 6 3 3 3" xfId="10826" xr:uid="{00000000-0005-0000-0000-000024260000}"/>
    <cellStyle name="40% - Accent1 6 3 3 3 2" xfId="10827" xr:uid="{00000000-0005-0000-0000-000025260000}"/>
    <cellStyle name="40% - Accent1 6 3 3 4" xfId="10828" xr:uid="{00000000-0005-0000-0000-000026260000}"/>
    <cellStyle name="40% - Accent1 6 3 3 4 2" xfId="10829" xr:uid="{00000000-0005-0000-0000-000027260000}"/>
    <cellStyle name="40% - Accent1 6 3 3 5" xfId="10830" xr:uid="{00000000-0005-0000-0000-000028260000}"/>
    <cellStyle name="40% - Accent1 6 3 3 6" xfId="10831" xr:uid="{00000000-0005-0000-0000-000029260000}"/>
    <cellStyle name="40% - Accent1 6 3 4" xfId="10832" xr:uid="{00000000-0005-0000-0000-00002A260000}"/>
    <cellStyle name="40% - Accent1 6 3 4 2" xfId="10833" xr:uid="{00000000-0005-0000-0000-00002B260000}"/>
    <cellStyle name="40% - Accent1 6 3 4 2 2" xfId="10834" xr:uid="{00000000-0005-0000-0000-00002C260000}"/>
    <cellStyle name="40% - Accent1 6 3 4 3" xfId="10835" xr:uid="{00000000-0005-0000-0000-00002D260000}"/>
    <cellStyle name="40% - Accent1 6 3 4 3 2" xfId="10836" xr:uid="{00000000-0005-0000-0000-00002E260000}"/>
    <cellStyle name="40% - Accent1 6 3 4 4" xfId="10837" xr:uid="{00000000-0005-0000-0000-00002F260000}"/>
    <cellStyle name="40% - Accent1 6 3 4 4 2" xfId="10838" xr:uid="{00000000-0005-0000-0000-000030260000}"/>
    <cellStyle name="40% - Accent1 6 3 4 5" xfId="10839" xr:uid="{00000000-0005-0000-0000-000031260000}"/>
    <cellStyle name="40% - Accent1 6 3 4 6" xfId="10840" xr:uid="{00000000-0005-0000-0000-000032260000}"/>
    <cellStyle name="40% - Accent1 6 3 5" xfId="10841" xr:uid="{00000000-0005-0000-0000-000033260000}"/>
    <cellStyle name="40% - Accent1 6 3 5 2" xfId="10842" xr:uid="{00000000-0005-0000-0000-000034260000}"/>
    <cellStyle name="40% - Accent1 6 3 6" xfId="10843" xr:uid="{00000000-0005-0000-0000-000035260000}"/>
    <cellStyle name="40% - Accent1 6 3 6 2" xfId="10844" xr:uid="{00000000-0005-0000-0000-000036260000}"/>
    <cellStyle name="40% - Accent1 6 3 7" xfId="10845" xr:uid="{00000000-0005-0000-0000-000037260000}"/>
    <cellStyle name="40% - Accent1 6 3 7 2" xfId="10846" xr:uid="{00000000-0005-0000-0000-000038260000}"/>
    <cellStyle name="40% - Accent1 6 3 8" xfId="10847" xr:uid="{00000000-0005-0000-0000-000039260000}"/>
    <cellStyle name="40% - Accent1 6 3 8 2" xfId="10848" xr:uid="{00000000-0005-0000-0000-00003A260000}"/>
    <cellStyle name="40% - Accent1 6 3 9" xfId="10849" xr:uid="{00000000-0005-0000-0000-00003B260000}"/>
    <cellStyle name="40% - Accent1 6 4" xfId="10850" xr:uid="{00000000-0005-0000-0000-00003C260000}"/>
    <cellStyle name="40% - Accent1 6 4 10" xfId="10851" xr:uid="{00000000-0005-0000-0000-00003D260000}"/>
    <cellStyle name="40% - Accent1 6 4 2" xfId="10852" xr:uid="{00000000-0005-0000-0000-00003E260000}"/>
    <cellStyle name="40% - Accent1 6 4 2 2" xfId="10853" xr:uid="{00000000-0005-0000-0000-00003F260000}"/>
    <cellStyle name="40% - Accent1 6 4 2 2 2" xfId="10854" xr:uid="{00000000-0005-0000-0000-000040260000}"/>
    <cellStyle name="40% - Accent1 6 4 2 3" xfId="10855" xr:uid="{00000000-0005-0000-0000-000041260000}"/>
    <cellStyle name="40% - Accent1 6 4 2 3 2" xfId="10856" xr:uid="{00000000-0005-0000-0000-000042260000}"/>
    <cellStyle name="40% - Accent1 6 4 2 4" xfId="10857" xr:uid="{00000000-0005-0000-0000-000043260000}"/>
    <cellStyle name="40% - Accent1 6 4 2 4 2" xfId="10858" xr:uid="{00000000-0005-0000-0000-000044260000}"/>
    <cellStyle name="40% - Accent1 6 4 2 5" xfId="10859" xr:uid="{00000000-0005-0000-0000-000045260000}"/>
    <cellStyle name="40% - Accent1 6 4 2 6" xfId="10860" xr:uid="{00000000-0005-0000-0000-000046260000}"/>
    <cellStyle name="40% - Accent1 6 4 3" xfId="10861" xr:uid="{00000000-0005-0000-0000-000047260000}"/>
    <cellStyle name="40% - Accent1 6 4 3 2" xfId="10862" xr:uid="{00000000-0005-0000-0000-000048260000}"/>
    <cellStyle name="40% - Accent1 6 4 3 2 2" xfId="10863" xr:uid="{00000000-0005-0000-0000-000049260000}"/>
    <cellStyle name="40% - Accent1 6 4 3 3" xfId="10864" xr:uid="{00000000-0005-0000-0000-00004A260000}"/>
    <cellStyle name="40% - Accent1 6 4 3 3 2" xfId="10865" xr:uid="{00000000-0005-0000-0000-00004B260000}"/>
    <cellStyle name="40% - Accent1 6 4 3 4" xfId="10866" xr:uid="{00000000-0005-0000-0000-00004C260000}"/>
    <cellStyle name="40% - Accent1 6 4 3 4 2" xfId="10867" xr:uid="{00000000-0005-0000-0000-00004D260000}"/>
    <cellStyle name="40% - Accent1 6 4 3 5" xfId="10868" xr:uid="{00000000-0005-0000-0000-00004E260000}"/>
    <cellStyle name="40% - Accent1 6 4 3 6" xfId="10869" xr:uid="{00000000-0005-0000-0000-00004F260000}"/>
    <cellStyle name="40% - Accent1 6 4 4" xfId="10870" xr:uid="{00000000-0005-0000-0000-000050260000}"/>
    <cellStyle name="40% - Accent1 6 4 4 2" xfId="10871" xr:uid="{00000000-0005-0000-0000-000051260000}"/>
    <cellStyle name="40% - Accent1 6 4 4 2 2" xfId="10872" xr:uid="{00000000-0005-0000-0000-000052260000}"/>
    <cellStyle name="40% - Accent1 6 4 4 3" xfId="10873" xr:uid="{00000000-0005-0000-0000-000053260000}"/>
    <cellStyle name="40% - Accent1 6 4 4 3 2" xfId="10874" xr:uid="{00000000-0005-0000-0000-000054260000}"/>
    <cellStyle name="40% - Accent1 6 4 4 4" xfId="10875" xr:uid="{00000000-0005-0000-0000-000055260000}"/>
    <cellStyle name="40% - Accent1 6 4 4 4 2" xfId="10876" xr:uid="{00000000-0005-0000-0000-000056260000}"/>
    <cellStyle name="40% - Accent1 6 4 4 5" xfId="10877" xr:uid="{00000000-0005-0000-0000-000057260000}"/>
    <cellStyle name="40% - Accent1 6 4 4 6" xfId="10878" xr:uid="{00000000-0005-0000-0000-000058260000}"/>
    <cellStyle name="40% - Accent1 6 4 5" xfId="10879" xr:uid="{00000000-0005-0000-0000-000059260000}"/>
    <cellStyle name="40% - Accent1 6 4 5 2" xfId="10880" xr:uid="{00000000-0005-0000-0000-00005A260000}"/>
    <cellStyle name="40% - Accent1 6 4 6" xfId="10881" xr:uid="{00000000-0005-0000-0000-00005B260000}"/>
    <cellStyle name="40% - Accent1 6 4 6 2" xfId="10882" xr:uid="{00000000-0005-0000-0000-00005C260000}"/>
    <cellStyle name="40% - Accent1 6 4 7" xfId="10883" xr:uid="{00000000-0005-0000-0000-00005D260000}"/>
    <cellStyle name="40% - Accent1 6 4 7 2" xfId="10884" xr:uid="{00000000-0005-0000-0000-00005E260000}"/>
    <cellStyle name="40% - Accent1 6 4 8" xfId="10885" xr:uid="{00000000-0005-0000-0000-00005F260000}"/>
    <cellStyle name="40% - Accent1 6 4 8 2" xfId="10886" xr:uid="{00000000-0005-0000-0000-000060260000}"/>
    <cellStyle name="40% - Accent1 6 4 9" xfId="10887" xr:uid="{00000000-0005-0000-0000-000061260000}"/>
    <cellStyle name="40% - Accent1 6 5" xfId="10888" xr:uid="{00000000-0005-0000-0000-000062260000}"/>
    <cellStyle name="40% - Accent1 6 5 10" xfId="10889" xr:uid="{00000000-0005-0000-0000-000063260000}"/>
    <cellStyle name="40% - Accent1 6 5 2" xfId="10890" xr:uid="{00000000-0005-0000-0000-000064260000}"/>
    <cellStyle name="40% - Accent1 6 5 2 2" xfId="10891" xr:uid="{00000000-0005-0000-0000-000065260000}"/>
    <cellStyle name="40% - Accent1 6 5 2 2 2" xfId="10892" xr:uid="{00000000-0005-0000-0000-000066260000}"/>
    <cellStyle name="40% - Accent1 6 5 2 3" xfId="10893" xr:uid="{00000000-0005-0000-0000-000067260000}"/>
    <cellStyle name="40% - Accent1 6 5 2 3 2" xfId="10894" xr:uid="{00000000-0005-0000-0000-000068260000}"/>
    <cellStyle name="40% - Accent1 6 5 2 4" xfId="10895" xr:uid="{00000000-0005-0000-0000-000069260000}"/>
    <cellStyle name="40% - Accent1 6 5 2 4 2" xfId="10896" xr:uid="{00000000-0005-0000-0000-00006A260000}"/>
    <cellStyle name="40% - Accent1 6 5 2 5" xfId="10897" xr:uid="{00000000-0005-0000-0000-00006B260000}"/>
    <cellStyle name="40% - Accent1 6 5 2 6" xfId="10898" xr:uid="{00000000-0005-0000-0000-00006C260000}"/>
    <cellStyle name="40% - Accent1 6 5 3" xfId="10899" xr:uid="{00000000-0005-0000-0000-00006D260000}"/>
    <cellStyle name="40% - Accent1 6 5 3 2" xfId="10900" xr:uid="{00000000-0005-0000-0000-00006E260000}"/>
    <cellStyle name="40% - Accent1 6 5 3 2 2" xfId="10901" xr:uid="{00000000-0005-0000-0000-00006F260000}"/>
    <cellStyle name="40% - Accent1 6 5 3 3" xfId="10902" xr:uid="{00000000-0005-0000-0000-000070260000}"/>
    <cellStyle name="40% - Accent1 6 5 3 3 2" xfId="10903" xr:uid="{00000000-0005-0000-0000-000071260000}"/>
    <cellStyle name="40% - Accent1 6 5 3 4" xfId="10904" xr:uid="{00000000-0005-0000-0000-000072260000}"/>
    <cellStyle name="40% - Accent1 6 5 3 4 2" xfId="10905" xr:uid="{00000000-0005-0000-0000-000073260000}"/>
    <cellStyle name="40% - Accent1 6 5 3 5" xfId="10906" xr:uid="{00000000-0005-0000-0000-000074260000}"/>
    <cellStyle name="40% - Accent1 6 5 3 6" xfId="10907" xr:uid="{00000000-0005-0000-0000-000075260000}"/>
    <cellStyle name="40% - Accent1 6 5 4" xfId="10908" xr:uid="{00000000-0005-0000-0000-000076260000}"/>
    <cellStyle name="40% - Accent1 6 5 4 2" xfId="10909" xr:uid="{00000000-0005-0000-0000-000077260000}"/>
    <cellStyle name="40% - Accent1 6 5 4 2 2" xfId="10910" xr:uid="{00000000-0005-0000-0000-000078260000}"/>
    <cellStyle name="40% - Accent1 6 5 4 3" xfId="10911" xr:uid="{00000000-0005-0000-0000-000079260000}"/>
    <cellStyle name="40% - Accent1 6 5 4 3 2" xfId="10912" xr:uid="{00000000-0005-0000-0000-00007A260000}"/>
    <cellStyle name="40% - Accent1 6 5 4 4" xfId="10913" xr:uid="{00000000-0005-0000-0000-00007B260000}"/>
    <cellStyle name="40% - Accent1 6 5 4 4 2" xfId="10914" xr:uid="{00000000-0005-0000-0000-00007C260000}"/>
    <cellStyle name="40% - Accent1 6 5 4 5" xfId="10915" xr:uid="{00000000-0005-0000-0000-00007D260000}"/>
    <cellStyle name="40% - Accent1 6 5 4 6" xfId="10916" xr:uid="{00000000-0005-0000-0000-00007E260000}"/>
    <cellStyle name="40% - Accent1 6 5 5" xfId="10917" xr:uid="{00000000-0005-0000-0000-00007F260000}"/>
    <cellStyle name="40% - Accent1 6 5 5 2" xfId="10918" xr:uid="{00000000-0005-0000-0000-000080260000}"/>
    <cellStyle name="40% - Accent1 6 5 6" xfId="10919" xr:uid="{00000000-0005-0000-0000-000081260000}"/>
    <cellStyle name="40% - Accent1 6 5 6 2" xfId="10920" xr:uid="{00000000-0005-0000-0000-000082260000}"/>
    <cellStyle name="40% - Accent1 6 5 7" xfId="10921" xr:uid="{00000000-0005-0000-0000-000083260000}"/>
    <cellStyle name="40% - Accent1 6 5 7 2" xfId="10922" xr:uid="{00000000-0005-0000-0000-000084260000}"/>
    <cellStyle name="40% - Accent1 6 5 8" xfId="10923" xr:uid="{00000000-0005-0000-0000-000085260000}"/>
    <cellStyle name="40% - Accent1 6 5 8 2" xfId="10924" xr:uid="{00000000-0005-0000-0000-000086260000}"/>
    <cellStyle name="40% - Accent1 6 5 9" xfId="10925" xr:uid="{00000000-0005-0000-0000-000087260000}"/>
    <cellStyle name="40% - Accent1 6 6" xfId="10926" xr:uid="{00000000-0005-0000-0000-000088260000}"/>
    <cellStyle name="40% - Accent1 6 6 10" xfId="10927" xr:uid="{00000000-0005-0000-0000-000089260000}"/>
    <cellStyle name="40% - Accent1 6 6 2" xfId="10928" xr:uid="{00000000-0005-0000-0000-00008A260000}"/>
    <cellStyle name="40% - Accent1 6 6 2 2" xfId="10929" xr:uid="{00000000-0005-0000-0000-00008B260000}"/>
    <cellStyle name="40% - Accent1 6 6 2 2 2" xfId="10930" xr:uid="{00000000-0005-0000-0000-00008C260000}"/>
    <cellStyle name="40% - Accent1 6 6 2 3" xfId="10931" xr:uid="{00000000-0005-0000-0000-00008D260000}"/>
    <cellStyle name="40% - Accent1 6 6 2 3 2" xfId="10932" xr:uid="{00000000-0005-0000-0000-00008E260000}"/>
    <cellStyle name="40% - Accent1 6 6 2 4" xfId="10933" xr:uid="{00000000-0005-0000-0000-00008F260000}"/>
    <cellStyle name="40% - Accent1 6 6 2 4 2" xfId="10934" xr:uid="{00000000-0005-0000-0000-000090260000}"/>
    <cellStyle name="40% - Accent1 6 6 2 5" xfId="10935" xr:uid="{00000000-0005-0000-0000-000091260000}"/>
    <cellStyle name="40% - Accent1 6 6 2 6" xfId="10936" xr:uid="{00000000-0005-0000-0000-000092260000}"/>
    <cellStyle name="40% - Accent1 6 6 3" xfId="10937" xr:uid="{00000000-0005-0000-0000-000093260000}"/>
    <cellStyle name="40% - Accent1 6 6 3 2" xfId="10938" xr:uid="{00000000-0005-0000-0000-000094260000}"/>
    <cellStyle name="40% - Accent1 6 6 3 2 2" xfId="10939" xr:uid="{00000000-0005-0000-0000-000095260000}"/>
    <cellStyle name="40% - Accent1 6 6 3 3" xfId="10940" xr:uid="{00000000-0005-0000-0000-000096260000}"/>
    <cellStyle name="40% - Accent1 6 6 3 3 2" xfId="10941" xr:uid="{00000000-0005-0000-0000-000097260000}"/>
    <cellStyle name="40% - Accent1 6 6 3 4" xfId="10942" xr:uid="{00000000-0005-0000-0000-000098260000}"/>
    <cellStyle name="40% - Accent1 6 6 3 4 2" xfId="10943" xr:uid="{00000000-0005-0000-0000-000099260000}"/>
    <cellStyle name="40% - Accent1 6 6 3 5" xfId="10944" xr:uid="{00000000-0005-0000-0000-00009A260000}"/>
    <cellStyle name="40% - Accent1 6 6 3 6" xfId="10945" xr:uid="{00000000-0005-0000-0000-00009B260000}"/>
    <cellStyle name="40% - Accent1 6 6 4" xfId="10946" xr:uid="{00000000-0005-0000-0000-00009C260000}"/>
    <cellStyle name="40% - Accent1 6 6 4 2" xfId="10947" xr:uid="{00000000-0005-0000-0000-00009D260000}"/>
    <cellStyle name="40% - Accent1 6 6 4 2 2" xfId="10948" xr:uid="{00000000-0005-0000-0000-00009E260000}"/>
    <cellStyle name="40% - Accent1 6 6 4 3" xfId="10949" xr:uid="{00000000-0005-0000-0000-00009F260000}"/>
    <cellStyle name="40% - Accent1 6 6 4 3 2" xfId="10950" xr:uid="{00000000-0005-0000-0000-0000A0260000}"/>
    <cellStyle name="40% - Accent1 6 6 4 4" xfId="10951" xr:uid="{00000000-0005-0000-0000-0000A1260000}"/>
    <cellStyle name="40% - Accent1 6 6 4 4 2" xfId="10952" xr:uid="{00000000-0005-0000-0000-0000A2260000}"/>
    <cellStyle name="40% - Accent1 6 6 4 5" xfId="10953" xr:uid="{00000000-0005-0000-0000-0000A3260000}"/>
    <cellStyle name="40% - Accent1 6 6 4 6" xfId="10954" xr:uid="{00000000-0005-0000-0000-0000A4260000}"/>
    <cellStyle name="40% - Accent1 6 6 5" xfId="10955" xr:uid="{00000000-0005-0000-0000-0000A5260000}"/>
    <cellStyle name="40% - Accent1 6 6 5 2" xfId="10956" xr:uid="{00000000-0005-0000-0000-0000A6260000}"/>
    <cellStyle name="40% - Accent1 6 6 6" xfId="10957" xr:uid="{00000000-0005-0000-0000-0000A7260000}"/>
    <cellStyle name="40% - Accent1 6 6 6 2" xfId="10958" xr:uid="{00000000-0005-0000-0000-0000A8260000}"/>
    <cellStyle name="40% - Accent1 6 6 7" xfId="10959" xr:uid="{00000000-0005-0000-0000-0000A9260000}"/>
    <cellStyle name="40% - Accent1 6 6 7 2" xfId="10960" xr:uid="{00000000-0005-0000-0000-0000AA260000}"/>
    <cellStyle name="40% - Accent1 6 6 8" xfId="10961" xr:uid="{00000000-0005-0000-0000-0000AB260000}"/>
    <cellStyle name="40% - Accent1 6 6 8 2" xfId="10962" xr:uid="{00000000-0005-0000-0000-0000AC260000}"/>
    <cellStyle name="40% - Accent1 6 6 9" xfId="10963" xr:uid="{00000000-0005-0000-0000-0000AD260000}"/>
    <cellStyle name="40% - Accent1 6 7" xfId="10964" xr:uid="{00000000-0005-0000-0000-0000AE260000}"/>
    <cellStyle name="40% - Accent1 6 7 10" xfId="10965" xr:uid="{00000000-0005-0000-0000-0000AF260000}"/>
    <cellStyle name="40% - Accent1 6 7 2" xfId="10966" xr:uid="{00000000-0005-0000-0000-0000B0260000}"/>
    <cellStyle name="40% - Accent1 6 7 2 2" xfId="10967" xr:uid="{00000000-0005-0000-0000-0000B1260000}"/>
    <cellStyle name="40% - Accent1 6 7 2 2 2" xfId="10968" xr:uid="{00000000-0005-0000-0000-0000B2260000}"/>
    <cellStyle name="40% - Accent1 6 7 2 3" xfId="10969" xr:uid="{00000000-0005-0000-0000-0000B3260000}"/>
    <cellStyle name="40% - Accent1 6 7 2 3 2" xfId="10970" xr:uid="{00000000-0005-0000-0000-0000B4260000}"/>
    <cellStyle name="40% - Accent1 6 7 2 4" xfId="10971" xr:uid="{00000000-0005-0000-0000-0000B5260000}"/>
    <cellStyle name="40% - Accent1 6 7 2 4 2" xfId="10972" xr:uid="{00000000-0005-0000-0000-0000B6260000}"/>
    <cellStyle name="40% - Accent1 6 7 2 5" xfId="10973" xr:uid="{00000000-0005-0000-0000-0000B7260000}"/>
    <cellStyle name="40% - Accent1 6 7 2 6" xfId="10974" xr:uid="{00000000-0005-0000-0000-0000B8260000}"/>
    <cellStyle name="40% - Accent1 6 7 3" xfId="10975" xr:uid="{00000000-0005-0000-0000-0000B9260000}"/>
    <cellStyle name="40% - Accent1 6 7 3 2" xfId="10976" xr:uid="{00000000-0005-0000-0000-0000BA260000}"/>
    <cellStyle name="40% - Accent1 6 7 3 2 2" xfId="10977" xr:uid="{00000000-0005-0000-0000-0000BB260000}"/>
    <cellStyle name="40% - Accent1 6 7 3 3" xfId="10978" xr:uid="{00000000-0005-0000-0000-0000BC260000}"/>
    <cellStyle name="40% - Accent1 6 7 3 3 2" xfId="10979" xr:uid="{00000000-0005-0000-0000-0000BD260000}"/>
    <cellStyle name="40% - Accent1 6 7 3 4" xfId="10980" xr:uid="{00000000-0005-0000-0000-0000BE260000}"/>
    <cellStyle name="40% - Accent1 6 7 3 4 2" xfId="10981" xr:uid="{00000000-0005-0000-0000-0000BF260000}"/>
    <cellStyle name="40% - Accent1 6 7 3 5" xfId="10982" xr:uid="{00000000-0005-0000-0000-0000C0260000}"/>
    <cellStyle name="40% - Accent1 6 7 3 6" xfId="10983" xr:uid="{00000000-0005-0000-0000-0000C1260000}"/>
    <cellStyle name="40% - Accent1 6 7 4" xfId="10984" xr:uid="{00000000-0005-0000-0000-0000C2260000}"/>
    <cellStyle name="40% - Accent1 6 7 4 2" xfId="10985" xr:uid="{00000000-0005-0000-0000-0000C3260000}"/>
    <cellStyle name="40% - Accent1 6 7 4 2 2" xfId="10986" xr:uid="{00000000-0005-0000-0000-0000C4260000}"/>
    <cellStyle name="40% - Accent1 6 7 4 3" xfId="10987" xr:uid="{00000000-0005-0000-0000-0000C5260000}"/>
    <cellStyle name="40% - Accent1 6 7 4 3 2" xfId="10988" xr:uid="{00000000-0005-0000-0000-0000C6260000}"/>
    <cellStyle name="40% - Accent1 6 7 4 4" xfId="10989" xr:uid="{00000000-0005-0000-0000-0000C7260000}"/>
    <cellStyle name="40% - Accent1 6 7 4 4 2" xfId="10990" xr:uid="{00000000-0005-0000-0000-0000C8260000}"/>
    <cellStyle name="40% - Accent1 6 7 4 5" xfId="10991" xr:uid="{00000000-0005-0000-0000-0000C9260000}"/>
    <cellStyle name="40% - Accent1 6 7 4 6" xfId="10992" xr:uid="{00000000-0005-0000-0000-0000CA260000}"/>
    <cellStyle name="40% - Accent1 6 7 5" xfId="10993" xr:uid="{00000000-0005-0000-0000-0000CB260000}"/>
    <cellStyle name="40% - Accent1 6 7 5 2" xfId="10994" xr:uid="{00000000-0005-0000-0000-0000CC260000}"/>
    <cellStyle name="40% - Accent1 6 7 6" xfId="10995" xr:uid="{00000000-0005-0000-0000-0000CD260000}"/>
    <cellStyle name="40% - Accent1 6 7 6 2" xfId="10996" xr:uid="{00000000-0005-0000-0000-0000CE260000}"/>
    <cellStyle name="40% - Accent1 6 7 7" xfId="10997" xr:uid="{00000000-0005-0000-0000-0000CF260000}"/>
    <cellStyle name="40% - Accent1 6 7 7 2" xfId="10998" xr:uid="{00000000-0005-0000-0000-0000D0260000}"/>
    <cellStyle name="40% - Accent1 6 7 8" xfId="10999" xr:uid="{00000000-0005-0000-0000-0000D1260000}"/>
    <cellStyle name="40% - Accent1 6 7 8 2" xfId="11000" xr:uid="{00000000-0005-0000-0000-0000D2260000}"/>
    <cellStyle name="40% - Accent1 6 7 9" xfId="11001" xr:uid="{00000000-0005-0000-0000-0000D3260000}"/>
    <cellStyle name="40% - Accent1 6 8" xfId="11002" xr:uid="{00000000-0005-0000-0000-0000D4260000}"/>
    <cellStyle name="40% - Accent1 6 8 2" xfId="11003" xr:uid="{00000000-0005-0000-0000-0000D5260000}"/>
    <cellStyle name="40% - Accent1 6 8 2 2" xfId="11004" xr:uid="{00000000-0005-0000-0000-0000D6260000}"/>
    <cellStyle name="40% - Accent1 6 8 3" xfId="11005" xr:uid="{00000000-0005-0000-0000-0000D7260000}"/>
    <cellStyle name="40% - Accent1 6 8 3 2" xfId="11006" xr:uid="{00000000-0005-0000-0000-0000D8260000}"/>
    <cellStyle name="40% - Accent1 6 8 4" xfId="11007" xr:uid="{00000000-0005-0000-0000-0000D9260000}"/>
    <cellStyle name="40% - Accent1 6 8 4 2" xfId="11008" xr:uid="{00000000-0005-0000-0000-0000DA260000}"/>
    <cellStyle name="40% - Accent1 6 8 5" xfId="11009" xr:uid="{00000000-0005-0000-0000-0000DB260000}"/>
    <cellStyle name="40% - Accent1 6 8 6" xfId="11010" xr:uid="{00000000-0005-0000-0000-0000DC260000}"/>
    <cellStyle name="40% - Accent1 6 9" xfId="11011" xr:uid="{00000000-0005-0000-0000-0000DD260000}"/>
    <cellStyle name="40% - Accent1 6 9 2" xfId="11012" xr:uid="{00000000-0005-0000-0000-0000DE260000}"/>
    <cellStyle name="40% - Accent1 6 9 2 2" xfId="11013" xr:uid="{00000000-0005-0000-0000-0000DF260000}"/>
    <cellStyle name="40% - Accent1 6 9 3" xfId="11014" xr:uid="{00000000-0005-0000-0000-0000E0260000}"/>
    <cellStyle name="40% - Accent1 6 9 3 2" xfId="11015" xr:uid="{00000000-0005-0000-0000-0000E1260000}"/>
    <cellStyle name="40% - Accent1 6 9 4" xfId="11016" xr:uid="{00000000-0005-0000-0000-0000E2260000}"/>
    <cellStyle name="40% - Accent1 6 9 4 2" xfId="11017" xr:uid="{00000000-0005-0000-0000-0000E3260000}"/>
    <cellStyle name="40% - Accent1 6 9 5" xfId="11018" xr:uid="{00000000-0005-0000-0000-0000E4260000}"/>
    <cellStyle name="40% - Accent1 6 9 6" xfId="11019" xr:uid="{00000000-0005-0000-0000-0000E5260000}"/>
    <cellStyle name="40% - Accent1 7" xfId="11020" xr:uid="{00000000-0005-0000-0000-0000E6260000}"/>
    <cellStyle name="40% - Accent1 8" xfId="11021" xr:uid="{00000000-0005-0000-0000-0000E7260000}"/>
    <cellStyle name="40% - Accent1 9" xfId="11022" xr:uid="{00000000-0005-0000-0000-0000E8260000}"/>
    <cellStyle name="40% - Accent2 2" xfId="849" xr:uid="{00000000-0005-0000-0000-0000E9260000}"/>
    <cellStyle name="40% - Accent2 2 10" xfId="11023" xr:uid="{00000000-0005-0000-0000-0000EA260000}"/>
    <cellStyle name="40% - Accent2 2 10 2" xfId="11024" xr:uid="{00000000-0005-0000-0000-0000EB260000}"/>
    <cellStyle name="40% - Accent2 2 10 2 2" xfId="11025" xr:uid="{00000000-0005-0000-0000-0000EC260000}"/>
    <cellStyle name="40% - Accent2 2 10 3" xfId="11026" xr:uid="{00000000-0005-0000-0000-0000ED260000}"/>
    <cellStyle name="40% - Accent2 2 10 3 2" xfId="11027" xr:uid="{00000000-0005-0000-0000-0000EE260000}"/>
    <cellStyle name="40% - Accent2 2 10 4" xfId="11028" xr:uid="{00000000-0005-0000-0000-0000EF260000}"/>
    <cellStyle name="40% - Accent2 2 10 4 2" xfId="11029" xr:uid="{00000000-0005-0000-0000-0000F0260000}"/>
    <cellStyle name="40% - Accent2 2 10 5" xfId="11030" xr:uid="{00000000-0005-0000-0000-0000F1260000}"/>
    <cellStyle name="40% - Accent2 2 10 6" xfId="11031" xr:uid="{00000000-0005-0000-0000-0000F2260000}"/>
    <cellStyle name="40% - Accent2 2 11" xfId="11032" xr:uid="{00000000-0005-0000-0000-0000F3260000}"/>
    <cellStyle name="40% - Accent2 2 11 2" xfId="11033" xr:uid="{00000000-0005-0000-0000-0000F4260000}"/>
    <cellStyle name="40% - Accent2 2 11 2 2" xfId="11034" xr:uid="{00000000-0005-0000-0000-0000F5260000}"/>
    <cellStyle name="40% - Accent2 2 11 3" xfId="11035" xr:uid="{00000000-0005-0000-0000-0000F6260000}"/>
    <cellStyle name="40% - Accent2 2 11 3 2" xfId="11036" xr:uid="{00000000-0005-0000-0000-0000F7260000}"/>
    <cellStyle name="40% - Accent2 2 11 4" xfId="11037" xr:uid="{00000000-0005-0000-0000-0000F8260000}"/>
    <cellStyle name="40% - Accent2 2 11 4 2" xfId="11038" xr:uid="{00000000-0005-0000-0000-0000F9260000}"/>
    <cellStyle name="40% - Accent2 2 11 5" xfId="11039" xr:uid="{00000000-0005-0000-0000-0000FA260000}"/>
    <cellStyle name="40% - Accent2 2 11 6" xfId="11040" xr:uid="{00000000-0005-0000-0000-0000FB260000}"/>
    <cellStyle name="40% - Accent2 2 12" xfId="11041" xr:uid="{00000000-0005-0000-0000-0000FC260000}"/>
    <cellStyle name="40% - Accent2 2 12 2" xfId="11042" xr:uid="{00000000-0005-0000-0000-0000FD260000}"/>
    <cellStyle name="40% - Accent2 2 12 2 2" xfId="11043" xr:uid="{00000000-0005-0000-0000-0000FE260000}"/>
    <cellStyle name="40% - Accent2 2 12 3" xfId="11044" xr:uid="{00000000-0005-0000-0000-0000FF260000}"/>
    <cellStyle name="40% - Accent2 2 12 3 2" xfId="11045" xr:uid="{00000000-0005-0000-0000-000000270000}"/>
    <cellStyle name="40% - Accent2 2 12 4" xfId="11046" xr:uid="{00000000-0005-0000-0000-000001270000}"/>
    <cellStyle name="40% - Accent2 2 12 4 2" xfId="11047" xr:uid="{00000000-0005-0000-0000-000002270000}"/>
    <cellStyle name="40% - Accent2 2 12 5" xfId="11048" xr:uid="{00000000-0005-0000-0000-000003270000}"/>
    <cellStyle name="40% - Accent2 2 12 6" xfId="11049" xr:uid="{00000000-0005-0000-0000-000004270000}"/>
    <cellStyle name="40% - Accent2 2 13" xfId="11050" xr:uid="{00000000-0005-0000-0000-000005270000}"/>
    <cellStyle name="40% - Accent2 2 13 2" xfId="11051" xr:uid="{00000000-0005-0000-0000-000006270000}"/>
    <cellStyle name="40% - Accent2 2 13 2 2" xfId="11052" xr:uid="{00000000-0005-0000-0000-000007270000}"/>
    <cellStyle name="40% - Accent2 2 13 3" xfId="11053" xr:uid="{00000000-0005-0000-0000-000008270000}"/>
    <cellStyle name="40% - Accent2 2 13 3 2" xfId="11054" xr:uid="{00000000-0005-0000-0000-000009270000}"/>
    <cellStyle name="40% - Accent2 2 13 4" xfId="11055" xr:uid="{00000000-0005-0000-0000-00000A270000}"/>
    <cellStyle name="40% - Accent2 2 13 4 2" xfId="11056" xr:uid="{00000000-0005-0000-0000-00000B270000}"/>
    <cellStyle name="40% - Accent2 2 13 5" xfId="11057" xr:uid="{00000000-0005-0000-0000-00000C270000}"/>
    <cellStyle name="40% - Accent2 2 13 6" xfId="11058" xr:uid="{00000000-0005-0000-0000-00000D270000}"/>
    <cellStyle name="40% - Accent2 2 14" xfId="11059" xr:uid="{00000000-0005-0000-0000-00000E270000}"/>
    <cellStyle name="40% - Accent2 2 14 2" xfId="11060" xr:uid="{00000000-0005-0000-0000-00000F270000}"/>
    <cellStyle name="40% - Accent2 2 14 2 2" xfId="11061" xr:uid="{00000000-0005-0000-0000-000010270000}"/>
    <cellStyle name="40% - Accent2 2 14 3" xfId="11062" xr:uid="{00000000-0005-0000-0000-000011270000}"/>
    <cellStyle name="40% - Accent2 2 14 3 2" xfId="11063" xr:uid="{00000000-0005-0000-0000-000012270000}"/>
    <cellStyle name="40% - Accent2 2 14 4" xfId="11064" xr:uid="{00000000-0005-0000-0000-000013270000}"/>
    <cellStyle name="40% - Accent2 2 14 4 2" xfId="11065" xr:uid="{00000000-0005-0000-0000-000014270000}"/>
    <cellStyle name="40% - Accent2 2 14 5" xfId="11066" xr:uid="{00000000-0005-0000-0000-000015270000}"/>
    <cellStyle name="40% - Accent2 2 14 6" xfId="11067" xr:uid="{00000000-0005-0000-0000-000016270000}"/>
    <cellStyle name="40% - Accent2 2 15" xfId="11068" xr:uid="{00000000-0005-0000-0000-000017270000}"/>
    <cellStyle name="40% - Accent2 2 15 2" xfId="11069" xr:uid="{00000000-0005-0000-0000-000018270000}"/>
    <cellStyle name="40% - Accent2 2 16" xfId="11070" xr:uid="{00000000-0005-0000-0000-000019270000}"/>
    <cellStyle name="40% - Accent2 2 16 2" xfId="11071" xr:uid="{00000000-0005-0000-0000-00001A270000}"/>
    <cellStyle name="40% - Accent2 2 17" xfId="11072" xr:uid="{00000000-0005-0000-0000-00001B270000}"/>
    <cellStyle name="40% - Accent2 2 17 2" xfId="11073" xr:uid="{00000000-0005-0000-0000-00001C270000}"/>
    <cellStyle name="40% - Accent2 2 18" xfId="11074" xr:uid="{00000000-0005-0000-0000-00001D270000}"/>
    <cellStyle name="40% - Accent2 2 18 2" xfId="11075" xr:uid="{00000000-0005-0000-0000-00001E270000}"/>
    <cellStyle name="40% - Accent2 2 19" xfId="11076" xr:uid="{00000000-0005-0000-0000-00001F270000}"/>
    <cellStyle name="40% - Accent2 2 2" xfId="11077" xr:uid="{00000000-0005-0000-0000-000020270000}"/>
    <cellStyle name="40% - Accent2 2 2 10" xfId="11078" xr:uid="{00000000-0005-0000-0000-000021270000}"/>
    <cellStyle name="40% - Accent2 2 2 11" xfId="11079" xr:uid="{00000000-0005-0000-0000-000022270000}"/>
    <cellStyle name="40% - Accent2 2 2 2" xfId="11080" xr:uid="{00000000-0005-0000-0000-000023270000}"/>
    <cellStyle name="40% - Accent2 2 2 2 10" xfId="11081" xr:uid="{00000000-0005-0000-0000-000024270000}"/>
    <cellStyle name="40% - Accent2 2 2 2 2" xfId="11082" xr:uid="{00000000-0005-0000-0000-000025270000}"/>
    <cellStyle name="40% - Accent2 2 2 2 2 2" xfId="11083" xr:uid="{00000000-0005-0000-0000-000026270000}"/>
    <cellStyle name="40% - Accent2 2 2 2 2 2 2" xfId="11084" xr:uid="{00000000-0005-0000-0000-000027270000}"/>
    <cellStyle name="40% - Accent2 2 2 2 2 3" xfId="11085" xr:uid="{00000000-0005-0000-0000-000028270000}"/>
    <cellStyle name="40% - Accent2 2 2 2 2 3 2" xfId="11086" xr:uid="{00000000-0005-0000-0000-000029270000}"/>
    <cellStyle name="40% - Accent2 2 2 2 2 4" xfId="11087" xr:uid="{00000000-0005-0000-0000-00002A270000}"/>
    <cellStyle name="40% - Accent2 2 2 2 2 4 2" xfId="11088" xr:uid="{00000000-0005-0000-0000-00002B270000}"/>
    <cellStyle name="40% - Accent2 2 2 2 2 5" xfId="11089" xr:uid="{00000000-0005-0000-0000-00002C270000}"/>
    <cellStyle name="40% - Accent2 2 2 2 2 6" xfId="11090" xr:uid="{00000000-0005-0000-0000-00002D270000}"/>
    <cellStyle name="40% - Accent2 2 2 2 3" xfId="11091" xr:uid="{00000000-0005-0000-0000-00002E270000}"/>
    <cellStyle name="40% - Accent2 2 2 2 3 2" xfId="11092" xr:uid="{00000000-0005-0000-0000-00002F270000}"/>
    <cellStyle name="40% - Accent2 2 2 2 3 2 2" xfId="11093" xr:uid="{00000000-0005-0000-0000-000030270000}"/>
    <cellStyle name="40% - Accent2 2 2 2 3 3" xfId="11094" xr:uid="{00000000-0005-0000-0000-000031270000}"/>
    <cellStyle name="40% - Accent2 2 2 2 3 3 2" xfId="11095" xr:uid="{00000000-0005-0000-0000-000032270000}"/>
    <cellStyle name="40% - Accent2 2 2 2 3 4" xfId="11096" xr:uid="{00000000-0005-0000-0000-000033270000}"/>
    <cellStyle name="40% - Accent2 2 2 2 3 4 2" xfId="11097" xr:uid="{00000000-0005-0000-0000-000034270000}"/>
    <cellStyle name="40% - Accent2 2 2 2 3 5" xfId="11098" xr:uid="{00000000-0005-0000-0000-000035270000}"/>
    <cellStyle name="40% - Accent2 2 2 2 3 6" xfId="11099" xr:uid="{00000000-0005-0000-0000-000036270000}"/>
    <cellStyle name="40% - Accent2 2 2 2 4" xfId="11100" xr:uid="{00000000-0005-0000-0000-000037270000}"/>
    <cellStyle name="40% - Accent2 2 2 2 4 2" xfId="11101" xr:uid="{00000000-0005-0000-0000-000038270000}"/>
    <cellStyle name="40% - Accent2 2 2 2 4 2 2" xfId="11102" xr:uid="{00000000-0005-0000-0000-000039270000}"/>
    <cellStyle name="40% - Accent2 2 2 2 4 3" xfId="11103" xr:uid="{00000000-0005-0000-0000-00003A270000}"/>
    <cellStyle name="40% - Accent2 2 2 2 4 3 2" xfId="11104" xr:uid="{00000000-0005-0000-0000-00003B270000}"/>
    <cellStyle name="40% - Accent2 2 2 2 4 4" xfId="11105" xr:uid="{00000000-0005-0000-0000-00003C270000}"/>
    <cellStyle name="40% - Accent2 2 2 2 4 4 2" xfId="11106" xr:uid="{00000000-0005-0000-0000-00003D270000}"/>
    <cellStyle name="40% - Accent2 2 2 2 4 5" xfId="11107" xr:uid="{00000000-0005-0000-0000-00003E270000}"/>
    <cellStyle name="40% - Accent2 2 2 2 4 6" xfId="11108" xr:uid="{00000000-0005-0000-0000-00003F270000}"/>
    <cellStyle name="40% - Accent2 2 2 2 5" xfId="11109" xr:uid="{00000000-0005-0000-0000-000040270000}"/>
    <cellStyle name="40% - Accent2 2 2 2 5 2" xfId="11110" xr:uid="{00000000-0005-0000-0000-000041270000}"/>
    <cellStyle name="40% - Accent2 2 2 2 6" xfId="11111" xr:uid="{00000000-0005-0000-0000-000042270000}"/>
    <cellStyle name="40% - Accent2 2 2 2 6 2" xfId="11112" xr:uid="{00000000-0005-0000-0000-000043270000}"/>
    <cellStyle name="40% - Accent2 2 2 2 7" xfId="11113" xr:uid="{00000000-0005-0000-0000-000044270000}"/>
    <cellStyle name="40% - Accent2 2 2 2 7 2" xfId="11114" xr:uid="{00000000-0005-0000-0000-000045270000}"/>
    <cellStyle name="40% - Accent2 2 2 2 8" xfId="11115" xr:uid="{00000000-0005-0000-0000-000046270000}"/>
    <cellStyle name="40% - Accent2 2 2 2 8 2" xfId="11116" xr:uid="{00000000-0005-0000-0000-000047270000}"/>
    <cellStyle name="40% - Accent2 2 2 2 9" xfId="11117" xr:uid="{00000000-0005-0000-0000-000048270000}"/>
    <cellStyle name="40% - Accent2 2 2 3" xfId="11118" xr:uid="{00000000-0005-0000-0000-000049270000}"/>
    <cellStyle name="40% - Accent2 2 2 3 2" xfId="11119" xr:uid="{00000000-0005-0000-0000-00004A270000}"/>
    <cellStyle name="40% - Accent2 2 2 3 2 2" xfId="11120" xr:uid="{00000000-0005-0000-0000-00004B270000}"/>
    <cellStyle name="40% - Accent2 2 2 3 3" xfId="11121" xr:uid="{00000000-0005-0000-0000-00004C270000}"/>
    <cellStyle name="40% - Accent2 2 2 3 3 2" xfId="11122" xr:uid="{00000000-0005-0000-0000-00004D270000}"/>
    <cellStyle name="40% - Accent2 2 2 3 4" xfId="11123" xr:uid="{00000000-0005-0000-0000-00004E270000}"/>
    <cellStyle name="40% - Accent2 2 2 3 4 2" xfId="11124" xr:uid="{00000000-0005-0000-0000-00004F270000}"/>
    <cellStyle name="40% - Accent2 2 2 3 5" xfId="11125" xr:uid="{00000000-0005-0000-0000-000050270000}"/>
    <cellStyle name="40% - Accent2 2 2 3 6" xfId="11126" xr:uid="{00000000-0005-0000-0000-000051270000}"/>
    <cellStyle name="40% - Accent2 2 2 4" xfId="11127" xr:uid="{00000000-0005-0000-0000-000052270000}"/>
    <cellStyle name="40% - Accent2 2 2 4 2" xfId="11128" xr:uid="{00000000-0005-0000-0000-000053270000}"/>
    <cellStyle name="40% - Accent2 2 2 4 2 2" xfId="11129" xr:uid="{00000000-0005-0000-0000-000054270000}"/>
    <cellStyle name="40% - Accent2 2 2 4 3" xfId="11130" xr:uid="{00000000-0005-0000-0000-000055270000}"/>
    <cellStyle name="40% - Accent2 2 2 4 3 2" xfId="11131" xr:uid="{00000000-0005-0000-0000-000056270000}"/>
    <cellStyle name="40% - Accent2 2 2 4 4" xfId="11132" xr:uid="{00000000-0005-0000-0000-000057270000}"/>
    <cellStyle name="40% - Accent2 2 2 4 4 2" xfId="11133" xr:uid="{00000000-0005-0000-0000-000058270000}"/>
    <cellStyle name="40% - Accent2 2 2 4 5" xfId="11134" xr:uid="{00000000-0005-0000-0000-000059270000}"/>
    <cellStyle name="40% - Accent2 2 2 4 6" xfId="11135" xr:uid="{00000000-0005-0000-0000-00005A270000}"/>
    <cellStyle name="40% - Accent2 2 2 5" xfId="11136" xr:uid="{00000000-0005-0000-0000-00005B270000}"/>
    <cellStyle name="40% - Accent2 2 2 5 2" xfId="11137" xr:uid="{00000000-0005-0000-0000-00005C270000}"/>
    <cellStyle name="40% - Accent2 2 2 5 2 2" xfId="11138" xr:uid="{00000000-0005-0000-0000-00005D270000}"/>
    <cellStyle name="40% - Accent2 2 2 5 3" xfId="11139" xr:uid="{00000000-0005-0000-0000-00005E270000}"/>
    <cellStyle name="40% - Accent2 2 2 5 3 2" xfId="11140" xr:uid="{00000000-0005-0000-0000-00005F270000}"/>
    <cellStyle name="40% - Accent2 2 2 5 4" xfId="11141" xr:uid="{00000000-0005-0000-0000-000060270000}"/>
    <cellStyle name="40% - Accent2 2 2 5 4 2" xfId="11142" xr:uid="{00000000-0005-0000-0000-000061270000}"/>
    <cellStyle name="40% - Accent2 2 2 5 5" xfId="11143" xr:uid="{00000000-0005-0000-0000-000062270000}"/>
    <cellStyle name="40% - Accent2 2 2 5 6" xfId="11144" xr:uid="{00000000-0005-0000-0000-000063270000}"/>
    <cellStyle name="40% - Accent2 2 2 6" xfId="11145" xr:uid="{00000000-0005-0000-0000-000064270000}"/>
    <cellStyle name="40% - Accent2 2 2 6 2" xfId="11146" xr:uid="{00000000-0005-0000-0000-000065270000}"/>
    <cellStyle name="40% - Accent2 2 2 7" xfId="11147" xr:uid="{00000000-0005-0000-0000-000066270000}"/>
    <cellStyle name="40% - Accent2 2 2 7 2" xfId="11148" xr:uid="{00000000-0005-0000-0000-000067270000}"/>
    <cellStyle name="40% - Accent2 2 2 8" xfId="11149" xr:uid="{00000000-0005-0000-0000-000068270000}"/>
    <cellStyle name="40% - Accent2 2 2 8 2" xfId="11150" xr:uid="{00000000-0005-0000-0000-000069270000}"/>
    <cellStyle name="40% - Accent2 2 2 9" xfId="11151" xr:uid="{00000000-0005-0000-0000-00006A270000}"/>
    <cellStyle name="40% - Accent2 2 2 9 2" xfId="11152" xr:uid="{00000000-0005-0000-0000-00006B270000}"/>
    <cellStyle name="40% - Accent2 2 20" xfId="11153" xr:uid="{00000000-0005-0000-0000-00006C270000}"/>
    <cellStyle name="40% - Accent2 2 21" xfId="11154" xr:uid="{00000000-0005-0000-0000-00006D270000}"/>
    <cellStyle name="40% - Accent2 2 3" xfId="11155" xr:uid="{00000000-0005-0000-0000-00006E270000}"/>
    <cellStyle name="40% - Accent2 2 3 10" xfId="11156" xr:uid="{00000000-0005-0000-0000-00006F270000}"/>
    <cellStyle name="40% - Accent2 2 3 2" xfId="11157" xr:uid="{00000000-0005-0000-0000-000070270000}"/>
    <cellStyle name="40% - Accent2 2 3 2 2" xfId="11158" xr:uid="{00000000-0005-0000-0000-000071270000}"/>
    <cellStyle name="40% - Accent2 2 3 2 2 2" xfId="11159" xr:uid="{00000000-0005-0000-0000-000072270000}"/>
    <cellStyle name="40% - Accent2 2 3 2 3" xfId="11160" xr:uid="{00000000-0005-0000-0000-000073270000}"/>
    <cellStyle name="40% - Accent2 2 3 2 3 2" xfId="11161" xr:uid="{00000000-0005-0000-0000-000074270000}"/>
    <cellStyle name="40% - Accent2 2 3 2 4" xfId="11162" xr:uid="{00000000-0005-0000-0000-000075270000}"/>
    <cellStyle name="40% - Accent2 2 3 2 4 2" xfId="11163" xr:uid="{00000000-0005-0000-0000-000076270000}"/>
    <cellStyle name="40% - Accent2 2 3 2 5" xfId="11164" xr:uid="{00000000-0005-0000-0000-000077270000}"/>
    <cellStyle name="40% - Accent2 2 3 2 6" xfId="11165" xr:uid="{00000000-0005-0000-0000-000078270000}"/>
    <cellStyle name="40% - Accent2 2 3 3" xfId="11166" xr:uid="{00000000-0005-0000-0000-000079270000}"/>
    <cellStyle name="40% - Accent2 2 3 3 2" xfId="11167" xr:uid="{00000000-0005-0000-0000-00007A270000}"/>
    <cellStyle name="40% - Accent2 2 3 3 2 2" xfId="11168" xr:uid="{00000000-0005-0000-0000-00007B270000}"/>
    <cellStyle name="40% - Accent2 2 3 3 3" xfId="11169" xr:uid="{00000000-0005-0000-0000-00007C270000}"/>
    <cellStyle name="40% - Accent2 2 3 3 3 2" xfId="11170" xr:uid="{00000000-0005-0000-0000-00007D270000}"/>
    <cellStyle name="40% - Accent2 2 3 3 4" xfId="11171" xr:uid="{00000000-0005-0000-0000-00007E270000}"/>
    <cellStyle name="40% - Accent2 2 3 3 4 2" xfId="11172" xr:uid="{00000000-0005-0000-0000-00007F270000}"/>
    <cellStyle name="40% - Accent2 2 3 3 5" xfId="11173" xr:uid="{00000000-0005-0000-0000-000080270000}"/>
    <cellStyle name="40% - Accent2 2 3 3 6" xfId="11174" xr:uid="{00000000-0005-0000-0000-000081270000}"/>
    <cellStyle name="40% - Accent2 2 3 4" xfId="11175" xr:uid="{00000000-0005-0000-0000-000082270000}"/>
    <cellStyle name="40% - Accent2 2 3 4 2" xfId="11176" xr:uid="{00000000-0005-0000-0000-000083270000}"/>
    <cellStyle name="40% - Accent2 2 3 4 2 2" xfId="11177" xr:uid="{00000000-0005-0000-0000-000084270000}"/>
    <cellStyle name="40% - Accent2 2 3 4 3" xfId="11178" xr:uid="{00000000-0005-0000-0000-000085270000}"/>
    <cellStyle name="40% - Accent2 2 3 4 3 2" xfId="11179" xr:uid="{00000000-0005-0000-0000-000086270000}"/>
    <cellStyle name="40% - Accent2 2 3 4 4" xfId="11180" xr:uid="{00000000-0005-0000-0000-000087270000}"/>
    <cellStyle name="40% - Accent2 2 3 4 4 2" xfId="11181" xr:uid="{00000000-0005-0000-0000-000088270000}"/>
    <cellStyle name="40% - Accent2 2 3 4 5" xfId="11182" xr:uid="{00000000-0005-0000-0000-000089270000}"/>
    <cellStyle name="40% - Accent2 2 3 4 6" xfId="11183" xr:uid="{00000000-0005-0000-0000-00008A270000}"/>
    <cellStyle name="40% - Accent2 2 3 5" xfId="11184" xr:uid="{00000000-0005-0000-0000-00008B270000}"/>
    <cellStyle name="40% - Accent2 2 3 5 2" xfId="11185" xr:uid="{00000000-0005-0000-0000-00008C270000}"/>
    <cellStyle name="40% - Accent2 2 3 6" xfId="11186" xr:uid="{00000000-0005-0000-0000-00008D270000}"/>
    <cellStyle name="40% - Accent2 2 3 6 2" xfId="11187" xr:uid="{00000000-0005-0000-0000-00008E270000}"/>
    <cellStyle name="40% - Accent2 2 3 7" xfId="11188" xr:uid="{00000000-0005-0000-0000-00008F270000}"/>
    <cellStyle name="40% - Accent2 2 3 7 2" xfId="11189" xr:uid="{00000000-0005-0000-0000-000090270000}"/>
    <cellStyle name="40% - Accent2 2 3 8" xfId="11190" xr:uid="{00000000-0005-0000-0000-000091270000}"/>
    <cellStyle name="40% - Accent2 2 3 8 2" xfId="11191" xr:uid="{00000000-0005-0000-0000-000092270000}"/>
    <cellStyle name="40% - Accent2 2 3 9" xfId="11192" xr:uid="{00000000-0005-0000-0000-000093270000}"/>
    <cellStyle name="40% - Accent2 2 4" xfId="11193" xr:uid="{00000000-0005-0000-0000-000094270000}"/>
    <cellStyle name="40% - Accent2 2 4 10" xfId="11194" xr:uid="{00000000-0005-0000-0000-000095270000}"/>
    <cellStyle name="40% - Accent2 2 4 2" xfId="11195" xr:uid="{00000000-0005-0000-0000-000096270000}"/>
    <cellStyle name="40% - Accent2 2 4 2 2" xfId="11196" xr:uid="{00000000-0005-0000-0000-000097270000}"/>
    <cellStyle name="40% - Accent2 2 4 2 2 2" xfId="11197" xr:uid="{00000000-0005-0000-0000-000098270000}"/>
    <cellStyle name="40% - Accent2 2 4 2 3" xfId="11198" xr:uid="{00000000-0005-0000-0000-000099270000}"/>
    <cellStyle name="40% - Accent2 2 4 2 3 2" xfId="11199" xr:uid="{00000000-0005-0000-0000-00009A270000}"/>
    <cellStyle name="40% - Accent2 2 4 2 4" xfId="11200" xr:uid="{00000000-0005-0000-0000-00009B270000}"/>
    <cellStyle name="40% - Accent2 2 4 2 4 2" xfId="11201" xr:uid="{00000000-0005-0000-0000-00009C270000}"/>
    <cellStyle name="40% - Accent2 2 4 2 5" xfId="11202" xr:uid="{00000000-0005-0000-0000-00009D270000}"/>
    <cellStyle name="40% - Accent2 2 4 2 6" xfId="11203" xr:uid="{00000000-0005-0000-0000-00009E270000}"/>
    <cellStyle name="40% - Accent2 2 4 3" xfId="11204" xr:uid="{00000000-0005-0000-0000-00009F270000}"/>
    <cellStyle name="40% - Accent2 2 4 3 2" xfId="11205" xr:uid="{00000000-0005-0000-0000-0000A0270000}"/>
    <cellStyle name="40% - Accent2 2 4 3 2 2" xfId="11206" xr:uid="{00000000-0005-0000-0000-0000A1270000}"/>
    <cellStyle name="40% - Accent2 2 4 3 3" xfId="11207" xr:uid="{00000000-0005-0000-0000-0000A2270000}"/>
    <cellStyle name="40% - Accent2 2 4 3 3 2" xfId="11208" xr:uid="{00000000-0005-0000-0000-0000A3270000}"/>
    <cellStyle name="40% - Accent2 2 4 3 4" xfId="11209" xr:uid="{00000000-0005-0000-0000-0000A4270000}"/>
    <cellStyle name="40% - Accent2 2 4 3 4 2" xfId="11210" xr:uid="{00000000-0005-0000-0000-0000A5270000}"/>
    <cellStyle name="40% - Accent2 2 4 3 5" xfId="11211" xr:uid="{00000000-0005-0000-0000-0000A6270000}"/>
    <cellStyle name="40% - Accent2 2 4 3 6" xfId="11212" xr:uid="{00000000-0005-0000-0000-0000A7270000}"/>
    <cellStyle name="40% - Accent2 2 4 4" xfId="11213" xr:uid="{00000000-0005-0000-0000-0000A8270000}"/>
    <cellStyle name="40% - Accent2 2 4 4 2" xfId="11214" xr:uid="{00000000-0005-0000-0000-0000A9270000}"/>
    <cellStyle name="40% - Accent2 2 4 4 2 2" xfId="11215" xr:uid="{00000000-0005-0000-0000-0000AA270000}"/>
    <cellStyle name="40% - Accent2 2 4 4 3" xfId="11216" xr:uid="{00000000-0005-0000-0000-0000AB270000}"/>
    <cellStyle name="40% - Accent2 2 4 4 3 2" xfId="11217" xr:uid="{00000000-0005-0000-0000-0000AC270000}"/>
    <cellStyle name="40% - Accent2 2 4 4 4" xfId="11218" xr:uid="{00000000-0005-0000-0000-0000AD270000}"/>
    <cellStyle name="40% - Accent2 2 4 4 4 2" xfId="11219" xr:uid="{00000000-0005-0000-0000-0000AE270000}"/>
    <cellStyle name="40% - Accent2 2 4 4 5" xfId="11220" xr:uid="{00000000-0005-0000-0000-0000AF270000}"/>
    <cellStyle name="40% - Accent2 2 4 4 6" xfId="11221" xr:uid="{00000000-0005-0000-0000-0000B0270000}"/>
    <cellStyle name="40% - Accent2 2 4 5" xfId="11222" xr:uid="{00000000-0005-0000-0000-0000B1270000}"/>
    <cellStyle name="40% - Accent2 2 4 5 2" xfId="11223" xr:uid="{00000000-0005-0000-0000-0000B2270000}"/>
    <cellStyle name="40% - Accent2 2 4 6" xfId="11224" xr:uid="{00000000-0005-0000-0000-0000B3270000}"/>
    <cellStyle name="40% - Accent2 2 4 6 2" xfId="11225" xr:uid="{00000000-0005-0000-0000-0000B4270000}"/>
    <cellStyle name="40% - Accent2 2 4 7" xfId="11226" xr:uid="{00000000-0005-0000-0000-0000B5270000}"/>
    <cellStyle name="40% - Accent2 2 4 7 2" xfId="11227" xr:uid="{00000000-0005-0000-0000-0000B6270000}"/>
    <cellStyle name="40% - Accent2 2 4 8" xfId="11228" xr:uid="{00000000-0005-0000-0000-0000B7270000}"/>
    <cellStyle name="40% - Accent2 2 4 8 2" xfId="11229" xr:uid="{00000000-0005-0000-0000-0000B8270000}"/>
    <cellStyle name="40% - Accent2 2 4 9" xfId="11230" xr:uid="{00000000-0005-0000-0000-0000B9270000}"/>
    <cellStyle name="40% - Accent2 2 5" xfId="11231" xr:uid="{00000000-0005-0000-0000-0000BA270000}"/>
    <cellStyle name="40% - Accent2 2 5 10" xfId="11232" xr:uid="{00000000-0005-0000-0000-0000BB270000}"/>
    <cellStyle name="40% - Accent2 2 5 2" xfId="11233" xr:uid="{00000000-0005-0000-0000-0000BC270000}"/>
    <cellStyle name="40% - Accent2 2 5 2 2" xfId="11234" xr:uid="{00000000-0005-0000-0000-0000BD270000}"/>
    <cellStyle name="40% - Accent2 2 5 2 2 2" xfId="11235" xr:uid="{00000000-0005-0000-0000-0000BE270000}"/>
    <cellStyle name="40% - Accent2 2 5 2 3" xfId="11236" xr:uid="{00000000-0005-0000-0000-0000BF270000}"/>
    <cellStyle name="40% - Accent2 2 5 2 3 2" xfId="11237" xr:uid="{00000000-0005-0000-0000-0000C0270000}"/>
    <cellStyle name="40% - Accent2 2 5 2 4" xfId="11238" xr:uid="{00000000-0005-0000-0000-0000C1270000}"/>
    <cellStyle name="40% - Accent2 2 5 2 4 2" xfId="11239" xr:uid="{00000000-0005-0000-0000-0000C2270000}"/>
    <cellStyle name="40% - Accent2 2 5 2 5" xfId="11240" xr:uid="{00000000-0005-0000-0000-0000C3270000}"/>
    <cellStyle name="40% - Accent2 2 5 2 6" xfId="11241" xr:uid="{00000000-0005-0000-0000-0000C4270000}"/>
    <cellStyle name="40% - Accent2 2 5 3" xfId="11242" xr:uid="{00000000-0005-0000-0000-0000C5270000}"/>
    <cellStyle name="40% - Accent2 2 5 3 2" xfId="11243" xr:uid="{00000000-0005-0000-0000-0000C6270000}"/>
    <cellStyle name="40% - Accent2 2 5 3 2 2" xfId="11244" xr:uid="{00000000-0005-0000-0000-0000C7270000}"/>
    <cellStyle name="40% - Accent2 2 5 3 3" xfId="11245" xr:uid="{00000000-0005-0000-0000-0000C8270000}"/>
    <cellStyle name="40% - Accent2 2 5 3 3 2" xfId="11246" xr:uid="{00000000-0005-0000-0000-0000C9270000}"/>
    <cellStyle name="40% - Accent2 2 5 3 4" xfId="11247" xr:uid="{00000000-0005-0000-0000-0000CA270000}"/>
    <cellStyle name="40% - Accent2 2 5 3 4 2" xfId="11248" xr:uid="{00000000-0005-0000-0000-0000CB270000}"/>
    <cellStyle name="40% - Accent2 2 5 3 5" xfId="11249" xr:uid="{00000000-0005-0000-0000-0000CC270000}"/>
    <cellStyle name="40% - Accent2 2 5 3 6" xfId="11250" xr:uid="{00000000-0005-0000-0000-0000CD270000}"/>
    <cellStyle name="40% - Accent2 2 5 4" xfId="11251" xr:uid="{00000000-0005-0000-0000-0000CE270000}"/>
    <cellStyle name="40% - Accent2 2 5 4 2" xfId="11252" xr:uid="{00000000-0005-0000-0000-0000CF270000}"/>
    <cellStyle name="40% - Accent2 2 5 4 2 2" xfId="11253" xr:uid="{00000000-0005-0000-0000-0000D0270000}"/>
    <cellStyle name="40% - Accent2 2 5 4 3" xfId="11254" xr:uid="{00000000-0005-0000-0000-0000D1270000}"/>
    <cellStyle name="40% - Accent2 2 5 4 3 2" xfId="11255" xr:uid="{00000000-0005-0000-0000-0000D2270000}"/>
    <cellStyle name="40% - Accent2 2 5 4 4" xfId="11256" xr:uid="{00000000-0005-0000-0000-0000D3270000}"/>
    <cellStyle name="40% - Accent2 2 5 4 4 2" xfId="11257" xr:uid="{00000000-0005-0000-0000-0000D4270000}"/>
    <cellStyle name="40% - Accent2 2 5 4 5" xfId="11258" xr:uid="{00000000-0005-0000-0000-0000D5270000}"/>
    <cellStyle name="40% - Accent2 2 5 4 6" xfId="11259" xr:uid="{00000000-0005-0000-0000-0000D6270000}"/>
    <cellStyle name="40% - Accent2 2 5 5" xfId="11260" xr:uid="{00000000-0005-0000-0000-0000D7270000}"/>
    <cellStyle name="40% - Accent2 2 5 5 2" xfId="11261" xr:uid="{00000000-0005-0000-0000-0000D8270000}"/>
    <cellStyle name="40% - Accent2 2 5 6" xfId="11262" xr:uid="{00000000-0005-0000-0000-0000D9270000}"/>
    <cellStyle name="40% - Accent2 2 5 6 2" xfId="11263" xr:uid="{00000000-0005-0000-0000-0000DA270000}"/>
    <cellStyle name="40% - Accent2 2 5 7" xfId="11264" xr:uid="{00000000-0005-0000-0000-0000DB270000}"/>
    <cellStyle name="40% - Accent2 2 5 7 2" xfId="11265" xr:uid="{00000000-0005-0000-0000-0000DC270000}"/>
    <cellStyle name="40% - Accent2 2 5 8" xfId="11266" xr:uid="{00000000-0005-0000-0000-0000DD270000}"/>
    <cellStyle name="40% - Accent2 2 5 8 2" xfId="11267" xr:uid="{00000000-0005-0000-0000-0000DE270000}"/>
    <cellStyle name="40% - Accent2 2 5 9" xfId="11268" xr:uid="{00000000-0005-0000-0000-0000DF270000}"/>
    <cellStyle name="40% - Accent2 2 6" xfId="11269" xr:uid="{00000000-0005-0000-0000-0000E0270000}"/>
    <cellStyle name="40% - Accent2 2 6 10" xfId="11270" xr:uid="{00000000-0005-0000-0000-0000E1270000}"/>
    <cellStyle name="40% - Accent2 2 6 2" xfId="11271" xr:uid="{00000000-0005-0000-0000-0000E2270000}"/>
    <cellStyle name="40% - Accent2 2 6 2 2" xfId="11272" xr:uid="{00000000-0005-0000-0000-0000E3270000}"/>
    <cellStyle name="40% - Accent2 2 6 2 2 2" xfId="11273" xr:uid="{00000000-0005-0000-0000-0000E4270000}"/>
    <cellStyle name="40% - Accent2 2 6 2 3" xfId="11274" xr:uid="{00000000-0005-0000-0000-0000E5270000}"/>
    <cellStyle name="40% - Accent2 2 6 2 3 2" xfId="11275" xr:uid="{00000000-0005-0000-0000-0000E6270000}"/>
    <cellStyle name="40% - Accent2 2 6 2 4" xfId="11276" xr:uid="{00000000-0005-0000-0000-0000E7270000}"/>
    <cellStyle name="40% - Accent2 2 6 2 4 2" xfId="11277" xr:uid="{00000000-0005-0000-0000-0000E8270000}"/>
    <cellStyle name="40% - Accent2 2 6 2 5" xfId="11278" xr:uid="{00000000-0005-0000-0000-0000E9270000}"/>
    <cellStyle name="40% - Accent2 2 6 2 6" xfId="11279" xr:uid="{00000000-0005-0000-0000-0000EA270000}"/>
    <cellStyle name="40% - Accent2 2 6 3" xfId="11280" xr:uid="{00000000-0005-0000-0000-0000EB270000}"/>
    <cellStyle name="40% - Accent2 2 6 3 2" xfId="11281" xr:uid="{00000000-0005-0000-0000-0000EC270000}"/>
    <cellStyle name="40% - Accent2 2 6 3 2 2" xfId="11282" xr:uid="{00000000-0005-0000-0000-0000ED270000}"/>
    <cellStyle name="40% - Accent2 2 6 3 3" xfId="11283" xr:uid="{00000000-0005-0000-0000-0000EE270000}"/>
    <cellStyle name="40% - Accent2 2 6 3 3 2" xfId="11284" xr:uid="{00000000-0005-0000-0000-0000EF270000}"/>
    <cellStyle name="40% - Accent2 2 6 3 4" xfId="11285" xr:uid="{00000000-0005-0000-0000-0000F0270000}"/>
    <cellStyle name="40% - Accent2 2 6 3 4 2" xfId="11286" xr:uid="{00000000-0005-0000-0000-0000F1270000}"/>
    <cellStyle name="40% - Accent2 2 6 3 5" xfId="11287" xr:uid="{00000000-0005-0000-0000-0000F2270000}"/>
    <cellStyle name="40% - Accent2 2 6 3 6" xfId="11288" xr:uid="{00000000-0005-0000-0000-0000F3270000}"/>
    <cellStyle name="40% - Accent2 2 6 4" xfId="11289" xr:uid="{00000000-0005-0000-0000-0000F4270000}"/>
    <cellStyle name="40% - Accent2 2 6 4 2" xfId="11290" xr:uid="{00000000-0005-0000-0000-0000F5270000}"/>
    <cellStyle name="40% - Accent2 2 6 4 2 2" xfId="11291" xr:uid="{00000000-0005-0000-0000-0000F6270000}"/>
    <cellStyle name="40% - Accent2 2 6 4 3" xfId="11292" xr:uid="{00000000-0005-0000-0000-0000F7270000}"/>
    <cellStyle name="40% - Accent2 2 6 4 3 2" xfId="11293" xr:uid="{00000000-0005-0000-0000-0000F8270000}"/>
    <cellStyle name="40% - Accent2 2 6 4 4" xfId="11294" xr:uid="{00000000-0005-0000-0000-0000F9270000}"/>
    <cellStyle name="40% - Accent2 2 6 4 4 2" xfId="11295" xr:uid="{00000000-0005-0000-0000-0000FA270000}"/>
    <cellStyle name="40% - Accent2 2 6 4 5" xfId="11296" xr:uid="{00000000-0005-0000-0000-0000FB270000}"/>
    <cellStyle name="40% - Accent2 2 6 4 6" xfId="11297" xr:uid="{00000000-0005-0000-0000-0000FC270000}"/>
    <cellStyle name="40% - Accent2 2 6 5" xfId="11298" xr:uid="{00000000-0005-0000-0000-0000FD270000}"/>
    <cellStyle name="40% - Accent2 2 6 5 2" xfId="11299" xr:uid="{00000000-0005-0000-0000-0000FE270000}"/>
    <cellStyle name="40% - Accent2 2 6 6" xfId="11300" xr:uid="{00000000-0005-0000-0000-0000FF270000}"/>
    <cellStyle name="40% - Accent2 2 6 6 2" xfId="11301" xr:uid="{00000000-0005-0000-0000-000000280000}"/>
    <cellStyle name="40% - Accent2 2 6 7" xfId="11302" xr:uid="{00000000-0005-0000-0000-000001280000}"/>
    <cellStyle name="40% - Accent2 2 6 7 2" xfId="11303" xr:uid="{00000000-0005-0000-0000-000002280000}"/>
    <cellStyle name="40% - Accent2 2 6 8" xfId="11304" xr:uid="{00000000-0005-0000-0000-000003280000}"/>
    <cellStyle name="40% - Accent2 2 6 8 2" xfId="11305" xr:uid="{00000000-0005-0000-0000-000004280000}"/>
    <cellStyle name="40% - Accent2 2 6 9" xfId="11306" xr:uid="{00000000-0005-0000-0000-000005280000}"/>
    <cellStyle name="40% - Accent2 2 7" xfId="11307" xr:uid="{00000000-0005-0000-0000-000006280000}"/>
    <cellStyle name="40% - Accent2 2 7 10" xfId="11308" xr:uid="{00000000-0005-0000-0000-000007280000}"/>
    <cellStyle name="40% - Accent2 2 7 2" xfId="11309" xr:uid="{00000000-0005-0000-0000-000008280000}"/>
    <cellStyle name="40% - Accent2 2 7 2 2" xfId="11310" xr:uid="{00000000-0005-0000-0000-000009280000}"/>
    <cellStyle name="40% - Accent2 2 7 2 2 2" xfId="11311" xr:uid="{00000000-0005-0000-0000-00000A280000}"/>
    <cellStyle name="40% - Accent2 2 7 2 3" xfId="11312" xr:uid="{00000000-0005-0000-0000-00000B280000}"/>
    <cellStyle name="40% - Accent2 2 7 2 3 2" xfId="11313" xr:uid="{00000000-0005-0000-0000-00000C280000}"/>
    <cellStyle name="40% - Accent2 2 7 2 4" xfId="11314" xr:uid="{00000000-0005-0000-0000-00000D280000}"/>
    <cellStyle name="40% - Accent2 2 7 2 4 2" xfId="11315" xr:uid="{00000000-0005-0000-0000-00000E280000}"/>
    <cellStyle name="40% - Accent2 2 7 2 5" xfId="11316" xr:uid="{00000000-0005-0000-0000-00000F280000}"/>
    <cellStyle name="40% - Accent2 2 7 2 6" xfId="11317" xr:uid="{00000000-0005-0000-0000-000010280000}"/>
    <cellStyle name="40% - Accent2 2 7 3" xfId="11318" xr:uid="{00000000-0005-0000-0000-000011280000}"/>
    <cellStyle name="40% - Accent2 2 7 3 2" xfId="11319" xr:uid="{00000000-0005-0000-0000-000012280000}"/>
    <cellStyle name="40% - Accent2 2 7 3 2 2" xfId="11320" xr:uid="{00000000-0005-0000-0000-000013280000}"/>
    <cellStyle name="40% - Accent2 2 7 3 3" xfId="11321" xr:uid="{00000000-0005-0000-0000-000014280000}"/>
    <cellStyle name="40% - Accent2 2 7 3 3 2" xfId="11322" xr:uid="{00000000-0005-0000-0000-000015280000}"/>
    <cellStyle name="40% - Accent2 2 7 3 4" xfId="11323" xr:uid="{00000000-0005-0000-0000-000016280000}"/>
    <cellStyle name="40% - Accent2 2 7 3 4 2" xfId="11324" xr:uid="{00000000-0005-0000-0000-000017280000}"/>
    <cellStyle name="40% - Accent2 2 7 3 5" xfId="11325" xr:uid="{00000000-0005-0000-0000-000018280000}"/>
    <cellStyle name="40% - Accent2 2 7 3 6" xfId="11326" xr:uid="{00000000-0005-0000-0000-000019280000}"/>
    <cellStyle name="40% - Accent2 2 7 4" xfId="11327" xr:uid="{00000000-0005-0000-0000-00001A280000}"/>
    <cellStyle name="40% - Accent2 2 7 4 2" xfId="11328" xr:uid="{00000000-0005-0000-0000-00001B280000}"/>
    <cellStyle name="40% - Accent2 2 7 4 2 2" xfId="11329" xr:uid="{00000000-0005-0000-0000-00001C280000}"/>
    <cellStyle name="40% - Accent2 2 7 4 3" xfId="11330" xr:uid="{00000000-0005-0000-0000-00001D280000}"/>
    <cellStyle name="40% - Accent2 2 7 4 3 2" xfId="11331" xr:uid="{00000000-0005-0000-0000-00001E280000}"/>
    <cellStyle name="40% - Accent2 2 7 4 4" xfId="11332" xr:uid="{00000000-0005-0000-0000-00001F280000}"/>
    <cellStyle name="40% - Accent2 2 7 4 4 2" xfId="11333" xr:uid="{00000000-0005-0000-0000-000020280000}"/>
    <cellStyle name="40% - Accent2 2 7 4 5" xfId="11334" xr:uid="{00000000-0005-0000-0000-000021280000}"/>
    <cellStyle name="40% - Accent2 2 7 4 6" xfId="11335" xr:uid="{00000000-0005-0000-0000-000022280000}"/>
    <cellStyle name="40% - Accent2 2 7 5" xfId="11336" xr:uid="{00000000-0005-0000-0000-000023280000}"/>
    <cellStyle name="40% - Accent2 2 7 5 2" xfId="11337" xr:uid="{00000000-0005-0000-0000-000024280000}"/>
    <cellStyle name="40% - Accent2 2 7 6" xfId="11338" xr:uid="{00000000-0005-0000-0000-000025280000}"/>
    <cellStyle name="40% - Accent2 2 7 6 2" xfId="11339" xr:uid="{00000000-0005-0000-0000-000026280000}"/>
    <cellStyle name="40% - Accent2 2 7 7" xfId="11340" xr:uid="{00000000-0005-0000-0000-000027280000}"/>
    <cellStyle name="40% - Accent2 2 7 7 2" xfId="11341" xr:uid="{00000000-0005-0000-0000-000028280000}"/>
    <cellStyle name="40% - Accent2 2 7 8" xfId="11342" xr:uid="{00000000-0005-0000-0000-000029280000}"/>
    <cellStyle name="40% - Accent2 2 7 8 2" xfId="11343" xr:uid="{00000000-0005-0000-0000-00002A280000}"/>
    <cellStyle name="40% - Accent2 2 7 9" xfId="11344" xr:uid="{00000000-0005-0000-0000-00002B280000}"/>
    <cellStyle name="40% - Accent2 2 8" xfId="11345" xr:uid="{00000000-0005-0000-0000-00002C280000}"/>
    <cellStyle name="40% - Accent2 2 8 2" xfId="11346" xr:uid="{00000000-0005-0000-0000-00002D280000}"/>
    <cellStyle name="40% - Accent2 2 8 2 2" xfId="11347" xr:uid="{00000000-0005-0000-0000-00002E280000}"/>
    <cellStyle name="40% - Accent2 2 8 3" xfId="11348" xr:uid="{00000000-0005-0000-0000-00002F280000}"/>
    <cellStyle name="40% - Accent2 2 8 3 2" xfId="11349" xr:uid="{00000000-0005-0000-0000-000030280000}"/>
    <cellStyle name="40% - Accent2 2 8 4" xfId="11350" xr:uid="{00000000-0005-0000-0000-000031280000}"/>
    <cellStyle name="40% - Accent2 2 8 4 2" xfId="11351" xr:uid="{00000000-0005-0000-0000-000032280000}"/>
    <cellStyle name="40% - Accent2 2 8 5" xfId="11352" xr:uid="{00000000-0005-0000-0000-000033280000}"/>
    <cellStyle name="40% - Accent2 2 8 6" xfId="11353" xr:uid="{00000000-0005-0000-0000-000034280000}"/>
    <cellStyle name="40% - Accent2 2 9" xfId="11354" xr:uid="{00000000-0005-0000-0000-000035280000}"/>
    <cellStyle name="40% - Accent2 2 9 2" xfId="11355" xr:uid="{00000000-0005-0000-0000-000036280000}"/>
    <cellStyle name="40% - Accent2 2 9 2 2" xfId="11356" xr:uid="{00000000-0005-0000-0000-000037280000}"/>
    <cellStyle name="40% - Accent2 2 9 3" xfId="11357" xr:uid="{00000000-0005-0000-0000-000038280000}"/>
    <cellStyle name="40% - Accent2 2 9 3 2" xfId="11358" xr:uid="{00000000-0005-0000-0000-000039280000}"/>
    <cellStyle name="40% - Accent2 2 9 4" xfId="11359" xr:uid="{00000000-0005-0000-0000-00003A280000}"/>
    <cellStyle name="40% - Accent2 2 9 4 2" xfId="11360" xr:uid="{00000000-0005-0000-0000-00003B280000}"/>
    <cellStyle name="40% - Accent2 2 9 5" xfId="11361" xr:uid="{00000000-0005-0000-0000-00003C280000}"/>
    <cellStyle name="40% - Accent2 2 9 6" xfId="11362" xr:uid="{00000000-0005-0000-0000-00003D280000}"/>
    <cellStyle name="40% - Accent2 3" xfId="850" xr:uid="{00000000-0005-0000-0000-00003E280000}"/>
    <cellStyle name="40% - Accent2 3 10" xfId="11363" xr:uid="{00000000-0005-0000-0000-00003F280000}"/>
    <cellStyle name="40% - Accent2 3 10 2" xfId="11364" xr:uid="{00000000-0005-0000-0000-000040280000}"/>
    <cellStyle name="40% - Accent2 3 10 2 2" xfId="11365" xr:uid="{00000000-0005-0000-0000-000041280000}"/>
    <cellStyle name="40% - Accent2 3 10 3" xfId="11366" xr:uid="{00000000-0005-0000-0000-000042280000}"/>
    <cellStyle name="40% - Accent2 3 10 3 2" xfId="11367" xr:uid="{00000000-0005-0000-0000-000043280000}"/>
    <cellStyle name="40% - Accent2 3 10 4" xfId="11368" xr:uid="{00000000-0005-0000-0000-000044280000}"/>
    <cellStyle name="40% - Accent2 3 10 4 2" xfId="11369" xr:uid="{00000000-0005-0000-0000-000045280000}"/>
    <cellStyle name="40% - Accent2 3 10 5" xfId="11370" xr:uid="{00000000-0005-0000-0000-000046280000}"/>
    <cellStyle name="40% - Accent2 3 10 6" xfId="11371" xr:uid="{00000000-0005-0000-0000-000047280000}"/>
    <cellStyle name="40% - Accent2 3 11" xfId="11372" xr:uid="{00000000-0005-0000-0000-000048280000}"/>
    <cellStyle name="40% - Accent2 3 11 2" xfId="11373" xr:uid="{00000000-0005-0000-0000-000049280000}"/>
    <cellStyle name="40% - Accent2 3 11 2 2" xfId="11374" xr:uid="{00000000-0005-0000-0000-00004A280000}"/>
    <cellStyle name="40% - Accent2 3 11 3" xfId="11375" xr:uid="{00000000-0005-0000-0000-00004B280000}"/>
    <cellStyle name="40% - Accent2 3 11 3 2" xfId="11376" xr:uid="{00000000-0005-0000-0000-00004C280000}"/>
    <cellStyle name="40% - Accent2 3 11 4" xfId="11377" xr:uid="{00000000-0005-0000-0000-00004D280000}"/>
    <cellStyle name="40% - Accent2 3 11 4 2" xfId="11378" xr:uid="{00000000-0005-0000-0000-00004E280000}"/>
    <cellStyle name="40% - Accent2 3 11 5" xfId="11379" xr:uid="{00000000-0005-0000-0000-00004F280000}"/>
    <cellStyle name="40% - Accent2 3 11 6" xfId="11380" xr:uid="{00000000-0005-0000-0000-000050280000}"/>
    <cellStyle name="40% - Accent2 3 12" xfId="11381" xr:uid="{00000000-0005-0000-0000-000051280000}"/>
    <cellStyle name="40% - Accent2 3 12 2" xfId="11382" xr:uid="{00000000-0005-0000-0000-000052280000}"/>
    <cellStyle name="40% - Accent2 3 12 2 2" xfId="11383" xr:uid="{00000000-0005-0000-0000-000053280000}"/>
    <cellStyle name="40% - Accent2 3 12 3" xfId="11384" xr:uid="{00000000-0005-0000-0000-000054280000}"/>
    <cellStyle name="40% - Accent2 3 12 3 2" xfId="11385" xr:uid="{00000000-0005-0000-0000-000055280000}"/>
    <cellStyle name="40% - Accent2 3 12 4" xfId="11386" xr:uid="{00000000-0005-0000-0000-000056280000}"/>
    <cellStyle name="40% - Accent2 3 12 4 2" xfId="11387" xr:uid="{00000000-0005-0000-0000-000057280000}"/>
    <cellStyle name="40% - Accent2 3 12 5" xfId="11388" xr:uid="{00000000-0005-0000-0000-000058280000}"/>
    <cellStyle name="40% - Accent2 3 12 6" xfId="11389" xr:uid="{00000000-0005-0000-0000-000059280000}"/>
    <cellStyle name="40% - Accent2 3 13" xfId="11390" xr:uid="{00000000-0005-0000-0000-00005A280000}"/>
    <cellStyle name="40% - Accent2 3 13 2" xfId="11391" xr:uid="{00000000-0005-0000-0000-00005B280000}"/>
    <cellStyle name="40% - Accent2 3 13 2 2" xfId="11392" xr:uid="{00000000-0005-0000-0000-00005C280000}"/>
    <cellStyle name="40% - Accent2 3 13 3" xfId="11393" xr:uid="{00000000-0005-0000-0000-00005D280000}"/>
    <cellStyle name="40% - Accent2 3 13 3 2" xfId="11394" xr:uid="{00000000-0005-0000-0000-00005E280000}"/>
    <cellStyle name="40% - Accent2 3 13 4" xfId="11395" xr:uid="{00000000-0005-0000-0000-00005F280000}"/>
    <cellStyle name="40% - Accent2 3 13 4 2" xfId="11396" xr:uid="{00000000-0005-0000-0000-000060280000}"/>
    <cellStyle name="40% - Accent2 3 13 5" xfId="11397" xr:uid="{00000000-0005-0000-0000-000061280000}"/>
    <cellStyle name="40% - Accent2 3 13 6" xfId="11398" xr:uid="{00000000-0005-0000-0000-000062280000}"/>
    <cellStyle name="40% - Accent2 3 14" xfId="11399" xr:uid="{00000000-0005-0000-0000-000063280000}"/>
    <cellStyle name="40% - Accent2 3 14 2" xfId="11400" xr:uid="{00000000-0005-0000-0000-000064280000}"/>
    <cellStyle name="40% - Accent2 3 14 2 2" xfId="11401" xr:uid="{00000000-0005-0000-0000-000065280000}"/>
    <cellStyle name="40% - Accent2 3 14 3" xfId="11402" xr:uid="{00000000-0005-0000-0000-000066280000}"/>
    <cellStyle name="40% - Accent2 3 14 3 2" xfId="11403" xr:uid="{00000000-0005-0000-0000-000067280000}"/>
    <cellStyle name="40% - Accent2 3 14 4" xfId="11404" xr:uid="{00000000-0005-0000-0000-000068280000}"/>
    <cellStyle name="40% - Accent2 3 14 4 2" xfId="11405" xr:uid="{00000000-0005-0000-0000-000069280000}"/>
    <cellStyle name="40% - Accent2 3 14 5" xfId="11406" xr:uid="{00000000-0005-0000-0000-00006A280000}"/>
    <cellStyle name="40% - Accent2 3 14 6" xfId="11407" xr:uid="{00000000-0005-0000-0000-00006B280000}"/>
    <cellStyle name="40% - Accent2 3 15" xfId="11408" xr:uid="{00000000-0005-0000-0000-00006C280000}"/>
    <cellStyle name="40% - Accent2 3 15 2" xfId="11409" xr:uid="{00000000-0005-0000-0000-00006D280000}"/>
    <cellStyle name="40% - Accent2 3 16" xfId="11410" xr:uid="{00000000-0005-0000-0000-00006E280000}"/>
    <cellStyle name="40% - Accent2 3 16 2" xfId="11411" xr:uid="{00000000-0005-0000-0000-00006F280000}"/>
    <cellStyle name="40% - Accent2 3 17" xfId="11412" xr:uid="{00000000-0005-0000-0000-000070280000}"/>
    <cellStyle name="40% - Accent2 3 17 2" xfId="11413" xr:uid="{00000000-0005-0000-0000-000071280000}"/>
    <cellStyle name="40% - Accent2 3 18" xfId="11414" xr:uid="{00000000-0005-0000-0000-000072280000}"/>
    <cellStyle name="40% - Accent2 3 18 2" xfId="11415" xr:uid="{00000000-0005-0000-0000-000073280000}"/>
    <cellStyle name="40% - Accent2 3 19" xfId="11416" xr:uid="{00000000-0005-0000-0000-000074280000}"/>
    <cellStyle name="40% - Accent2 3 2" xfId="11417" xr:uid="{00000000-0005-0000-0000-000075280000}"/>
    <cellStyle name="40% - Accent2 3 2 10" xfId="11418" xr:uid="{00000000-0005-0000-0000-000076280000}"/>
    <cellStyle name="40% - Accent2 3 2 11" xfId="11419" xr:uid="{00000000-0005-0000-0000-000077280000}"/>
    <cellStyle name="40% - Accent2 3 2 2" xfId="11420" xr:uid="{00000000-0005-0000-0000-000078280000}"/>
    <cellStyle name="40% - Accent2 3 2 2 10" xfId="11421" xr:uid="{00000000-0005-0000-0000-000079280000}"/>
    <cellStyle name="40% - Accent2 3 2 2 2" xfId="11422" xr:uid="{00000000-0005-0000-0000-00007A280000}"/>
    <cellStyle name="40% - Accent2 3 2 2 2 2" xfId="11423" xr:uid="{00000000-0005-0000-0000-00007B280000}"/>
    <cellStyle name="40% - Accent2 3 2 2 2 2 2" xfId="11424" xr:uid="{00000000-0005-0000-0000-00007C280000}"/>
    <cellStyle name="40% - Accent2 3 2 2 2 3" xfId="11425" xr:uid="{00000000-0005-0000-0000-00007D280000}"/>
    <cellStyle name="40% - Accent2 3 2 2 2 3 2" xfId="11426" xr:uid="{00000000-0005-0000-0000-00007E280000}"/>
    <cellStyle name="40% - Accent2 3 2 2 2 4" xfId="11427" xr:uid="{00000000-0005-0000-0000-00007F280000}"/>
    <cellStyle name="40% - Accent2 3 2 2 2 4 2" xfId="11428" xr:uid="{00000000-0005-0000-0000-000080280000}"/>
    <cellStyle name="40% - Accent2 3 2 2 2 5" xfId="11429" xr:uid="{00000000-0005-0000-0000-000081280000}"/>
    <cellStyle name="40% - Accent2 3 2 2 2 6" xfId="11430" xr:uid="{00000000-0005-0000-0000-000082280000}"/>
    <cellStyle name="40% - Accent2 3 2 2 3" xfId="11431" xr:uid="{00000000-0005-0000-0000-000083280000}"/>
    <cellStyle name="40% - Accent2 3 2 2 3 2" xfId="11432" xr:uid="{00000000-0005-0000-0000-000084280000}"/>
    <cellStyle name="40% - Accent2 3 2 2 3 2 2" xfId="11433" xr:uid="{00000000-0005-0000-0000-000085280000}"/>
    <cellStyle name="40% - Accent2 3 2 2 3 3" xfId="11434" xr:uid="{00000000-0005-0000-0000-000086280000}"/>
    <cellStyle name="40% - Accent2 3 2 2 3 3 2" xfId="11435" xr:uid="{00000000-0005-0000-0000-000087280000}"/>
    <cellStyle name="40% - Accent2 3 2 2 3 4" xfId="11436" xr:uid="{00000000-0005-0000-0000-000088280000}"/>
    <cellStyle name="40% - Accent2 3 2 2 3 4 2" xfId="11437" xr:uid="{00000000-0005-0000-0000-000089280000}"/>
    <cellStyle name="40% - Accent2 3 2 2 3 5" xfId="11438" xr:uid="{00000000-0005-0000-0000-00008A280000}"/>
    <cellStyle name="40% - Accent2 3 2 2 3 6" xfId="11439" xr:uid="{00000000-0005-0000-0000-00008B280000}"/>
    <cellStyle name="40% - Accent2 3 2 2 4" xfId="11440" xr:uid="{00000000-0005-0000-0000-00008C280000}"/>
    <cellStyle name="40% - Accent2 3 2 2 4 2" xfId="11441" xr:uid="{00000000-0005-0000-0000-00008D280000}"/>
    <cellStyle name="40% - Accent2 3 2 2 4 2 2" xfId="11442" xr:uid="{00000000-0005-0000-0000-00008E280000}"/>
    <cellStyle name="40% - Accent2 3 2 2 4 3" xfId="11443" xr:uid="{00000000-0005-0000-0000-00008F280000}"/>
    <cellStyle name="40% - Accent2 3 2 2 4 3 2" xfId="11444" xr:uid="{00000000-0005-0000-0000-000090280000}"/>
    <cellStyle name="40% - Accent2 3 2 2 4 4" xfId="11445" xr:uid="{00000000-0005-0000-0000-000091280000}"/>
    <cellStyle name="40% - Accent2 3 2 2 4 4 2" xfId="11446" xr:uid="{00000000-0005-0000-0000-000092280000}"/>
    <cellStyle name="40% - Accent2 3 2 2 4 5" xfId="11447" xr:uid="{00000000-0005-0000-0000-000093280000}"/>
    <cellStyle name="40% - Accent2 3 2 2 4 6" xfId="11448" xr:uid="{00000000-0005-0000-0000-000094280000}"/>
    <cellStyle name="40% - Accent2 3 2 2 5" xfId="11449" xr:uid="{00000000-0005-0000-0000-000095280000}"/>
    <cellStyle name="40% - Accent2 3 2 2 5 2" xfId="11450" xr:uid="{00000000-0005-0000-0000-000096280000}"/>
    <cellStyle name="40% - Accent2 3 2 2 6" xfId="11451" xr:uid="{00000000-0005-0000-0000-000097280000}"/>
    <cellStyle name="40% - Accent2 3 2 2 6 2" xfId="11452" xr:uid="{00000000-0005-0000-0000-000098280000}"/>
    <cellStyle name="40% - Accent2 3 2 2 7" xfId="11453" xr:uid="{00000000-0005-0000-0000-000099280000}"/>
    <cellStyle name="40% - Accent2 3 2 2 7 2" xfId="11454" xr:uid="{00000000-0005-0000-0000-00009A280000}"/>
    <cellStyle name="40% - Accent2 3 2 2 8" xfId="11455" xr:uid="{00000000-0005-0000-0000-00009B280000}"/>
    <cellStyle name="40% - Accent2 3 2 2 8 2" xfId="11456" xr:uid="{00000000-0005-0000-0000-00009C280000}"/>
    <cellStyle name="40% - Accent2 3 2 2 9" xfId="11457" xr:uid="{00000000-0005-0000-0000-00009D280000}"/>
    <cellStyle name="40% - Accent2 3 2 3" xfId="11458" xr:uid="{00000000-0005-0000-0000-00009E280000}"/>
    <cellStyle name="40% - Accent2 3 2 3 2" xfId="11459" xr:uid="{00000000-0005-0000-0000-00009F280000}"/>
    <cellStyle name="40% - Accent2 3 2 3 2 2" xfId="11460" xr:uid="{00000000-0005-0000-0000-0000A0280000}"/>
    <cellStyle name="40% - Accent2 3 2 3 3" xfId="11461" xr:uid="{00000000-0005-0000-0000-0000A1280000}"/>
    <cellStyle name="40% - Accent2 3 2 3 3 2" xfId="11462" xr:uid="{00000000-0005-0000-0000-0000A2280000}"/>
    <cellStyle name="40% - Accent2 3 2 3 4" xfId="11463" xr:uid="{00000000-0005-0000-0000-0000A3280000}"/>
    <cellStyle name="40% - Accent2 3 2 3 4 2" xfId="11464" xr:uid="{00000000-0005-0000-0000-0000A4280000}"/>
    <cellStyle name="40% - Accent2 3 2 3 5" xfId="11465" xr:uid="{00000000-0005-0000-0000-0000A5280000}"/>
    <cellStyle name="40% - Accent2 3 2 3 6" xfId="11466" xr:uid="{00000000-0005-0000-0000-0000A6280000}"/>
    <cellStyle name="40% - Accent2 3 2 4" xfId="11467" xr:uid="{00000000-0005-0000-0000-0000A7280000}"/>
    <cellStyle name="40% - Accent2 3 2 4 2" xfId="11468" xr:uid="{00000000-0005-0000-0000-0000A8280000}"/>
    <cellStyle name="40% - Accent2 3 2 4 2 2" xfId="11469" xr:uid="{00000000-0005-0000-0000-0000A9280000}"/>
    <cellStyle name="40% - Accent2 3 2 4 3" xfId="11470" xr:uid="{00000000-0005-0000-0000-0000AA280000}"/>
    <cellStyle name="40% - Accent2 3 2 4 3 2" xfId="11471" xr:uid="{00000000-0005-0000-0000-0000AB280000}"/>
    <cellStyle name="40% - Accent2 3 2 4 4" xfId="11472" xr:uid="{00000000-0005-0000-0000-0000AC280000}"/>
    <cellStyle name="40% - Accent2 3 2 4 4 2" xfId="11473" xr:uid="{00000000-0005-0000-0000-0000AD280000}"/>
    <cellStyle name="40% - Accent2 3 2 4 5" xfId="11474" xr:uid="{00000000-0005-0000-0000-0000AE280000}"/>
    <cellStyle name="40% - Accent2 3 2 4 6" xfId="11475" xr:uid="{00000000-0005-0000-0000-0000AF280000}"/>
    <cellStyle name="40% - Accent2 3 2 5" xfId="11476" xr:uid="{00000000-0005-0000-0000-0000B0280000}"/>
    <cellStyle name="40% - Accent2 3 2 5 2" xfId="11477" xr:uid="{00000000-0005-0000-0000-0000B1280000}"/>
    <cellStyle name="40% - Accent2 3 2 5 2 2" xfId="11478" xr:uid="{00000000-0005-0000-0000-0000B2280000}"/>
    <cellStyle name="40% - Accent2 3 2 5 3" xfId="11479" xr:uid="{00000000-0005-0000-0000-0000B3280000}"/>
    <cellStyle name="40% - Accent2 3 2 5 3 2" xfId="11480" xr:uid="{00000000-0005-0000-0000-0000B4280000}"/>
    <cellStyle name="40% - Accent2 3 2 5 4" xfId="11481" xr:uid="{00000000-0005-0000-0000-0000B5280000}"/>
    <cellStyle name="40% - Accent2 3 2 5 4 2" xfId="11482" xr:uid="{00000000-0005-0000-0000-0000B6280000}"/>
    <cellStyle name="40% - Accent2 3 2 5 5" xfId="11483" xr:uid="{00000000-0005-0000-0000-0000B7280000}"/>
    <cellStyle name="40% - Accent2 3 2 5 6" xfId="11484" xr:uid="{00000000-0005-0000-0000-0000B8280000}"/>
    <cellStyle name="40% - Accent2 3 2 6" xfId="11485" xr:uid="{00000000-0005-0000-0000-0000B9280000}"/>
    <cellStyle name="40% - Accent2 3 2 6 2" xfId="11486" xr:uid="{00000000-0005-0000-0000-0000BA280000}"/>
    <cellStyle name="40% - Accent2 3 2 7" xfId="11487" xr:uid="{00000000-0005-0000-0000-0000BB280000}"/>
    <cellStyle name="40% - Accent2 3 2 7 2" xfId="11488" xr:uid="{00000000-0005-0000-0000-0000BC280000}"/>
    <cellStyle name="40% - Accent2 3 2 8" xfId="11489" xr:uid="{00000000-0005-0000-0000-0000BD280000}"/>
    <cellStyle name="40% - Accent2 3 2 8 2" xfId="11490" xr:uid="{00000000-0005-0000-0000-0000BE280000}"/>
    <cellStyle name="40% - Accent2 3 2 9" xfId="11491" xr:uid="{00000000-0005-0000-0000-0000BF280000}"/>
    <cellStyle name="40% - Accent2 3 2 9 2" xfId="11492" xr:uid="{00000000-0005-0000-0000-0000C0280000}"/>
    <cellStyle name="40% - Accent2 3 20" xfId="11493" xr:uid="{00000000-0005-0000-0000-0000C1280000}"/>
    <cellStyle name="40% - Accent2 3 21" xfId="11494" xr:uid="{00000000-0005-0000-0000-0000C2280000}"/>
    <cellStyle name="40% - Accent2 3 3" xfId="11495" xr:uid="{00000000-0005-0000-0000-0000C3280000}"/>
    <cellStyle name="40% - Accent2 3 3 10" xfId="11496" xr:uid="{00000000-0005-0000-0000-0000C4280000}"/>
    <cellStyle name="40% - Accent2 3 3 2" xfId="11497" xr:uid="{00000000-0005-0000-0000-0000C5280000}"/>
    <cellStyle name="40% - Accent2 3 3 2 2" xfId="11498" xr:uid="{00000000-0005-0000-0000-0000C6280000}"/>
    <cellStyle name="40% - Accent2 3 3 2 2 2" xfId="11499" xr:uid="{00000000-0005-0000-0000-0000C7280000}"/>
    <cellStyle name="40% - Accent2 3 3 2 3" xfId="11500" xr:uid="{00000000-0005-0000-0000-0000C8280000}"/>
    <cellStyle name="40% - Accent2 3 3 2 3 2" xfId="11501" xr:uid="{00000000-0005-0000-0000-0000C9280000}"/>
    <cellStyle name="40% - Accent2 3 3 2 4" xfId="11502" xr:uid="{00000000-0005-0000-0000-0000CA280000}"/>
    <cellStyle name="40% - Accent2 3 3 2 4 2" xfId="11503" xr:uid="{00000000-0005-0000-0000-0000CB280000}"/>
    <cellStyle name="40% - Accent2 3 3 2 5" xfId="11504" xr:uid="{00000000-0005-0000-0000-0000CC280000}"/>
    <cellStyle name="40% - Accent2 3 3 2 6" xfId="11505" xr:uid="{00000000-0005-0000-0000-0000CD280000}"/>
    <cellStyle name="40% - Accent2 3 3 3" xfId="11506" xr:uid="{00000000-0005-0000-0000-0000CE280000}"/>
    <cellStyle name="40% - Accent2 3 3 3 2" xfId="11507" xr:uid="{00000000-0005-0000-0000-0000CF280000}"/>
    <cellStyle name="40% - Accent2 3 3 3 2 2" xfId="11508" xr:uid="{00000000-0005-0000-0000-0000D0280000}"/>
    <cellStyle name="40% - Accent2 3 3 3 3" xfId="11509" xr:uid="{00000000-0005-0000-0000-0000D1280000}"/>
    <cellStyle name="40% - Accent2 3 3 3 3 2" xfId="11510" xr:uid="{00000000-0005-0000-0000-0000D2280000}"/>
    <cellStyle name="40% - Accent2 3 3 3 4" xfId="11511" xr:uid="{00000000-0005-0000-0000-0000D3280000}"/>
    <cellStyle name="40% - Accent2 3 3 3 4 2" xfId="11512" xr:uid="{00000000-0005-0000-0000-0000D4280000}"/>
    <cellStyle name="40% - Accent2 3 3 3 5" xfId="11513" xr:uid="{00000000-0005-0000-0000-0000D5280000}"/>
    <cellStyle name="40% - Accent2 3 3 3 6" xfId="11514" xr:uid="{00000000-0005-0000-0000-0000D6280000}"/>
    <cellStyle name="40% - Accent2 3 3 4" xfId="11515" xr:uid="{00000000-0005-0000-0000-0000D7280000}"/>
    <cellStyle name="40% - Accent2 3 3 4 2" xfId="11516" xr:uid="{00000000-0005-0000-0000-0000D8280000}"/>
    <cellStyle name="40% - Accent2 3 3 4 2 2" xfId="11517" xr:uid="{00000000-0005-0000-0000-0000D9280000}"/>
    <cellStyle name="40% - Accent2 3 3 4 3" xfId="11518" xr:uid="{00000000-0005-0000-0000-0000DA280000}"/>
    <cellStyle name="40% - Accent2 3 3 4 3 2" xfId="11519" xr:uid="{00000000-0005-0000-0000-0000DB280000}"/>
    <cellStyle name="40% - Accent2 3 3 4 4" xfId="11520" xr:uid="{00000000-0005-0000-0000-0000DC280000}"/>
    <cellStyle name="40% - Accent2 3 3 4 4 2" xfId="11521" xr:uid="{00000000-0005-0000-0000-0000DD280000}"/>
    <cellStyle name="40% - Accent2 3 3 4 5" xfId="11522" xr:uid="{00000000-0005-0000-0000-0000DE280000}"/>
    <cellStyle name="40% - Accent2 3 3 4 6" xfId="11523" xr:uid="{00000000-0005-0000-0000-0000DF280000}"/>
    <cellStyle name="40% - Accent2 3 3 5" xfId="11524" xr:uid="{00000000-0005-0000-0000-0000E0280000}"/>
    <cellStyle name="40% - Accent2 3 3 5 2" xfId="11525" xr:uid="{00000000-0005-0000-0000-0000E1280000}"/>
    <cellStyle name="40% - Accent2 3 3 6" xfId="11526" xr:uid="{00000000-0005-0000-0000-0000E2280000}"/>
    <cellStyle name="40% - Accent2 3 3 6 2" xfId="11527" xr:uid="{00000000-0005-0000-0000-0000E3280000}"/>
    <cellStyle name="40% - Accent2 3 3 7" xfId="11528" xr:uid="{00000000-0005-0000-0000-0000E4280000}"/>
    <cellStyle name="40% - Accent2 3 3 7 2" xfId="11529" xr:uid="{00000000-0005-0000-0000-0000E5280000}"/>
    <cellStyle name="40% - Accent2 3 3 8" xfId="11530" xr:uid="{00000000-0005-0000-0000-0000E6280000}"/>
    <cellStyle name="40% - Accent2 3 3 8 2" xfId="11531" xr:uid="{00000000-0005-0000-0000-0000E7280000}"/>
    <cellStyle name="40% - Accent2 3 3 9" xfId="11532" xr:uid="{00000000-0005-0000-0000-0000E8280000}"/>
    <cellStyle name="40% - Accent2 3 4" xfId="11533" xr:uid="{00000000-0005-0000-0000-0000E9280000}"/>
    <cellStyle name="40% - Accent2 3 4 10" xfId="11534" xr:uid="{00000000-0005-0000-0000-0000EA280000}"/>
    <cellStyle name="40% - Accent2 3 4 2" xfId="11535" xr:uid="{00000000-0005-0000-0000-0000EB280000}"/>
    <cellStyle name="40% - Accent2 3 4 2 2" xfId="11536" xr:uid="{00000000-0005-0000-0000-0000EC280000}"/>
    <cellStyle name="40% - Accent2 3 4 2 2 2" xfId="11537" xr:uid="{00000000-0005-0000-0000-0000ED280000}"/>
    <cellStyle name="40% - Accent2 3 4 2 3" xfId="11538" xr:uid="{00000000-0005-0000-0000-0000EE280000}"/>
    <cellStyle name="40% - Accent2 3 4 2 3 2" xfId="11539" xr:uid="{00000000-0005-0000-0000-0000EF280000}"/>
    <cellStyle name="40% - Accent2 3 4 2 4" xfId="11540" xr:uid="{00000000-0005-0000-0000-0000F0280000}"/>
    <cellStyle name="40% - Accent2 3 4 2 4 2" xfId="11541" xr:uid="{00000000-0005-0000-0000-0000F1280000}"/>
    <cellStyle name="40% - Accent2 3 4 2 5" xfId="11542" xr:uid="{00000000-0005-0000-0000-0000F2280000}"/>
    <cellStyle name="40% - Accent2 3 4 2 6" xfId="11543" xr:uid="{00000000-0005-0000-0000-0000F3280000}"/>
    <cellStyle name="40% - Accent2 3 4 3" xfId="11544" xr:uid="{00000000-0005-0000-0000-0000F4280000}"/>
    <cellStyle name="40% - Accent2 3 4 3 2" xfId="11545" xr:uid="{00000000-0005-0000-0000-0000F5280000}"/>
    <cellStyle name="40% - Accent2 3 4 3 2 2" xfId="11546" xr:uid="{00000000-0005-0000-0000-0000F6280000}"/>
    <cellStyle name="40% - Accent2 3 4 3 3" xfId="11547" xr:uid="{00000000-0005-0000-0000-0000F7280000}"/>
    <cellStyle name="40% - Accent2 3 4 3 3 2" xfId="11548" xr:uid="{00000000-0005-0000-0000-0000F8280000}"/>
    <cellStyle name="40% - Accent2 3 4 3 4" xfId="11549" xr:uid="{00000000-0005-0000-0000-0000F9280000}"/>
    <cellStyle name="40% - Accent2 3 4 3 4 2" xfId="11550" xr:uid="{00000000-0005-0000-0000-0000FA280000}"/>
    <cellStyle name="40% - Accent2 3 4 3 5" xfId="11551" xr:uid="{00000000-0005-0000-0000-0000FB280000}"/>
    <cellStyle name="40% - Accent2 3 4 3 6" xfId="11552" xr:uid="{00000000-0005-0000-0000-0000FC280000}"/>
    <cellStyle name="40% - Accent2 3 4 4" xfId="11553" xr:uid="{00000000-0005-0000-0000-0000FD280000}"/>
    <cellStyle name="40% - Accent2 3 4 4 2" xfId="11554" xr:uid="{00000000-0005-0000-0000-0000FE280000}"/>
    <cellStyle name="40% - Accent2 3 4 4 2 2" xfId="11555" xr:uid="{00000000-0005-0000-0000-0000FF280000}"/>
    <cellStyle name="40% - Accent2 3 4 4 3" xfId="11556" xr:uid="{00000000-0005-0000-0000-000000290000}"/>
    <cellStyle name="40% - Accent2 3 4 4 3 2" xfId="11557" xr:uid="{00000000-0005-0000-0000-000001290000}"/>
    <cellStyle name="40% - Accent2 3 4 4 4" xfId="11558" xr:uid="{00000000-0005-0000-0000-000002290000}"/>
    <cellStyle name="40% - Accent2 3 4 4 4 2" xfId="11559" xr:uid="{00000000-0005-0000-0000-000003290000}"/>
    <cellStyle name="40% - Accent2 3 4 4 5" xfId="11560" xr:uid="{00000000-0005-0000-0000-000004290000}"/>
    <cellStyle name="40% - Accent2 3 4 4 6" xfId="11561" xr:uid="{00000000-0005-0000-0000-000005290000}"/>
    <cellStyle name="40% - Accent2 3 4 5" xfId="11562" xr:uid="{00000000-0005-0000-0000-000006290000}"/>
    <cellStyle name="40% - Accent2 3 4 5 2" xfId="11563" xr:uid="{00000000-0005-0000-0000-000007290000}"/>
    <cellStyle name="40% - Accent2 3 4 6" xfId="11564" xr:uid="{00000000-0005-0000-0000-000008290000}"/>
    <cellStyle name="40% - Accent2 3 4 6 2" xfId="11565" xr:uid="{00000000-0005-0000-0000-000009290000}"/>
    <cellStyle name="40% - Accent2 3 4 7" xfId="11566" xr:uid="{00000000-0005-0000-0000-00000A290000}"/>
    <cellStyle name="40% - Accent2 3 4 7 2" xfId="11567" xr:uid="{00000000-0005-0000-0000-00000B290000}"/>
    <cellStyle name="40% - Accent2 3 4 8" xfId="11568" xr:uid="{00000000-0005-0000-0000-00000C290000}"/>
    <cellStyle name="40% - Accent2 3 4 8 2" xfId="11569" xr:uid="{00000000-0005-0000-0000-00000D290000}"/>
    <cellStyle name="40% - Accent2 3 4 9" xfId="11570" xr:uid="{00000000-0005-0000-0000-00000E290000}"/>
    <cellStyle name="40% - Accent2 3 5" xfId="11571" xr:uid="{00000000-0005-0000-0000-00000F290000}"/>
    <cellStyle name="40% - Accent2 3 5 10" xfId="11572" xr:uid="{00000000-0005-0000-0000-000010290000}"/>
    <cellStyle name="40% - Accent2 3 5 2" xfId="11573" xr:uid="{00000000-0005-0000-0000-000011290000}"/>
    <cellStyle name="40% - Accent2 3 5 2 2" xfId="11574" xr:uid="{00000000-0005-0000-0000-000012290000}"/>
    <cellStyle name="40% - Accent2 3 5 2 2 2" xfId="11575" xr:uid="{00000000-0005-0000-0000-000013290000}"/>
    <cellStyle name="40% - Accent2 3 5 2 3" xfId="11576" xr:uid="{00000000-0005-0000-0000-000014290000}"/>
    <cellStyle name="40% - Accent2 3 5 2 3 2" xfId="11577" xr:uid="{00000000-0005-0000-0000-000015290000}"/>
    <cellStyle name="40% - Accent2 3 5 2 4" xfId="11578" xr:uid="{00000000-0005-0000-0000-000016290000}"/>
    <cellStyle name="40% - Accent2 3 5 2 4 2" xfId="11579" xr:uid="{00000000-0005-0000-0000-000017290000}"/>
    <cellStyle name="40% - Accent2 3 5 2 5" xfId="11580" xr:uid="{00000000-0005-0000-0000-000018290000}"/>
    <cellStyle name="40% - Accent2 3 5 2 6" xfId="11581" xr:uid="{00000000-0005-0000-0000-000019290000}"/>
    <cellStyle name="40% - Accent2 3 5 3" xfId="11582" xr:uid="{00000000-0005-0000-0000-00001A290000}"/>
    <cellStyle name="40% - Accent2 3 5 3 2" xfId="11583" xr:uid="{00000000-0005-0000-0000-00001B290000}"/>
    <cellStyle name="40% - Accent2 3 5 3 2 2" xfId="11584" xr:uid="{00000000-0005-0000-0000-00001C290000}"/>
    <cellStyle name="40% - Accent2 3 5 3 3" xfId="11585" xr:uid="{00000000-0005-0000-0000-00001D290000}"/>
    <cellStyle name="40% - Accent2 3 5 3 3 2" xfId="11586" xr:uid="{00000000-0005-0000-0000-00001E290000}"/>
    <cellStyle name="40% - Accent2 3 5 3 4" xfId="11587" xr:uid="{00000000-0005-0000-0000-00001F290000}"/>
    <cellStyle name="40% - Accent2 3 5 3 4 2" xfId="11588" xr:uid="{00000000-0005-0000-0000-000020290000}"/>
    <cellStyle name="40% - Accent2 3 5 3 5" xfId="11589" xr:uid="{00000000-0005-0000-0000-000021290000}"/>
    <cellStyle name="40% - Accent2 3 5 3 6" xfId="11590" xr:uid="{00000000-0005-0000-0000-000022290000}"/>
    <cellStyle name="40% - Accent2 3 5 4" xfId="11591" xr:uid="{00000000-0005-0000-0000-000023290000}"/>
    <cellStyle name="40% - Accent2 3 5 4 2" xfId="11592" xr:uid="{00000000-0005-0000-0000-000024290000}"/>
    <cellStyle name="40% - Accent2 3 5 4 2 2" xfId="11593" xr:uid="{00000000-0005-0000-0000-000025290000}"/>
    <cellStyle name="40% - Accent2 3 5 4 3" xfId="11594" xr:uid="{00000000-0005-0000-0000-000026290000}"/>
    <cellStyle name="40% - Accent2 3 5 4 3 2" xfId="11595" xr:uid="{00000000-0005-0000-0000-000027290000}"/>
    <cellStyle name="40% - Accent2 3 5 4 4" xfId="11596" xr:uid="{00000000-0005-0000-0000-000028290000}"/>
    <cellStyle name="40% - Accent2 3 5 4 4 2" xfId="11597" xr:uid="{00000000-0005-0000-0000-000029290000}"/>
    <cellStyle name="40% - Accent2 3 5 4 5" xfId="11598" xr:uid="{00000000-0005-0000-0000-00002A290000}"/>
    <cellStyle name="40% - Accent2 3 5 4 6" xfId="11599" xr:uid="{00000000-0005-0000-0000-00002B290000}"/>
    <cellStyle name="40% - Accent2 3 5 5" xfId="11600" xr:uid="{00000000-0005-0000-0000-00002C290000}"/>
    <cellStyle name="40% - Accent2 3 5 5 2" xfId="11601" xr:uid="{00000000-0005-0000-0000-00002D290000}"/>
    <cellStyle name="40% - Accent2 3 5 6" xfId="11602" xr:uid="{00000000-0005-0000-0000-00002E290000}"/>
    <cellStyle name="40% - Accent2 3 5 6 2" xfId="11603" xr:uid="{00000000-0005-0000-0000-00002F290000}"/>
    <cellStyle name="40% - Accent2 3 5 7" xfId="11604" xr:uid="{00000000-0005-0000-0000-000030290000}"/>
    <cellStyle name="40% - Accent2 3 5 7 2" xfId="11605" xr:uid="{00000000-0005-0000-0000-000031290000}"/>
    <cellStyle name="40% - Accent2 3 5 8" xfId="11606" xr:uid="{00000000-0005-0000-0000-000032290000}"/>
    <cellStyle name="40% - Accent2 3 5 8 2" xfId="11607" xr:uid="{00000000-0005-0000-0000-000033290000}"/>
    <cellStyle name="40% - Accent2 3 5 9" xfId="11608" xr:uid="{00000000-0005-0000-0000-000034290000}"/>
    <cellStyle name="40% - Accent2 3 6" xfId="11609" xr:uid="{00000000-0005-0000-0000-000035290000}"/>
    <cellStyle name="40% - Accent2 3 6 10" xfId="11610" xr:uid="{00000000-0005-0000-0000-000036290000}"/>
    <cellStyle name="40% - Accent2 3 6 2" xfId="11611" xr:uid="{00000000-0005-0000-0000-000037290000}"/>
    <cellStyle name="40% - Accent2 3 6 2 2" xfId="11612" xr:uid="{00000000-0005-0000-0000-000038290000}"/>
    <cellStyle name="40% - Accent2 3 6 2 2 2" xfId="11613" xr:uid="{00000000-0005-0000-0000-000039290000}"/>
    <cellStyle name="40% - Accent2 3 6 2 3" xfId="11614" xr:uid="{00000000-0005-0000-0000-00003A290000}"/>
    <cellStyle name="40% - Accent2 3 6 2 3 2" xfId="11615" xr:uid="{00000000-0005-0000-0000-00003B290000}"/>
    <cellStyle name="40% - Accent2 3 6 2 4" xfId="11616" xr:uid="{00000000-0005-0000-0000-00003C290000}"/>
    <cellStyle name="40% - Accent2 3 6 2 4 2" xfId="11617" xr:uid="{00000000-0005-0000-0000-00003D290000}"/>
    <cellStyle name="40% - Accent2 3 6 2 5" xfId="11618" xr:uid="{00000000-0005-0000-0000-00003E290000}"/>
    <cellStyle name="40% - Accent2 3 6 2 6" xfId="11619" xr:uid="{00000000-0005-0000-0000-00003F290000}"/>
    <cellStyle name="40% - Accent2 3 6 3" xfId="11620" xr:uid="{00000000-0005-0000-0000-000040290000}"/>
    <cellStyle name="40% - Accent2 3 6 3 2" xfId="11621" xr:uid="{00000000-0005-0000-0000-000041290000}"/>
    <cellStyle name="40% - Accent2 3 6 3 2 2" xfId="11622" xr:uid="{00000000-0005-0000-0000-000042290000}"/>
    <cellStyle name="40% - Accent2 3 6 3 3" xfId="11623" xr:uid="{00000000-0005-0000-0000-000043290000}"/>
    <cellStyle name="40% - Accent2 3 6 3 3 2" xfId="11624" xr:uid="{00000000-0005-0000-0000-000044290000}"/>
    <cellStyle name="40% - Accent2 3 6 3 4" xfId="11625" xr:uid="{00000000-0005-0000-0000-000045290000}"/>
    <cellStyle name="40% - Accent2 3 6 3 4 2" xfId="11626" xr:uid="{00000000-0005-0000-0000-000046290000}"/>
    <cellStyle name="40% - Accent2 3 6 3 5" xfId="11627" xr:uid="{00000000-0005-0000-0000-000047290000}"/>
    <cellStyle name="40% - Accent2 3 6 3 6" xfId="11628" xr:uid="{00000000-0005-0000-0000-000048290000}"/>
    <cellStyle name="40% - Accent2 3 6 4" xfId="11629" xr:uid="{00000000-0005-0000-0000-000049290000}"/>
    <cellStyle name="40% - Accent2 3 6 4 2" xfId="11630" xr:uid="{00000000-0005-0000-0000-00004A290000}"/>
    <cellStyle name="40% - Accent2 3 6 4 2 2" xfId="11631" xr:uid="{00000000-0005-0000-0000-00004B290000}"/>
    <cellStyle name="40% - Accent2 3 6 4 3" xfId="11632" xr:uid="{00000000-0005-0000-0000-00004C290000}"/>
    <cellStyle name="40% - Accent2 3 6 4 3 2" xfId="11633" xr:uid="{00000000-0005-0000-0000-00004D290000}"/>
    <cellStyle name="40% - Accent2 3 6 4 4" xfId="11634" xr:uid="{00000000-0005-0000-0000-00004E290000}"/>
    <cellStyle name="40% - Accent2 3 6 4 4 2" xfId="11635" xr:uid="{00000000-0005-0000-0000-00004F290000}"/>
    <cellStyle name="40% - Accent2 3 6 4 5" xfId="11636" xr:uid="{00000000-0005-0000-0000-000050290000}"/>
    <cellStyle name="40% - Accent2 3 6 4 6" xfId="11637" xr:uid="{00000000-0005-0000-0000-000051290000}"/>
    <cellStyle name="40% - Accent2 3 6 5" xfId="11638" xr:uid="{00000000-0005-0000-0000-000052290000}"/>
    <cellStyle name="40% - Accent2 3 6 5 2" xfId="11639" xr:uid="{00000000-0005-0000-0000-000053290000}"/>
    <cellStyle name="40% - Accent2 3 6 6" xfId="11640" xr:uid="{00000000-0005-0000-0000-000054290000}"/>
    <cellStyle name="40% - Accent2 3 6 6 2" xfId="11641" xr:uid="{00000000-0005-0000-0000-000055290000}"/>
    <cellStyle name="40% - Accent2 3 6 7" xfId="11642" xr:uid="{00000000-0005-0000-0000-000056290000}"/>
    <cellStyle name="40% - Accent2 3 6 7 2" xfId="11643" xr:uid="{00000000-0005-0000-0000-000057290000}"/>
    <cellStyle name="40% - Accent2 3 6 8" xfId="11644" xr:uid="{00000000-0005-0000-0000-000058290000}"/>
    <cellStyle name="40% - Accent2 3 6 8 2" xfId="11645" xr:uid="{00000000-0005-0000-0000-000059290000}"/>
    <cellStyle name="40% - Accent2 3 6 9" xfId="11646" xr:uid="{00000000-0005-0000-0000-00005A290000}"/>
    <cellStyle name="40% - Accent2 3 7" xfId="11647" xr:uid="{00000000-0005-0000-0000-00005B290000}"/>
    <cellStyle name="40% - Accent2 3 7 10" xfId="11648" xr:uid="{00000000-0005-0000-0000-00005C290000}"/>
    <cellStyle name="40% - Accent2 3 7 2" xfId="11649" xr:uid="{00000000-0005-0000-0000-00005D290000}"/>
    <cellStyle name="40% - Accent2 3 7 2 2" xfId="11650" xr:uid="{00000000-0005-0000-0000-00005E290000}"/>
    <cellStyle name="40% - Accent2 3 7 2 2 2" xfId="11651" xr:uid="{00000000-0005-0000-0000-00005F290000}"/>
    <cellStyle name="40% - Accent2 3 7 2 3" xfId="11652" xr:uid="{00000000-0005-0000-0000-000060290000}"/>
    <cellStyle name="40% - Accent2 3 7 2 3 2" xfId="11653" xr:uid="{00000000-0005-0000-0000-000061290000}"/>
    <cellStyle name="40% - Accent2 3 7 2 4" xfId="11654" xr:uid="{00000000-0005-0000-0000-000062290000}"/>
    <cellStyle name="40% - Accent2 3 7 2 4 2" xfId="11655" xr:uid="{00000000-0005-0000-0000-000063290000}"/>
    <cellStyle name="40% - Accent2 3 7 2 5" xfId="11656" xr:uid="{00000000-0005-0000-0000-000064290000}"/>
    <cellStyle name="40% - Accent2 3 7 2 6" xfId="11657" xr:uid="{00000000-0005-0000-0000-000065290000}"/>
    <cellStyle name="40% - Accent2 3 7 3" xfId="11658" xr:uid="{00000000-0005-0000-0000-000066290000}"/>
    <cellStyle name="40% - Accent2 3 7 3 2" xfId="11659" xr:uid="{00000000-0005-0000-0000-000067290000}"/>
    <cellStyle name="40% - Accent2 3 7 3 2 2" xfId="11660" xr:uid="{00000000-0005-0000-0000-000068290000}"/>
    <cellStyle name="40% - Accent2 3 7 3 3" xfId="11661" xr:uid="{00000000-0005-0000-0000-000069290000}"/>
    <cellStyle name="40% - Accent2 3 7 3 3 2" xfId="11662" xr:uid="{00000000-0005-0000-0000-00006A290000}"/>
    <cellStyle name="40% - Accent2 3 7 3 4" xfId="11663" xr:uid="{00000000-0005-0000-0000-00006B290000}"/>
    <cellStyle name="40% - Accent2 3 7 3 4 2" xfId="11664" xr:uid="{00000000-0005-0000-0000-00006C290000}"/>
    <cellStyle name="40% - Accent2 3 7 3 5" xfId="11665" xr:uid="{00000000-0005-0000-0000-00006D290000}"/>
    <cellStyle name="40% - Accent2 3 7 3 6" xfId="11666" xr:uid="{00000000-0005-0000-0000-00006E290000}"/>
    <cellStyle name="40% - Accent2 3 7 4" xfId="11667" xr:uid="{00000000-0005-0000-0000-00006F290000}"/>
    <cellStyle name="40% - Accent2 3 7 4 2" xfId="11668" xr:uid="{00000000-0005-0000-0000-000070290000}"/>
    <cellStyle name="40% - Accent2 3 7 4 2 2" xfId="11669" xr:uid="{00000000-0005-0000-0000-000071290000}"/>
    <cellStyle name="40% - Accent2 3 7 4 3" xfId="11670" xr:uid="{00000000-0005-0000-0000-000072290000}"/>
    <cellStyle name="40% - Accent2 3 7 4 3 2" xfId="11671" xr:uid="{00000000-0005-0000-0000-000073290000}"/>
    <cellStyle name="40% - Accent2 3 7 4 4" xfId="11672" xr:uid="{00000000-0005-0000-0000-000074290000}"/>
    <cellStyle name="40% - Accent2 3 7 4 4 2" xfId="11673" xr:uid="{00000000-0005-0000-0000-000075290000}"/>
    <cellStyle name="40% - Accent2 3 7 4 5" xfId="11674" xr:uid="{00000000-0005-0000-0000-000076290000}"/>
    <cellStyle name="40% - Accent2 3 7 4 6" xfId="11675" xr:uid="{00000000-0005-0000-0000-000077290000}"/>
    <cellStyle name="40% - Accent2 3 7 5" xfId="11676" xr:uid="{00000000-0005-0000-0000-000078290000}"/>
    <cellStyle name="40% - Accent2 3 7 5 2" xfId="11677" xr:uid="{00000000-0005-0000-0000-000079290000}"/>
    <cellStyle name="40% - Accent2 3 7 6" xfId="11678" xr:uid="{00000000-0005-0000-0000-00007A290000}"/>
    <cellStyle name="40% - Accent2 3 7 6 2" xfId="11679" xr:uid="{00000000-0005-0000-0000-00007B290000}"/>
    <cellStyle name="40% - Accent2 3 7 7" xfId="11680" xr:uid="{00000000-0005-0000-0000-00007C290000}"/>
    <cellStyle name="40% - Accent2 3 7 7 2" xfId="11681" xr:uid="{00000000-0005-0000-0000-00007D290000}"/>
    <cellStyle name="40% - Accent2 3 7 8" xfId="11682" xr:uid="{00000000-0005-0000-0000-00007E290000}"/>
    <cellStyle name="40% - Accent2 3 7 8 2" xfId="11683" xr:uid="{00000000-0005-0000-0000-00007F290000}"/>
    <cellStyle name="40% - Accent2 3 7 9" xfId="11684" xr:uid="{00000000-0005-0000-0000-000080290000}"/>
    <cellStyle name="40% - Accent2 3 8" xfId="11685" xr:uid="{00000000-0005-0000-0000-000081290000}"/>
    <cellStyle name="40% - Accent2 3 8 2" xfId="11686" xr:uid="{00000000-0005-0000-0000-000082290000}"/>
    <cellStyle name="40% - Accent2 3 8 2 2" xfId="11687" xr:uid="{00000000-0005-0000-0000-000083290000}"/>
    <cellStyle name="40% - Accent2 3 8 3" xfId="11688" xr:uid="{00000000-0005-0000-0000-000084290000}"/>
    <cellStyle name="40% - Accent2 3 8 3 2" xfId="11689" xr:uid="{00000000-0005-0000-0000-000085290000}"/>
    <cellStyle name="40% - Accent2 3 8 4" xfId="11690" xr:uid="{00000000-0005-0000-0000-000086290000}"/>
    <cellStyle name="40% - Accent2 3 8 4 2" xfId="11691" xr:uid="{00000000-0005-0000-0000-000087290000}"/>
    <cellStyle name="40% - Accent2 3 8 5" xfId="11692" xr:uid="{00000000-0005-0000-0000-000088290000}"/>
    <cellStyle name="40% - Accent2 3 8 6" xfId="11693" xr:uid="{00000000-0005-0000-0000-000089290000}"/>
    <cellStyle name="40% - Accent2 3 9" xfId="11694" xr:uid="{00000000-0005-0000-0000-00008A290000}"/>
    <cellStyle name="40% - Accent2 3 9 2" xfId="11695" xr:uid="{00000000-0005-0000-0000-00008B290000}"/>
    <cellStyle name="40% - Accent2 3 9 2 2" xfId="11696" xr:uid="{00000000-0005-0000-0000-00008C290000}"/>
    <cellStyle name="40% - Accent2 3 9 3" xfId="11697" xr:uid="{00000000-0005-0000-0000-00008D290000}"/>
    <cellStyle name="40% - Accent2 3 9 3 2" xfId="11698" xr:uid="{00000000-0005-0000-0000-00008E290000}"/>
    <cellStyle name="40% - Accent2 3 9 4" xfId="11699" xr:uid="{00000000-0005-0000-0000-00008F290000}"/>
    <cellStyle name="40% - Accent2 3 9 4 2" xfId="11700" xr:uid="{00000000-0005-0000-0000-000090290000}"/>
    <cellStyle name="40% - Accent2 3 9 5" xfId="11701" xr:uid="{00000000-0005-0000-0000-000091290000}"/>
    <cellStyle name="40% - Accent2 3 9 6" xfId="11702" xr:uid="{00000000-0005-0000-0000-000092290000}"/>
    <cellStyle name="40% - Accent2 4" xfId="851" xr:uid="{00000000-0005-0000-0000-000093290000}"/>
    <cellStyle name="40% - Accent2 4 10" xfId="11703" xr:uid="{00000000-0005-0000-0000-000094290000}"/>
    <cellStyle name="40% - Accent2 4 10 2" xfId="11704" xr:uid="{00000000-0005-0000-0000-000095290000}"/>
    <cellStyle name="40% - Accent2 4 10 2 2" xfId="11705" xr:uid="{00000000-0005-0000-0000-000096290000}"/>
    <cellStyle name="40% - Accent2 4 10 3" xfId="11706" xr:uid="{00000000-0005-0000-0000-000097290000}"/>
    <cellStyle name="40% - Accent2 4 10 3 2" xfId="11707" xr:uid="{00000000-0005-0000-0000-000098290000}"/>
    <cellStyle name="40% - Accent2 4 10 4" xfId="11708" xr:uid="{00000000-0005-0000-0000-000099290000}"/>
    <cellStyle name="40% - Accent2 4 10 4 2" xfId="11709" xr:uid="{00000000-0005-0000-0000-00009A290000}"/>
    <cellStyle name="40% - Accent2 4 10 5" xfId="11710" xr:uid="{00000000-0005-0000-0000-00009B290000}"/>
    <cellStyle name="40% - Accent2 4 10 6" xfId="11711" xr:uid="{00000000-0005-0000-0000-00009C290000}"/>
    <cellStyle name="40% - Accent2 4 11" xfId="11712" xr:uid="{00000000-0005-0000-0000-00009D290000}"/>
    <cellStyle name="40% - Accent2 4 11 2" xfId="11713" xr:uid="{00000000-0005-0000-0000-00009E290000}"/>
    <cellStyle name="40% - Accent2 4 11 2 2" xfId="11714" xr:uid="{00000000-0005-0000-0000-00009F290000}"/>
    <cellStyle name="40% - Accent2 4 11 3" xfId="11715" xr:uid="{00000000-0005-0000-0000-0000A0290000}"/>
    <cellStyle name="40% - Accent2 4 11 3 2" xfId="11716" xr:uid="{00000000-0005-0000-0000-0000A1290000}"/>
    <cellStyle name="40% - Accent2 4 11 4" xfId="11717" xr:uid="{00000000-0005-0000-0000-0000A2290000}"/>
    <cellStyle name="40% - Accent2 4 11 4 2" xfId="11718" xr:uid="{00000000-0005-0000-0000-0000A3290000}"/>
    <cellStyle name="40% - Accent2 4 11 5" xfId="11719" xr:uid="{00000000-0005-0000-0000-0000A4290000}"/>
    <cellStyle name="40% - Accent2 4 11 6" xfId="11720" xr:uid="{00000000-0005-0000-0000-0000A5290000}"/>
    <cellStyle name="40% - Accent2 4 12" xfId="11721" xr:uid="{00000000-0005-0000-0000-0000A6290000}"/>
    <cellStyle name="40% - Accent2 4 12 2" xfId="11722" xr:uid="{00000000-0005-0000-0000-0000A7290000}"/>
    <cellStyle name="40% - Accent2 4 12 2 2" xfId="11723" xr:uid="{00000000-0005-0000-0000-0000A8290000}"/>
    <cellStyle name="40% - Accent2 4 12 3" xfId="11724" xr:uid="{00000000-0005-0000-0000-0000A9290000}"/>
    <cellStyle name="40% - Accent2 4 12 3 2" xfId="11725" xr:uid="{00000000-0005-0000-0000-0000AA290000}"/>
    <cellStyle name="40% - Accent2 4 12 4" xfId="11726" xr:uid="{00000000-0005-0000-0000-0000AB290000}"/>
    <cellStyle name="40% - Accent2 4 12 4 2" xfId="11727" xr:uid="{00000000-0005-0000-0000-0000AC290000}"/>
    <cellStyle name="40% - Accent2 4 12 5" xfId="11728" xr:uid="{00000000-0005-0000-0000-0000AD290000}"/>
    <cellStyle name="40% - Accent2 4 12 6" xfId="11729" xr:uid="{00000000-0005-0000-0000-0000AE290000}"/>
    <cellStyle name="40% - Accent2 4 13" xfId="11730" xr:uid="{00000000-0005-0000-0000-0000AF290000}"/>
    <cellStyle name="40% - Accent2 4 13 2" xfId="11731" xr:uid="{00000000-0005-0000-0000-0000B0290000}"/>
    <cellStyle name="40% - Accent2 4 13 2 2" xfId="11732" xr:uid="{00000000-0005-0000-0000-0000B1290000}"/>
    <cellStyle name="40% - Accent2 4 13 3" xfId="11733" xr:uid="{00000000-0005-0000-0000-0000B2290000}"/>
    <cellStyle name="40% - Accent2 4 13 3 2" xfId="11734" xr:uid="{00000000-0005-0000-0000-0000B3290000}"/>
    <cellStyle name="40% - Accent2 4 13 4" xfId="11735" xr:uid="{00000000-0005-0000-0000-0000B4290000}"/>
    <cellStyle name="40% - Accent2 4 13 4 2" xfId="11736" xr:uid="{00000000-0005-0000-0000-0000B5290000}"/>
    <cellStyle name="40% - Accent2 4 13 5" xfId="11737" xr:uid="{00000000-0005-0000-0000-0000B6290000}"/>
    <cellStyle name="40% - Accent2 4 13 6" xfId="11738" xr:uid="{00000000-0005-0000-0000-0000B7290000}"/>
    <cellStyle name="40% - Accent2 4 14" xfId="11739" xr:uid="{00000000-0005-0000-0000-0000B8290000}"/>
    <cellStyle name="40% - Accent2 4 14 2" xfId="11740" xr:uid="{00000000-0005-0000-0000-0000B9290000}"/>
    <cellStyle name="40% - Accent2 4 14 2 2" xfId="11741" xr:uid="{00000000-0005-0000-0000-0000BA290000}"/>
    <cellStyle name="40% - Accent2 4 14 3" xfId="11742" xr:uid="{00000000-0005-0000-0000-0000BB290000}"/>
    <cellStyle name="40% - Accent2 4 14 3 2" xfId="11743" xr:uid="{00000000-0005-0000-0000-0000BC290000}"/>
    <cellStyle name="40% - Accent2 4 14 4" xfId="11744" xr:uid="{00000000-0005-0000-0000-0000BD290000}"/>
    <cellStyle name="40% - Accent2 4 14 4 2" xfId="11745" xr:uid="{00000000-0005-0000-0000-0000BE290000}"/>
    <cellStyle name="40% - Accent2 4 14 5" xfId="11746" xr:uid="{00000000-0005-0000-0000-0000BF290000}"/>
    <cellStyle name="40% - Accent2 4 14 6" xfId="11747" xr:uid="{00000000-0005-0000-0000-0000C0290000}"/>
    <cellStyle name="40% - Accent2 4 15" xfId="11748" xr:uid="{00000000-0005-0000-0000-0000C1290000}"/>
    <cellStyle name="40% - Accent2 4 15 2" xfId="11749" xr:uid="{00000000-0005-0000-0000-0000C2290000}"/>
    <cellStyle name="40% - Accent2 4 16" xfId="11750" xr:uid="{00000000-0005-0000-0000-0000C3290000}"/>
    <cellStyle name="40% - Accent2 4 16 2" xfId="11751" xr:uid="{00000000-0005-0000-0000-0000C4290000}"/>
    <cellStyle name="40% - Accent2 4 17" xfId="11752" xr:uid="{00000000-0005-0000-0000-0000C5290000}"/>
    <cellStyle name="40% - Accent2 4 17 2" xfId="11753" xr:uid="{00000000-0005-0000-0000-0000C6290000}"/>
    <cellStyle name="40% - Accent2 4 18" xfId="11754" xr:uid="{00000000-0005-0000-0000-0000C7290000}"/>
    <cellStyle name="40% - Accent2 4 18 2" xfId="11755" xr:uid="{00000000-0005-0000-0000-0000C8290000}"/>
    <cellStyle name="40% - Accent2 4 19" xfId="11756" xr:uid="{00000000-0005-0000-0000-0000C9290000}"/>
    <cellStyle name="40% - Accent2 4 2" xfId="11757" xr:uid="{00000000-0005-0000-0000-0000CA290000}"/>
    <cellStyle name="40% - Accent2 4 2 10" xfId="11758" xr:uid="{00000000-0005-0000-0000-0000CB290000}"/>
    <cellStyle name="40% - Accent2 4 2 11" xfId="11759" xr:uid="{00000000-0005-0000-0000-0000CC290000}"/>
    <cellStyle name="40% - Accent2 4 2 2" xfId="11760" xr:uid="{00000000-0005-0000-0000-0000CD290000}"/>
    <cellStyle name="40% - Accent2 4 2 2 10" xfId="11761" xr:uid="{00000000-0005-0000-0000-0000CE290000}"/>
    <cellStyle name="40% - Accent2 4 2 2 2" xfId="11762" xr:uid="{00000000-0005-0000-0000-0000CF290000}"/>
    <cellStyle name="40% - Accent2 4 2 2 2 2" xfId="11763" xr:uid="{00000000-0005-0000-0000-0000D0290000}"/>
    <cellStyle name="40% - Accent2 4 2 2 2 2 2" xfId="11764" xr:uid="{00000000-0005-0000-0000-0000D1290000}"/>
    <cellStyle name="40% - Accent2 4 2 2 2 3" xfId="11765" xr:uid="{00000000-0005-0000-0000-0000D2290000}"/>
    <cellStyle name="40% - Accent2 4 2 2 2 3 2" xfId="11766" xr:uid="{00000000-0005-0000-0000-0000D3290000}"/>
    <cellStyle name="40% - Accent2 4 2 2 2 4" xfId="11767" xr:uid="{00000000-0005-0000-0000-0000D4290000}"/>
    <cellStyle name="40% - Accent2 4 2 2 2 4 2" xfId="11768" xr:uid="{00000000-0005-0000-0000-0000D5290000}"/>
    <cellStyle name="40% - Accent2 4 2 2 2 5" xfId="11769" xr:uid="{00000000-0005-0000-0000-0000D6290000}"/>
    <cellStyle name="40% - Accent2 4 2 2 2 6" xfId="11770" xr:uid="{00000000-0005-0000-0000-0000D7290000}"/>
    <cellStyle name="40% - Accent2 4 2 2 3" xfId="11771" xr:uid="{00000000-0005-0000-0000-0000D8290000}"/>
    <cellStyle name="40% - Accent2 4 2 2 3 2" xfId="11772" xr:uid="{00000000-0005-0000-0000-0000D9290000}"/>
    <cellStyle name="40% - Accent2 4 2 2 3 2 2" xfId="11773" xr:uid="{00000000-0005-0000-0000-0000DA290000}"/>
    <cellStyle name="40% - Accent2 4 2 2 3 3" xfId="11774" xr:uid="{00000000-0005-0000-0000-0000DB290000}"/>
    <cellStyle name="40% - Accent2 4 2 2 3 3 2" xfId="11775" xr:uid="{00000000-0005-0000-0000-0000DC290000}"/>
    <cellStyle name="40% - Accent2 4 2 2 3 4" xfId="11776" xr:uid="{00000000-0005-0000-0000-0000DD290000}"/>
    <cellStyle name="40% - Accent2 4 2 2 3 4 2" xfId="11777" xr:uid="{00000000-0005-0000-0000-0000DE290000}"/>
    <cellStyle name="40% - Accent2 4 2 2 3 5" xfId="11778" xr:uid="{00000000-0005-0000-0000-0000DF290000}"/>
    <cellStyle name="40% - Accent2 4 2 2 3 6" xfId="11779" xr:uid="{00000000-0005-0000-0000-0000E0290000}"/>
    <cellStyle name="40% - Accent2 4 2 2 4" xfId="11780" xr:uid="{00000000-0005-0000-0000-0000E1290000}"/>
    <cellStyle name="40% - Accent2 4 2 2 4 2" xfId="11781" xr:uid="{00000000-0005-0000-0000-0000E2290000}"/>
    <cellStyle name="40% - Accent2 4 2 2 4 2 2" xfId="11782" xr:uid="{00000000-0005-0000-0000-0000E3290000}"/>
    <cellStyle name="40% - Accent2 4 2 2 4 3" xfId="11783" xr:uid="{00000000-0005-0000-0000-0000E4290000}"/>
    <cellStyle name="40% - Accent2 4 2 2 4 3 2" xfId="11784" xr:uid="{00000000-0005-0000-0000-0000E5290000}"/>
    <cellStyle name="40% - Accent2 4 2 2 4 4" xfId="11785" xr:uid="{00000000-0005-0000-0000-0000E6290000}"/>
    <cellStyle name="40% - Accent2 4 2 2 4 4 2" xfId="11786" xr:uid="{00000000-0005-0000-0000-0000E7290000}"/>
    <cellStyle name="40% - Accent2 4 2 2 4 5" xfId="11787" xr:uid="{00000000-0005-0000-0000-0000E8290000}"/>
    <cellStyle name="40% - Accent2 4 2 2 4 6" xfId="11788" xr:uid="{00000000-0005-0000-0000-0000E9290000}"/>
    <cellStyle name="40% - Accent2 4 2 2 5" xfId="11789" xr:uid="{00000000-0005-0000-0000-0000EA290000}"/>
    <cellStyle name="40% - Accent2 4 2 2 5 2" xfId="11790" xr:uid="{00000000-0005-0000-0000-0000EB290000}"/>
    <cellStyle name="40% - Accent2 4 2 2 6" xfId="11791" xr:uid="{00000000-0005-0000-0000-0000EC290000}"/>
    <cellStyle name="40% - Accent2 4 2 2 6 2" xfId="11792" xr:uid="{00000000-0005-0000-0000-0000ED290000}"/>
    <cellStyle name="40% - Accent2 4 2 2 7" xfId="11793" xr:uid="{00000000-0005-0000-0000-0000EE290000}"/>
    <cellStyle name="40% - Accent2 4 2 2 7 2" xfId="11794" xr:uid="{00000000-0005-0000-0000-0000EF290000}"/>
    <cellStyle name="40% - Accent2 4 2 2 8" xfId="11795" xr:uid="{00000000-0005-0000-0000-0000F0290000}"/>
    <cellStyle name="40% - Accent2 4 2 2 8 2" xfId="11796" xr:uid="{00000000-0005-0000-0000-0000F1290000}"/>
    <cellStyle name="40% - Accent2 4 2 2 9" xfId="11797" xr:uid="{00000000-0005-0000-0000-0000F2290000}"/>
    <cellStyle name="40% - Accent2 4 2 3" xfId="11798" xr:uid="{00000000-0005-0000-0000-0000F3290000}"/>
    <cellStyle name="40% - Accent2 4 2 3 2" xfId="11799" xr:uid="{00000000-0005-0000-0000-0000F4290000}"/>
    <cellStyle name="40% - Accent2 4 2 3 2 2" xfId="11800" xr:uid="{00000000-0005-0000-0000-0000F5290000}"/>
    <cellStyle name="40% - Accent2 4 2 3 3" xfId="11801" xr:uid="{00000000-0005-0000-0000-0000F6290000}"/>
    <cellStyle name="40% - Accent2 4 2 3 3 2" xfId="11802" xr:uid="{00000000-0005-0000-0000-0000F7290000}"/>
    <cellStyle name="40% - Accent2 4 2 3 4" xfId="11803" xr:uid="{00000000-0005-0000-0000-0000F8290000}"/>
    <cellStyle name="40% - Accent2 4 2 3 4 2" xfId="11804" xr:uid="{00000000-0005-0000-0000-0000F9290000}"/>
    <cellStyle name="40% - Accent2 4 2 3 5" xfId="11805" xr:uid="{00000000-0005-0000-0000-0000FA290000}"/>
    <cellStyle name="40% - Accent2 4 2 3 6" xfId="11806" xr:uid="{00000000-0005-0000-0000-0000FB290000}"/>
    <cellStyle name="40% - Accent2 4 2 4" xfId="11807" xr:uid="{00000000-0005-0000-0000-0000FC290000}"/>
    <cellStyle name="40% - Accent2 4 2 4 2" xfId="11808" xr:uid="{00000000-0005-0000-0000-0000FD290000}"/>
    <cellStyle name="40% - Accent2 4 2 4 2 2" xfId="11809" xr:uid="{00000000-0005-0000-0000-0000FE290000}"/>
    <cellStyle name="40% - Accent2 4 2 4 3" xfId="11810" xr:uid="{00000000-0005-0000-0000-0000FF290000}"/>
    <cellStyle name="40% - Accent2 4 2 4 3 2" xfId="11811" xr:uid="{00000000-0005-0000-0000-0000002A0000}"/>
    <cellStyle name="40% - Accent2 4 2 4 4" xfId="11812" xr:uid="{00000000-0005-0000-0000-0000012A0000}"/>
    <cellStyle name="40% - Accent2 4 2 4 4 2" xfId="11813" xr:uid="{00000000-0005-0000-0000-0000022A0000}"/>
    <cellStyle name="40% - Accent2 4 2 4 5" xfId="11814" xr:uid="{00000000-0005-0000-0000-0000032A0000}"/>
    <cellStyle name="40% - Accent2 4 2 4 6" xfId="11815" xr:uid="{00000000-0005-0000-0000-0000042A0000}"/>
    <cellStyle name="40% - Accent2 4 2 5" xfId="11816" xr:uid="{00000000-0005-0000-0000-0000052A0000}"/>
    <cellStyle name="40% - Accent2 4 2 5 2" xfId="11817" xr:uid="{00000000-0005-0000-0000-0000062A0000}"/>
    <cellStyle name="40% - Accent2 4 2 5 2 2" xfId="11818" xr:uid="{00000000-0005-0000-0000-0000072A0000}"/>
    <cellStyle name="40% - Accent2 4 2 5 3" xfId="11819" xr:uid="{00000000-0005-0000-0000-0000082A0000}"/>
    <cellStyle name="40% - Accent2 4 2 5 3 2" xfId="11820" xr:uid="{00000000-0005-0000-0000-0000092A0000}"/>
    <cellStyle name="40% - Accent2 4 2 5 4" xfId="11821" xr:uid="{00000000-0005-0000-0000-00000A2A0000}"/>
    <cellStyle name="40% - Accent2 4 2 5 4 2" xfId="11822" xr:uid="{00000000-0005-0000-0000-00000B2A0000}"/>
    <cellStyle name="40% - Accent2 4 2 5 5" xfId="11823" xr:uid="{00000000-0005-0000-0000-00000C2A0000}"/>
    <cellStyle name="40% - Accent2 4 2 5 6" xfId="11824" xr:uid="{00000000-0005-0000-0000-00000D2A0000}"/>
    <cellStyle name="40% - Accent2 4 2 6" xfId="11825" xr:uid="{00000000-0005-0000-0000-00000E2A0000}"/>
    <cellStyle name="40% - Accent2 4 2 6 2" xfId="11826" xr:uid="{00000000-0005-0000-0000-00000F2A0000}"/>
    <cellStyle name="40% - Accent2 4 2 7" xfId="11827" xr:uid="{00000000-0005-0000-0000-0000102A0000}"/>
    <cellStyle name="40% - Accent2 4 2 7 2" xfId="11828" xr:uid="{00000000-0005-0000-0000-0000112A0000}"/>
    <cellStyle name="40% - Accent2 4 2 8" xfId="11829" xr:uid="{00000000-0005-0000-0000-0000122A0000}"/>
    <cellStyle name="40% - Accent2 4 2 8 2" xfId="11830" xr:uid="{00000000-0005-0000-0000-0000132A0000}"/>
    <cellStyle name="40% - Accent2 4 2 9" xfId="11831" xr:uid="{00000000-0005-0000-0000-0000142A0000}"/>
    <cellStyle name="40% - Accent2 4 2 9 2" xfId="11832" xr:uid="{00000000-0005-0000-0000-0000152A0000}"/>
    <cellStyle name="40% - Accent2 4 20" xfId="11833" xr:uid="{00000000-0005-0000-0000-0000162A0000}"/>
    <cellStyle name="40% - Accent2 4 3" xfId="11834" xr:uid="{00000000-0005-0000-0000-0000172A0000}"/>
    <cellStyle name="40% - Accent2 4 3 10" xfId="11835" xr:uid="{00000000-0005-0000-0000-0000182A0000}"/>
    <cellStyle name="40% - Accent2 4 3 2" xfId="11836" xr:uid="{00000000-0005-0000-0000-0000192A0000}"/>
    <cellStyle name="40% - Accent2 4 3 2 2" xfId="11837" xr:uid="{00000000-0005-0000-0000-00001A2A0000}"/>
    <cellStyle name="40% - Accent2 4 3 2 2 2" xfId="11838" xr:uid="{00000000-0005-0000-0000-00001B2A0000}"/>
    <cellStyle name="40% - Accent2 4 3 2 3" xfId="11839" xr:uid="{00000000-0005-0000-0000-00001C2A0000}"/>
    <cellStyle name="40% - Accent2 4 3 2 3 2" xfId="11840" xr:uid="{00000000-0005-0000-0000-00001D2A0000}"/>
    <cellStyle name="40% - Accent2 4 3 2 4" xfId="11841" xr:uid="{00000000-0005-0000-0000-00001E2A0000}"/>
    <cellStyle name="40% - Accent2 4 3 2 4 2" xfId="11842" xr:uid="{00000000-0005-0000-0000-00001F2A0000}"/>
    <cellStyle name="40% - Accent2 4 3 2 5" xfId="11843" xr:uid="{00000000-0005-0000-0000-0000202A0000}"/>
    <cellStyle name="40% - Accent2 4 3 2 6" xfId="11844" xr:uid="{00000000-0005-0000-0000-0000212A0000}"/>
    <cellStyle name="40% - Accent2 4 3 3" xfId="11845" xr:uid="{00000000-0005-0000-0000-0000222A0000}"/>
    <cellStyle name="40% - Accent2 4 3 3 2" xfId="11846" xr:uid="{00000000-0005-0000-0000-0000232A0000}"/>
    <cellStyle name="40% - Accent2 4 3 3 2 2" xfId="11847" xr:uid="{00000000-0005-0000-0000-0000242A0000}"/>
    <cellStyle name="40% - Accent2 4 3 3 3" xfId="11848" xr:uid="{00000000-0005-0000-0000-0000252A0000}"/>
    <cellStyle name="40% - Accent2 4 3 3 3 2" xfId="11849" xr:uid="{00000000-0005-0000-0000-0000262A0000}"/>
    <cellStyle name="40% - Accent2 4 3 3 4" xfId="11850" xr:uid="{00000000-0005-0000-0000-0000272A0000}"/>
    <cellStyle name="40% - Accent2 4 3 3 4 2" xfId="11851" xr:uid="{00000000-0005-0000-0000-0000282A0000}"/>
    <cellStyle name="40% - Accent2 4 3 3 5" xfId="11852" xr:uid="{00000000-0005-0000-0000-0000292A0000}"/>
    <cellStyle name="40% - Accent2 4 3 3 6" xfId="11853" xr:uid="{00000000-0005-0000-0000-00002A2A0000}"/>
    <cellStyle name="40% - Accent2 4 3 4" xfId="11854" xr:uid="{00000000-0005-0000-0000-00002B2A0000}"/>
    <cellStyle name="40% - Accent2 4 3 4 2" xfId="11855" xr:uid="{00000000-0005-0000-0000-00002C2A0000}"/>
    <cellStyle name="40% - Accent2 4 3 4 2 2" xfId="11856" xr:uid="{00000000-0005-0000-0000-00002D2A0000}"/>
    <cellStyle name="40% - Accent2 4 3 4 3" xfId="11857" xr:uid="{00000000-0005-0000-0000-00002E2A0000}"/>
    <cellStyle name="40% - Accent2 4 3 4 3 2" xfId="11858" xr:uid="{00000000-0005-0000-0000-00002F2A0000}"/>
    <cellStyle name="40% - Accent2 4 3 4 4" xfId="11859" xr:uid="{00000000-0005-0000-0000-0000302A0000}"/>
    <cellStyle name="40% - Accent2 4 3 4 4 2" xfId="11860" xr:uid="{00000000-0005-0000-0000-0000312A0000}"/>
    <cellStyle name="40% - Accent2 4 3 4 5" xfId="11861" xr:uid="{00000000-0005-0000-0000-0000322A0000}"/>
    <cellStyle name="40% - Accent2 4 3 4 6" xfId="11862" xr:uid="{00000000-0005-0000-0000-0000332A0000}"/>
    <cellStyle name="40% - Accent2 4 3 5" xfId="11863" xr:uid="{00000000-0005-0000-0000-0000342A0000}"/>
    <cellStyle name="40% - Accent2 4 3 5 2" xfId="11864" xr:uid="{00000000-0005-0000-0000-0000352A0000}"/>
    <cellStyle name="40% - Accent2 4 3 6" xfId="11865" xr:uid="{00000000-0005-0000-0000-0000362A0000}"/>
    <cellStyle name="40% - Accent2 4 3 6 2" xfId="11866" xr:uid="{00000000-0005-0000-0000-0000372A0000}"/>
    <cellStyle name="40% - Accent2 4 3 7" xfId="11867" xr:uid="{00000000-0005-0000-0000-0000382A0000}"/>
    <cellStyle name="40% - Accent2 4 3 7 2" xfId="11868" xr:uid="{00000000-0005-0000-0000-0000392A0000}"/>
    <cellStyle name="40% - Accent2 4 3 8" xfId="11869" xr:uid="{00000000-0005-0000-0000-00003A2A0000}"/>
    <cellStyle name="40% - Accent2 4 3 8 2" xfId="11870" xr:uid="{00000000-0005-0000-0000-00003B2A0000}"/>
    <cellStyle name="40% - Accent2 4 3 9" xfId="11871" xr:uid="{00000000-0005-0000-0000-00003C2A0000}"/>
    <cellStyle name="40% - Accent2 4 4" xfId="11872" xr:uid="{00000000-0005-0000-0000-00003D2A0000}"/>
    <cellStyle name="40% - Accent2 4 4 10" xfId="11873" xr:uid="{00000000-0005-0000-0000-00003E2A0000}"/>
    <cellStyle name="40% - Accent2 4 4 2" xfId="11874" xr:uid="{00000000-0005-0000-0000-00003F2A0000}"/>
    <cellStyle name="40% - Accent2 4 4 2 2" xfId="11875" xr:uid="{00000000-0005-0000-0000-0000402A0000}"/>
    <cellStyle name="40% - Accent2 4 4 2 2 2" xfId="11876" xr:uid="{00000000-0005-0000-0000-0000412A0000}"/>
    <cellStyle name="40% - Accent2 4 4 2 3" xfId="11877" xr:uid="{00000000-0005-0000-0000-0000422A0000}"/>
    <cellStyle name="40% - Accent2 4 4 2 3 2" xfId="11878" xr:uid="{00000000-0005-0000-0000-0000432A0000}"/>
    <cellStyle name="40% - Accent2 4 4 2 4" xfId="11879" xr:uid="{00000000-0005-0000-0000-0000442A0000}"/>
    <cellStyle name="40% - Accent2 4 4 2 4 2" xfId="11880" xr:uid="{00000000-0005-0000-0000-0000452A0000}"/>
    <cellStyle name="40% - Accent2 4 4 2 5" xfId="11881" xr:uid="{00000000-0005-0000-0000-0000462A0000}"/>
    <cellStyle name="40% - Accent2 4 4 2 6" xfId="11882" xr:uid="{00000000-0005-0000-0000-0000472A0000}"/>
    <cellStyle name="40% - Accent2 4 4 3" xfId="11883" xr:uid="{00000000-0005-0000-0000-0000482A0000}"/>
    <cellStyle name="40% - Accent2 4 4 3 2" xfId="11884" xr:uid="{00000000-0005-0000-0000-0000492A0000}"/>
    <cellStyle name="40% - Accent2 4 4 3 2 2" xfId="11885" xr:uid="{00000000-0005-0000-0000-00004A2A0000}"/>
    <cellStyle name="40% - Accent2 4 4 3 3" xfId="11886" xr:uid="{00000000-0005-0000-0000-00004B2A0000}"/>
    <cellStyle name="40% - Accent2 4 4 3 3 2" xfId="11887" xr:uid="{00000000-0005-0000-0000-00004C2A0000}"/>
    <cellStyle name="40% - Accent2 4 4 3 4" xfId="11888" xr:uid="{00000000-0005-0000-0000-00004D2A0000}"/>
    <cellStyle name="40% - Accent2 4 4 3 4 2" xfId="11889" xr:uid="{00000000-0005-0000-0000-00004E2A0000}"/>
    <cellStyle name="40% - Accent2 4 4 3 5" xfId="11890" xr:uid="{00000000-0005-0000-0000-00004F2A0000}"/>
    <cellStyle name="40% - Accent2 4 4 3 6" xfId="11891" xr:uid="{00000000-0005-0000-0000-0000502A0000}"/>
    <cellStyle name="40% - Accent2 4 4 4" xfId="11892" xr:uid="{00000000-0005-0000-0000-0000512A0000}"/>
    <cellStyle name="40% - Accent2 4 4 4 2" xfId="11893" xr:uid="{00000000-0005-0000-0000-0000522A0000}"/>
    <cellStyle name="40% - Accent2 4 4 4 2 2" xfId="11894" xr:uid="{00000000-0005-0000-0000-0000532A0000}"/>
    <cellStyle name="40% - Accent2 4 4 4 3" xfId="11895" xr:uid="{00000000-0005-0000-0000-0000542A0000}"/>
    <cellStyle name="40% - Accent2 4 4 4 3 2" xfId="11896" xr:uid="{00000000-0005-0000-0000-0000552A0000}"/>
    <cellStyle name="40% - Accent2 4 4 4 4" xfId="11897" xr:uid="{00000000-0005-0000-0000-0000562A0000}"/>
    <cellStyle name="40% - Accent2 4 4 4 4 2" xfId="11898" xr:uid="{00000000-0005-0000-0000-0000572A0000}"/>
    <cellStyle name="40% - Accent2 4 4 4 5" xfId="11899" xr:uid="{00000000-0005-0000-0000-0000582A0000}"/>
    <cellStyle name="40% - Accent2 4 4 4 6" xfId="11900" xr:uid="{00000000-0005-0000-0000-0000592A0000}"/>
    <cellStyle name="40% - Accent2 4 4 5" xfId="11901" xr:uid="{00000000-0005-0000-0000-00005A2A0000}"/>
    <cellStyle name="40% - Accent2 4 4 5 2" xfId="11902" xr:uid="{00000000-0005-0000-0000-00005B2A0000}"/>
    <cellStyle name="40% - Accent2 4 4 6" xfId="11903" xr:uid="{00000000-0005-0000-0000-00005C2A0000}"/>
    <cellStyle name="40% - Accent2 4 4 6 2" xfId="11904" xr:uid="{00000000-0005-0000-0000-00005D2A0000}"/>
    <cellStyle name="40% - Accent2 4 4 7" xfId="11905" xr:uid="{00000000-0005-0000-0000-00005E2A0000}"/>
    <cellStyle name="40% - Accent2 4 4 7 2" xfId="11906" xr:uid="{00000000-0005-0000-0000-00005F2A0000}"/>
    <cellStyle name="40% - Accent2 4 4 8" xfId="11907" xr:uid="{00000000-0005-0000-0000-0000602A0000}"/>
    <cellStyle name="40% - Accent2 4 4 8 2" xfId="11908" xr:uid="{00000000-0005-0000-0000-0000612A0000}"/>
    <cellStyle name="40% - Accent2 4 4 9" xfId="11909" xr:uid="{00000000-0005-0000-0000-0000622A0000}"/>
    <cellStyle name="40% - Accent2 4 5" xfId="11910" xr:uid="{00000000-0005-0000-0000-0000632A0000}"/>
    <cellStyle name="40% - Accent2 4 5 10" xfId="11911" xr:uid="{00000000-0005-0000-0000-0000642A0000}"/>
    <cellStyle name="40% - Accent2 4 5 2" xfId="11912" xr:uid="{00000000-0005-0000-0000-0000652A0000}"/>
    <cellStyle name="40% - Accent2 4 5 2 2" xfId="11913" xr:uid="{00000000-0005-0000-0000-0000662A0000}"/>
    <cellStyle name="40% - Accent2 4 5 2 2 2" xfId="11914" xr:uid="{00000000-0005-0000-0000-0000672A0000}"/>
    <cellStyle name="40% - Accent2 4 5 2 3" xfId="11915" xr:uid="{00000000-0005-0000-0000-0000682A0000}"/>
    <cellStyle name="40% - Accent2 4 5 2 3 2" xfId="11916" xr:uid="{00000000-0005-0000-0000-0000692A0000}"/>
    <cellStyle name="40% - Accent2 4 5 2 4" xfId="11917" xr:uid="{00000000-0005-0000-0000-00006A2A0000}"/>
    <cellStyle name="40% - Accent2 4 5 2 4 2" xfId="11918" xr:uid="{00000000-0005-0000-0000-00006B2A0000}"/>
    <cellStyle name="40% - Accent2 4 5 2 5" xfId="11919" xr:uid="{00000000-0005-0000-0000-00006C2A0000}"/>
    <cellStyle name="40% - Accent2 4 5 2 6" xfId="11920" xr:uid="{00000000-0005-0000-0000-00006D2A0000}"/>
    <cellStyle name="40% - Accent2 4 5 3" xfId="11921" xr:uid="{00000000-0005-0000-0000-00006E2A0000}"/>
    <cellStyle name="40% - Accent2 4 5 3 2" xfId="11922" xr:uid="{00000000-0005-0000-0000-00006F2A0000}"/>
    <cellStyle name="40% - Accent2 4 5 3 2 2" xfId="11923" xr:uid="{00000000-0005-0000-0000-0000702A0000}"/>
    <cellStyle name="40% - Accent2 4 5 3 3" xfId="11924" xr:uid="{00000000-0005-0000-0000-0000712A0000}"/>
    <cellStyle name="40% - Accent2 4 5 3 3 2" xfId="11925" xr:uid="{00000000-0005-0000-0000-0000722A0000}"/>
    <cellStyle name="40% - Accent2 4 5 3 4" xfId="11926" xr:uid="{00000000-0005-0000-0000-0000732A0000}"/>
    <cellStyle name="40% - Accent2 4 5 3 4 2" xfId="11927" xr:uid="{00000000-0005-0000-0000-0000742A0000}"/>
    <cellStyle name="40% - Accent2 4 5 3 5" xfId="11928" xr:uid="{00000000-0005-0000-0000-0000752A0000}"/>
    <cellStyle name="40% - Accent2 4 5 3 6" xfId="11929" xr:uid="{00000000-0005-0000-0000-0000762A0000}"/>
    <cellStyle name="40% - Accent2 4 5 4" xfId="11930" xr:uid="{00000000-0005-0000-0000-0000772A0000}"/>
    <cellStyle name="40% - Accent2 4 5 4 2" xfId="11931" xr:uid="{00000000-0005-0000-0000-0000782A0000}"/>
    <cellStyle name="40% - Accent2 4 5 4 2 2" xfId="11932" xr:uid="{00000000-0005-0000-0000-0000792A0000}"/>
    <cellStyle name="40% - Accent2 4 5 4 3" xfId="11933" xr:uid="{00000000-0005-0000-0000-00007A2A0000}"/>
    <cellStyle name="40% - Accent2 4 5 4 3 2" xfId="11934" xr:uid="{00000000-0005-0000-0000-00007B2A0000}"/>
    <cellStyle name="40% - Accent2 4 5 4 4" xfId="11935" xr:uid="{00000000-0005-0000-0000-00007C2A0000}"/>
    <cellStyle name="40% - Accent2 4 5 4 4 2" xfId="11936" xr:uid="{00000000-0005-0000-0000-00007D2A0000}"/>
    <cellStyle name="40% - Accent2 4 5 4 5" xfId="11937" xr:uid="{00000000-0005-0000-0000-00007E2A0000}"/>
    <cellStyle name="40% - Accent2 4 5 4 6" xfId="11938" xr:uid="{00000000-0005-0000-0000-00007F2A0000}"/>
    <cellStyle name="40% - Accent2 4 5 5" xfId="11939" xr:uid="{00000000-0005-0000-0000-0000802A0000}"/>
    <cellStyle name="40% - Accent2 4 5 5 2" xfId="11940" xr:uid="{00000000-0005-0000-0000-0000812A0000}"/>
    <cellStyle name="40% - Accent2 4 5 6" xfId="11941" xr:uid="{00000000-0005-0000-0000-0000822A0000}"/>
    <cellStyle name="40% - Accent2 4 5 6 2" xfId="11942" xr:uid="{00000000-0005-0000-0000-0000832A0000}"/>
    <cellStyle name="40% - Accent2 4 5 7" xfId="11943" xr:uid="{00000000-0005-0000-0000-0000842A0000}"/>
    <cellStyle name="40% - Accent2 4 5 7 2" xfId="11944" xr:uid="{00000000-0005-0000-0000-0000852A0000}"/>
    <cellStyle name="40% - Accent2 4 5 8" xfId="11945" xr:uid="{00000000-0005-0000-0000-0000862A0000}"/>
    <cellStyle name="40% - Accent2 4 5 8 2" xfId="11946" xr:uid="{00000000-0005-0000-0000-0000872A0000}"/>
    <cellStyle name="40% - Accent2 4 5 9" xfId="11947" xr:uid="{00000000-0005-0000-0000-0000882A0000}"/>
    <cellStyle name="40% - Accent2 4 6" xfId="11948" xr:uid="{00000000-0005-0000-0000-0000892A0000}"/>
    <cellStyle name="40% - Accent2 4 6 10" xfId="11949" xr:uid="{00000000-0005-0000-0000-00008A2A0000}"/>
    <cellStyle name="40% - Accent2 4 6 2" xfId="11950" xr:uid="{00000000-0005-0000-0000-00008B2A0000}"/>
    <cellStyle name="40% - Accent2 4 6 2 2" xfId="11951" xr:uid="{00000000-0005-0000-0000-00008C2A0000}"/>
    <cellStyle name="40% - Accent2 4 6 2 2 2" xfId="11952" xr:uid="{00000000-0005-0000-0000-00008D2A0000}"/>
    <cellStyle name="40% - Accent2 4 6 2 3" xfId="11953" xr:uid="{00000000-0005-0000-0000-00008E2A0000}"/>
    <cellStyle name="40% - Accent2 4 6 2 3 2" xfId="11954" xr:uid="{00000000-0005-0000-0000-00008F2A0000}"/>
    <cellStyle name="40% - Accent2 4 6 2 4" xfId="11955" xr:uid="{00000000-0005-0000-0000-0000902A0000}"/>
    <cellStyle name="40% - Accent2 4 6 2 4 2" xfId="11956" xr:uid="{00000000-0005-0000-0000-0000912A0000}"/>
    <cellStyle name="40% - Accent2 4 6 2 5" xfId="11957" xr:uid="{00000000-0005-0000-0000-0000922A0000}"/>
    <cellStyle name="40% - Accent2 4 6 2 6" xfId="11958" xr:uid="{00000000-0005-0000-0000-0000932A0000}"/>
    <cellStyle name="40% - Accent2 4 6 3" xfId="11959" xr:uid="{00000000-0005-0000-0000-0000942A0000}"/>
    <cellStyle name="40% - Accent2 4 6 3 2" xfId="11960" xr:uid="{00000000-0005-0000-0000-0000952A0000}"/>
    <cellStyle name="40% - Accent2 4 6 3 2 2" xfId="11961" xr:uid="{00000000-0005-0000-0000-0000962A0000}"/>
    <cellStyle name="40% - Accent2 4 6 3 3" xfId="11962" xr:uid="{00000000-0005-0000-0000-0000972A0000}"/>
    <cellStyle name="40% - Accent2 4 6 3 3 2" xfId="11963" xr:uid="{00000000-0005-0000-0000-0000982A0000}"/>
    <cellStyle name="40% - Accent2 4 6 3 4" xfId="11964" xr:uid="{00000000-0005-0000-0000-0000992A0000}"/>
    <cellStyle name="40% - Accent2 4 6 3 4 2" xfId="11965" xr:uid="{00000000-0005-0000-0000-00009A2A0000}"/>
    <cellStyle name="40% - Accent2 4 6 3 5" xfId="11966" xr:uid="{00000000-0005-0000-0000-00009B2A0000}"/>
    <cellStyle name="40% - Accent2 4 6 3 6" xfId="11967" xr:uid="{00000000-0005-0000-0000-00009C2A0000}"/>
    <cellStyle name="40% - Accent2 4 6 4" xfId="11968" xr:uid="{00000000-0005-0000-0000-00009D2A0000}"/>
    <cellStyle name="40% - Accent2 4 6 4 2" xfId="11969" xr:uid="{00000000-0005-0000-0000-00009E2A0000}"/>
    <cellStyle name="40% - Accent2 4 6 4 2 2" xfId="11970" xr:uid="{00000000-0005-0000-0000-00009F2A0000}"/>
    <cellStyle name="40% - Accent2 4 6 4 3" xfId="11971" xr:uid="{00000000-0005-0000-0000-0000A02A0000}"/>
    <cellStyle name="40% - Accent2 4 6 4 3 2" xfId="11972" xr:uid="{00000000-0005-0000-0000-0000A12A0000}"/>
    <cellStyle name="40% - Accent2 4 6 4 4" xfId="11973" xr:uid="{00000000-0005-0000-0000-0000A22A0000}"/>
    <cellStyle name="40% - Accent2 4 6 4 4 2" xfId="11974" xr:uid="{00000000-0005-0000-0000-0000A32A0000}"/>
    <cellStyle name="40% - Accent2 4 6 4 5" xfId="11975" xr:uid="{00000000-0005-0000-0000-0000A42A0000}"/>
    <cellStyle name="40% - Accent2 4 6 4 6" xfId="11976" xr:uid="{00000000-0005-0000-0000-0000A52A0000}"/>
    <cellStyle name="40% - Accent2 4 6 5" xfId="11977" xr:uid="{00000000-0005-0000-0000-0000A62A0000}"/>
    <cellStyle name="40% - Accent2 4 6 5 2" xfId="11978" xr:uid="{00000000-0005-0000-0000-0000A72A0000}"/>
    <cellStyle name="40% - Accent2 4 6 6" xfId="11979" xr:uid="{00000000-0005-0000-0000-0000A82A0000}"/>
    <cellStyle name="40% - Accent2 4 6 6 2" xfId="11980" xr:uid="{00000000-0005-0000-0000-0000A92A0000}"/>
    <cellStyle name="40% - Accent2 4 6 7" xfId="11981" xr:uid="{00000000-0005-0000-0000-0000AA2A0000}"/>
    <cellStyle name="40% - Accent2 4 6 7 2" xfId="11982" xr:uid="{00000000-0005-0000-0000-0000AB2A0000}"/>
    <cellStyle name="40% - Accent2 4 6 8" xfId="11983" xr:uid="{00000000-0005-0000-0000-0000AC2A0000}"/>
    <cellStyle name="40% - Accent2 4 6 8 2" xfId="11984" xr:uid="{00000000-0005-0000-0000-0000AD2A0000}"/>
    <cellStyle name="40% - Accent2 4 6 9" xfId="11985" xr:uid="{00000000-0005-0000-0000-0000AE2A0000}"/>
    <cellStyle name="40% - Accent2 4 7" xfId="11986" xr:uid="{00000000-0005-0000-0000-0000AF2A0000}"/>
    <cellStyle name="40% - Accent2 4 7 10" xfId="11987" xr:uid="{00000000-0005-0000-0000-0000B02A0000}"/>
    <cellStyle name="40% - Accent2 4 7 2" xfId="11988" xr:uid="{00000000-0005-0000-0000-0000B12A0000}"/>
    <cellStyle name="40% - Accent2 4 7 2 2" xfId="11989" xr:uid="{00000000-0005-0000-0000-0000B22A0000}"/>
    <cellStyle name="40% - Accent2 4 7 2 2 2" xfId="11990" xr:uid="{00000000-0005-0000-0000-0000B32A0000}"/>
    <cellStyle name="40% - Accent2 4 7 2 3" xfId="11991" xr:uid="{00000000-0005-0000-0000-0000B42A0000}"/>
    <cellStyle name="40% - Accent2 4 7 2 3 2" xfId="11992" xr:uid="{00000000-0005-0000-0000-0000B52A0000}"/>
    <cellStyle name="40% - Accent2 4 7 2 4" xfId="11993" xr:uid="{00000000-0005-0000-0000-0000B62A0000}"/>
    <cellStyle name="40% - Accent2 4 7 2 4 2" xfId="11994" xr:uid="{00000000-0005-0000-0000-0000B72A0000}"/>
    <cellStyle name="40% - Accent2 4 7 2 5" xfId="11995" xr:uid="{00000000-0005-0000-0000-0000B82A0000}"/>
    <cellStyle name="40% - Accent2 4 7 2 6" xfId="11996" xr:uid="{00000000-0005-0000-0000-0000B92A0000}"/>
    <cellStyle name="40% - Accent2 4 7 3" xfId="11997" xr:uid="{00000000-0005-0000-0000-0000BA2A0000}"/>
    <cellStyle name="40% - Accent2 4 7 3 2" xfId="11998" xr:uid="{00000000-0005-0000-0000-0000BB2A0000}"/>
    <cellStyle name="40% - Accent2 4 7 3 2 2" xfId="11999" xr:uid="{00000000-0005-0000-0000-0000BC2A0000}"/>
    <cellStyle name="40% - Accent2 4 7 3 3" xfId="12000" xr:uid="{00000000-0005-0000-0000-0000BD2A0000}"/>
    <cellStyle name="40% - Accent2 4 7 3 3 2" xfId="12001" xr:uid="{00000000-0005-0000-0000-0000BE2A0000}"/>
    <cellStyle name="40% - Accent2 4 7 3 4" xfId="12002" xr:uid="{00000000-0005-0000-0000-0000BF2A0000}"/>
    <cellStyle name="40% - Accent2 4 7 3 4 2" xfId="12003" xr:uid="{00000000-0005-0000-0000-0000C02A0000}"/>
    <cellStyle name="40% - Accent2 4 7 3 5" xfId="12004" xr:uid="{00000000-0005-0000-0000-0000C12A0000}"/>
    <cellStyle name="40% - Accent2 4 7 3 6" xfId="12005" xr:uid="{00000000-0005-0000-0000-0000C22A0000}"/>
    <cellStyle name="40% - Accent2 4 7 4" xfId="12006" xr:uid="{00000000-0005-0000-0000-0000C32A0000}"/>
    <cellStyle name="40% - Accent2 4 7 4 2" xfId="12007" xr:uid="{00000000-0005-0000-0000-0000C42A0000}"/>
    <cellStyle name="40% - Accent2 4 7 4 2 2" xfId="12008" xr:uid="{00000000-0005-0000-0000-0000C52A0000}"/>
    <cellStyle name="40% - Accent2 4 7 4 3" xfId="12009" xr:uid="{00000000-0005-0000-0000-0000C62A0000}"/>
    <cellStyle name="40% - Accent2 4 7 4 3 2" xfId="12010" xr:uid="{00000000-0005-0000-0000-0000C72A0000}"/>
    <cellStyle name="40% - Accent2 4 7 4 4" xfId="12011" xr:uid="{00000000-0005-0000-0000-0000C82A0000}"/>
    <cellStyle name="40% - Accent2 4 7 4 4 2" xfId="12012" xr:uid="{00000000-0005-0000-0000-0000C92A0000}"/>
    <cellStyle name="40% - Accent2 4 7 4 5" xfId="12013" xr:uid="{00000000-0005-0000-0000-0000CA2A0000}"/>
    <cellStyle name="40% - Accent2 4 7 4 6" xfId="12014" xr:uid="{00000000-0005-0000-0000-0000CB2A0000}"/>
    <cellStyle name="40% - Accent2 4 7 5" xfId="12015" xr:uid="{00000000-0005-0000-0000-0000CC2A0000}"/>
    <cellStyle name="40% - Accent2 4 7 5 2" xfId="12016" xr:uid="{00000000-0005-0000-0000-0000CD2A0000}"/>
    <cellStyle name="40% - Accent2 4 7 6" xfId="12017" xr:uid="{00000000-0005-0000-0000-0000CE2A0000}"/>
    <cellStyle name="40% - Accent2 4 7 6 2" xfId="12018" xr:uid="{00000000-0005-0000-0000-0000CF2A0000}"/>
    <cellStyle name="40% - Accent2 4 7 7" xfId="12019" xr:uid="{00000000-0005-0000-0000-0000D02A0000}"/>
    <cellStyle name="40% - Accent2 4 7 7 2" xfId="12020" xr:uid="{00000000-0005-0000-0000-0000D12A0000}"/>
    <cellStyle name="40% - Accent2 4 7 8" xfId="12021" xr:uid="{00000000-0005-0000-0000-0000D22A0000}"/>
    <cellStyle name="40% - Accent2 4 7 8 2" xfId="12022" xr:uid="{00000000-0005-0000-0000-0000D32A0000}"/>
    <cellStyle name="40% - Accent2 4 7 9" xfId="12023" xr:uid="{00000000-0005-0000-0000-0000D42A0000}"/>
    <cellStyle name="40% - Accent2 4 8" xfId="12024" xr:uid="{00000000-0005-0000-0000-0000D52A0000}"/>
    <cellStyle name="40% - Accent2 4 8 2" xfId="12025" xr:uid="{00000000-0005-0000-0000-0000D62A0000}"/>
    <cellStyle name="40% - Accent2 4 8 2 2" xfId="12026" xr:uid="{00000000-0005-0000-0000-0000D72A0000}"/>
    <cellStyle name="40% - Accent2 4 8 3" xfId="12027" xr:uid="{00000000-0005-0000-0000-0000D82A0000}"/>
    <cellStyle name="40% - Accent2 4 8 3 2" xfId="12028" xr:uid="{00000000-0005-0000-0000-0000D92A0000}"/>
    <cellStyle name="40% - Accent2 4 8 4" xfId="12029" xr:uid="{00000000-0005-0000-0000-0000DA2A0000}"/>
    <cellStyle name="40% - Accent2 4 8 4 2" xfId="12030" xr:uid="{00000000-0005-0000-0000-0000DB2A0000}"/>
    <cellStyle name="40% - Accent2 4 8 5" xfId="12031" xr:uid="{00000000-0005-0000-0000-0000DC2A0000}"/>
    <cellStyle name="40% - Accent2 4 8 6" xfId="12032" xr:uid="{00000000-0005-0000-0000-0000DD2A0000}"/>
    <cellStyle name="40% - Accent2 4 9" xfId="12033" xr:uid="{00000000-0005-0000-0000-0000DE2A0000}"/>
    <cellStyle name="40% - Accent2 4 9 2" xfId="12034" xr:uid="{00000000-0005-0000-0000-0000DF2A0000}"/>
    <cellStyle name="40% - Accent2 4 9 2 2" xfId="12035" xr:uid="{00000000-0005-0000-0000-0000E02A0000}"/>
    <cellStyle name="40% - Accent2 4 9 3" xfId="12036" xr:uid="{00000000-0005-0000-0000-0000E12A0000}"/>
    <cellStyle name="40% - Accent2 4 9 3 2" xfId="12037" xr:uid="{00000000-0005-0000-0000-0000E22A0000}"/>
    <cellStyle name="40% - Accent2 4 9 4" xfId="12038" xr:uid="{00000000-0005-0000-0000-0000E32A0000}"/>
    <cellStyle name="40% - Accent2 4 9 4 2" xfId="12039" xr:uid="{00000000-0005-0000-0000-0000E42A0000}"/>
    <cellStyle name="40% - Accent2 4 9 5" xfId="12040" xr:uid="{00000000-0005-0000-0000-0000E52A0000}"/>
    <cellStyle name="40% - Accent2 4 9 6" xfId="12041" xr:uid="{00000000-0005-0000-0000-0000E62A0000}"/>
    <cellStyle name="40% - Accent2 5" xfId="852" xr:uid="{00000000-0005-0000-0000-0000E72A0000}"/>
    <cellStyle name="40% - Accent2 5 10" xfId="12042" xr:uid="{00000000-0005-0000-0000-0000E82A0000}"/>
    <cellStyle name="40% - Accent2 5 10 2" xfId="12043" xr:uid="{00000000-0005-0000-0000-0000E92A0000}"/>
    <cellStyle name="40% - Accent2 5 10 2 2" xfId="12044" xr:uid="{00000000-0005-0000-0000-0000EA2A0000}"/>
    <cellStyle name="40% - Accent2 5 10 3" xfId="12045" xr:uid="{00000000-0005-0000-0000-0000EB2A0000}"/>
    <cellStyle name="40% - Accent2 5 10 3 2" xfId="12046" xr:uid="{00000000-0005-0000-0000-0000EC2A0000}"/>
    <cellStyle name="40% - Accent2 5 10 4" xfId="12047" xr:uid="{00000000-0005-0000-0000-0000ED2A0000}"/>
    <cellStyle name="40% - Accent2 5 10 4 2" xfId="12048" xr:uid="{00000000-0005-0000-0000-0000EE2A0000}"/>
    <cellStyle name="40% - Accent2 5 10 5" xfId="12049" xr:uid="{00000000-0005-0000-0000-0000EF2A0000}"/>
    <cellStyle name="40% - Accent2 5 10 6" xfId="12050" xr:uid="{00000000-0005-0000-0000-0000F02A0000}"/>
    <cellStyle name="40% - Accent2 5 11" xfId="12051" xr:uid="{00000000-0005-0000-0000-0000F12A0000}"/>
    <cellStyle name="40% - Accent2 5 11 2" xfId="12052" xr:uid="{00000000-0005-0000-0000-0000F22A0000}"/>
    <cellStyle name="40% - Accent2 5 11 2 2" xfId="12053" xr:uid="{00000000-0005-0000-0000-0000F32A0000}"/>
    <cellStyle name="40% - Accent2 5 11 3" xfId="12054" xr:uid="{00000000-0005-0000-0000-0000F42A0000}"/>
    <cellStyle name="40% - Accent2 5 11 3 2" xfId="12055" xr:uid="{00000000-0005-0000-0000-0000F52A0000}"/>
    <cellStyle name="40% - Accent2 5 11 4" xfId="12056" xr:uid="{00000000-0005-0000-0000-0000F62A0000}"/>
    <cellStyle name="40% - Accent2 5 11 4 2" xfId="12057" xr:uid="{00000000-0005-0000-0000-0000F72A0000}"/>
    <cellStyle name="40% - Accent2 5 11 5" xfId="12058" xr:uid="{00000000-0005-0000-0000-0000F82A0000}"/>
    <cellStyle name="40% - Accent2 5 11 6" xfId="12059" xr:uid="{00000000-0005-0000-0000-0000F92A0000}"/>
    <cellStyle name="40% - Accent2 5 12" xfId="12060" xr:uid="{00000000-0005-0000-0000-0000FA2A0000}"/>
    <cellStyle name="40% - Accent2 5 12 2" xfId="12061" xr:uid="{00000000-0005-0000-0000-0000FB2A0000}"/>
    <cellStyle name="40% - Accent2 5 12 2 2" xfId="12062" xr:uid="{00000000-0005-0000-0000-0000FC2A0000}"/>
    <cellStyle name="40% - Accent2 5 12 3" xfId="12063" xr:uid="{00000000-0005-0000-0000-0000FD2A0000}"/>
    <cellStyle name="40% - Accent2 5 12 3 2" xfId="12064" xr:uid="{00000000-0005-0000-0000-0000FE2A0000}"/>
    <cellStyle name="40% - Accent2 5 12 4" xfId="12065" xr:uid="{00000000-0005-0000-0000-0000FF2A0000}"/>
    <cellStyle name="40% - Accent2 5 12 4 2" xfId="12066" xr:uid="{00000000-0005-0000-0000-0000002B0000}"/>
    <cellStyle name="40% - Accent2 5 12 5" xfId="12067" xr:uid="{00000000-0005-0000-0000-0000012B0000}"/>
    <cellStyle name="40% - Accent2 5 12 6" xfId="12068" xr:uid="{00000000-0005-0000-0000-0000022B0000}"/>
    <cellStyle name="40% - Accent2 5 13" xfId="12069" xr:uid="{00000000-0005-0000-0000-0000032B0000}"/>
    <cellStyle name="40% - Accent2 5 13 2" xfId="12070" xr:uid="{00000000-0005-0000-0000-0000042B0000}"/>
    <cellStyle name="40% - Accent2 5 13 2 2" xfId="12071" xr:uid="{00000000-0005-0000-0000-0000052B0000}"/>
    <cellStyle name="40% - Accent2 5 13 3" xfId="12072" xr:uid="{00000000-0005-0000-0000-0000062B0000}"/>
    <cellStyle name="40% - Accent2 5 13 3 2" xfId="12073" xr:uid="{00000000-0005-0000-0000-0000072B0000}"/>
    <cellStyle name="40% - Accent2 5 13 4" xfId="12074" xr:uid="{00000000-0005-0000-0000-0000082B0000}"/>
    <cellStyle name="40% - Accent2 5 13 4 2" xfId="12075" xr:uid="{00000000-0005-0000-0000-0000092B0000}"/>
    <cellStyle name="40% - Accent2 5 13 5" xfId="12076" xr:uid="{00000000-0005-0000-0000-00000A2B0000}"/>
    <cellStyle name="40% - Accent2 5 13 6" xfId="12077" xr:uid="{00000000-0005-0000-0000-00000B2B0000}"/>
    <cellStyle name="40% - Accent2 5 14" xfId="12078" xr:uid="{00000000-0005-0000-0000-00000C2B0000}"/>
    <cellStyle name="40% - Accent2 5 14 2" xfId="12079" xr:uid="{00000000-0005-0000-0000-00000D2B0000}"/>
    <cellStyle name="40% - Accent2 5 14 2 2" xfId="12080" xr:uid="{00000000-0005-0000-0000-00000E2B0000}"/>
    <cellStyle name="40% - Accent2 5 14 3" xfId="12081" xr:uid="{00000000-0005-0000-0000-00000F2B0000}"/>
    <cellStyle name="40% - Accent2 5 14 3 2" xfId="12082" xr:uid="{00000000-0005-0000-0000-0000102B0000}"/>
    <cellStyle name="40% - Accent2 5 14 4" xfId="12083" xr:uid="{00000000-0005-0000-0000-0000112B0000}"/>
    <cellStyle name="40% - Accent2 5 14 4 2" xfId="12084" xr:uid="{00000000-0005-0000-0000-0000122B0000}"/>
    <cellStyle name="40% - Accent2 5 14 5" xfId="12085" xr:uid="{00000000-0005-0000-0000-0000132B0000}"/>
    <cellStyle name="40% - Accent2 5 14 6" xfId="12086" xr:uid="{00000000-0005-0000-0000-0000142B0000}"/>
    <cellStyle name="40% - Accent2 5 15" xfId="12087" xr:uid="{00000000-0005-0000-0000-0000152B0000}"/>
    <cellStyle name="40% - Accent2 5 15 2" xfId="12088" xr:uid="{00000000-0005-0000-0000-0000162B0000}"/>
    <cellStyle name="40% - Accent2 5 16" xfId="12089" xr:uid="{00000000-0005-0000-0000-0000172B0000}"/>
    <cellStyle name="40% - Accent2 5 16 2" xfId="12090" xr:uid="{00000000-0005-0000-0000-0000182B0000}"/>
    <cellStyle name="40% - Accent2 5 17" xfId="12091" xr:uid="{00000000-0005-0000-0000-0000192B0000}"/>
    <cellStyle name="40% - Accent2 5 17 2" xfId="12092" xr:uid="{00000000-0005-0000-0000-00001A2B0000}"/>
    <cellStyle name="40% - Accent2 5 18" xfId="12093" xr:uid="{00000000-0005-0000-0000-00001B2B0000}"/>
    <cellStyle name="40% - Accent2 5 18 2" xfId="12094" xr:uid="{00000000-0005-0000-0000-00001C2B0000}"/>
    <cellStyle name="40% - Accent2 5 19" xfId="12095" xr:uid="{00000000-0005-0000-0000-00001D2B0000}"/>
    <cellStyle name="40% - Accent2 5 2" xfId="12096" xr:uid="{00000000-0005-0000-0000-00001E2B0000}"/>
    <cellStyle name="40% - Accent2 5 2 10" xfId="12097" xr:uid="{00000000-0005-0000-0000-00001F2B0000}"/>
    <cellStyle name="40% - Accent2 5 2 11" xfId="12098" xr:uid="{00000000-0005-0000-0000-0000202B0000}"/>
    <cellStyle name="40% - Accent2 5 2 2" xfId="12099" xr:uid="{00000000-0005-0000-0000-0000212B0000}"/>
    <cellStyle name="40% - Accent2 5 2 2 10" xfId="12100" xr:uid="{00000000-0005-0000-0000-0000222B0000}"/>
    <cellStyle name="40% - Accent2 5 2 2 2" xfId="12101" xr:uid="{00000000-0005-0000-0000-0000232B0000}"/>
    <cellStyle name="40% - Accent2 5 2 2 2 2" xfId="12102" xr:uid="{00000000-0005-0000-0000-0000242B0000}"/>
    <cellStyle name="40% - Accent2 5 2 2 2 2 2" xfId="12103" xr:uid="{00000000-0005-0000-0000-0000252B0000}"/>
    <cellStyle name="40% - Accent2 5 2 2 2 3" xfId="12104" xr:uid="{00000000-0005-0000-0000-0000262B0000}"/>
    <cellStyle name="40% - Accent2 5 2 2 2 3 2" xfId="12105" xr:uid="{00000000-0005-0000-0000-0000272B0000}"/>
    <cellStyle name="40% - Accent2 5 2 2 2 4" xfId="12106" xr:uid="{00000000-0005-0000-0000-0000282B0000}"/>
    <cellStyle name="40% - Accent2 5 2 2 2 4 2" xfId="12107" xr:uid="{00000000-0005-0000-0000-0000292B0000}"/>
    <cellStyle name="40% - Accent2 5 2 2 2 5" xfId="12108" xr:uid="{00000000-0005-0000-0000-00002A2B0000}"/>
    <cellStyle name="40% - Accent2 5 2 2 2 6" xfId="12109" xr:uid="{00000000-0005-0000-0000-00002B2B0000}"/>
    <cellStyle name="40% - Accent2 5 2 2 3" xfId="12110" xr:uid="{00000000-0005-0000-0000-00002C2B0000}"/>
    <cellStyle name="40% - Accent2 5 2 2 3 2" xfId="12111" xr:uid="{00000000-0005-0000-0000-00002D2B0000}"/>
    <cellStyle name="40% - Accent2 5 2 2 3 2 2" xfId="12112" xr:uid="{00000000-0005-0000-0000-00002E2B0000}"/>
    <cellStyle name="40% - Accent2 5 2 2 3 3" xfId="12113" xr:uid="{00000000-0005-0000-0000-00002F2B0000}"/>
    <cellStyle name="40% - Accent2 5 2 2 3 3 2" xfId="12114" xr:uid="{00000000-0005-0000-0000-0000302B0000}"/>
    <cellStyle name="40% - Accent2 5 2 2 3 4" xfId="12115" xr:uid="{00000000-0005-0000-0000-0000312B0000}"/>
    <cellStyle name="40% - Accent2 5 2 2 3 4 2" xfId="12116" xr:uid="{00000000-0005-0000-0000-0000322B0000}"/>
    <cellStyle name="40% - Accent2 5 2 2 3 5" xfId="12117" xr:uid="{00000000-0005-0000-0000-0000332B0000}"/>
    <cellStyle name="40% - Accent2 5 2 2 3 6" xfId="12118" xr:uid="{00000000-0005-0000-0000-0000342B0000}"/>
    <cellStyle name="40% - Accent2 5 2 2 4" xfId="12119" xr:uid="{00000000-0005-0000-0000-0000352B0000}"/>
    <cellStyle name="40% - Accent2 5 2 2 4 2" xfId="12120" xr:uid="{00000000-0005-0000-0000-0000362B0000}"/>
    <cellStyle name="40% - Accent2 5 2 2 4 2 2" xfId="12121" xr:uid="{00000000-0005-0000-0000-0000372B0000}"/>
    <cellStyle name="40% - Accent2 5 2 2 4 3" xfId="12122" xr:uid="{00000000-0005-0000-0000-0000382B0000}"/>
    <cellStyle name="40% - Accent2 5 2 2 4 3 2" xfId="12123" xr:uid="{00000000-0005-0000-0000-0000392B0000}"/>
    <cellStyle name="40% - Accent2 5 2 2 4 4" xfId="12124" xr:uid="{00000000-0005-0000-0000-00003A2B0000}"/>
    <cellStyle name="40% - Accent2 5 2 2 4 4 2" xfId="12125" xr:uid="{00000000-0005-0000-0000-00003B2B0000}"/>
    <cellStyle name="40% - Accent2 5 2 2 4 5" xfId="12126" xr:uid="{00000000-0005-0000-0000-00003C2B0000}"/>
    <cellStyle name="40% - Accent2 5 2 2 4 6" xfId="12127" xr:uid="{00000000-0005-0000-0000-00003D2B0000}"/>
    <cellStyle name="40% - Accent2 5 2 2 5" xfId="12128" xr:uid="{00000000-0005-0000-0000-00003E2B0000}"/>
    <cellStyle name="40% - Accent2 5 2 2 5 2" xfId="12129" xr:uid="{00000000-0005-0000-0000-00003F2B0000}"/>
    <cellStyle name="40% - Accent2 5 2 2 6" xfId="12130" xr:uid="{00000000-0005-0000-0000-0000402B0000}"/>
    <cellStyle name="40% - Accent2 5 2 2 6 2" xfId="12131" xr:uid="{00000000-0005-0000-0000-0000412B0000}"/>
    <cellStyle name="40% - Accent2 5 2 2 7" xfId="12132" xr:uid="{00000000-0005-0000-0000-0000422B0000}"/>
    <cellStyle name="40% - Accent2 5 2 2 7 2" xfId="12133" xr:uid="{00000000-0005-0000-0000-0000432B0000}"/>
    <cellStyle name="40% - Accent2 5 2 2 8" xfId="12134" xr:uid="{00000000-0005-0000-0000-0000442B0000}"/>
    <cellStyle name="40% - Accent2 5 2 2 8 2" xfId="12135" xr:uid="{00000000-0005-0000-0000-0000452B0000}"/>
    <cellStyle name="40% - Accent2 5 2 2 9" xfId="12136" xr:uid="{00000000-0005-0000-0000-0000462B0000}"/>
    <cellStyle name="40% - Accent2 5 2 3" xfId="12137" xr:uid="{00000000-0005-0000-0000-0000472B0000}"/>
    <cellStyle name="40% - Accent2 5 2 3 2" xfId="12138" xr:uid="{00000000-0005-0000-0000-0000482B0000}"/>
    <cellStyle name="40% - Accent2 5 2 3 2 2" xfId="12139" xr:uid="{00000000-0005-0000-0000-0000492B0000}"/>
    <cellStyle name="40% - Accent2 5 2 3 3" xfId="12140" xr:uid="{00000000-0005-0000-0000-00004A2B0000}"/>
    <cellStyle name="40% - Accent2 5 2 3 3 2" xfId="12141" xr:uid="{00000000-0005-0000-0000-00004B2B0000}"/>
    <cellStyle name="40% - Accent2 5 2 3 4" xfId="12142" xr:uid="{00000000-0005-0000-0000-00004C2B0000}"/>
    <cellStyle name="40% - Accent2 5 2 3 4 2" xfId="12143" xr:uid="{00000000-0005-0000-0000-00004D2B0000}"/>
    <cellStyle name="40% - Accent2 5 2 3 5" xfId="12144" xr:uid="{00000000-0005-0000-0000-00004E2B0000}"/>
    <cellStyle name="40% - Accent2 5 2 3 6" xfId="12145" xr:uid="{00000000-0005-0000-0000-00004F2B0000}"/>
    <cellStyle name="40% - Accent2 5 2 4" xfId="12146" xr:uid="{00000000-0005-0000-0000-0000502B0000}"/>
    <cellStyle name="40% - Accent2 5 2 4 2" xfId="12147" xr:uid="{00000000-0005-0000-0000-0000512B0000}"/>
    <cellStyle name="40% - Accent2 5 2 4 2 2" xfId="12148" xr:uid="{00000000-0005-0000-0000-0000522B0000}"/>
    <cellStyle name="40% - Accent2 5 2 4 3" xfId="12149" xr:uid="{00000000-0005-0000-0000-0000532B0000}"/>
    <cellStyle name="40% - Accent2 5 2 4 3 2" xfId="12150" xr:uid="{00000000-0005-0000-0000-0000542B0000}"/>
    <cellStyle name="40% - Accent2 5 2 4 4" xfId="12151" xr:uid="{00000000-0005-0000-0000-0000552B0000}"/>
    <cellStyle name="40% - Accent2 5 2 4 4 2" xfId="12152" xr:uid="{00000000-0005-0000-0000-0000562B0000}"/>
    <cellStyle name="40% - Accent2 5 2 4 5" xfId="12153" xr:uid="{00000000-0005-0000-0000-0000572B0000}"/>
    <cellStyle name="40% - Accent2 5 2 4 6" xfId="12154" xr:uid="{00000000-0005-0000-0000-0000582B0000}"/>
    <cellStyle name="40% - Accent2 5 2 5" xfId="12155" xr:uid="{00000000-0005-0000-0000-0000592B0000}"/>
    <cellStyle name="40% - Accent2 5 2 5 2" xfId="12156" xr:uid="{00000000-0005-0000-0000-00005A2B0000}"/>
    <cellStyle name="40% - Accent2 5 2 5 2 2" xfId="12157" xr:uid="{00000000-0005-0000-0000-00005B2B0000}"/>
    <cellStyle name="40% - Accent2 5 2 5 3" xfId="12158" xr:uid="{00000000-0005-0000-0000-00005C2B0000}"/>
    <cellStyle name="40% - Accent2 5 2 5 3 2" xfId="12159" xr:uid="{00000000-0005-0000-0000-00005D2B0000}"/>
    <cellStyle name="40% - Accent2 5 2 5 4" xfId="12160" xr:uid="{00000000-0005-0000-0000-00005E2B0000}"/>
    <cellStyle name="40% - Accent2 5 2 5 4 2" xfId="12161" xr:uid="{00000000-0005-0000-0000-00005F2B0000}"/>
    <cellStyle name="40% - Accent2 5 2 5 5" xfId="12162" xr:uid="{00000000-0005-0000-0000-0000602B0000}"/>
    <cellStyle name="40% - Accent2 5 2 5 6" xfId="12163" xr:uid="{00000000-0005-0000-0000-0000612B0000}"/>
    <cellStyle name="40% - Accent2 5 2 6" xfId="12164" xr:uid="{00000000-0005-0000-0000-0000622B0000}"/>
    <cellStyle name="40% - Accent2 5 2 6 2" xfId="12165" xr:uid="{00000000-0005-0000-0000-0000632B0000}"/>
    <cellStyle name="40% - Accent2 5 2 7" xfId="12166" xr:uid="{00000000-0005-0000-0000-0000642B0000}"/>
    <cellStyle name="40% - Accent2 5 2 7 2" xfId="12167" xr:uid="{00000000-0005-0000-0000-0000652B0000}"/>
    <cellStyle name="40% - Accent2 5 2 8" xfId="12168" xr:uid="{00000000-0005-0000-0000-0000662B0000}"/>
    <cellStyle name="40% - Accent2 5 2 8 2" xfId="12169" xr:uid="{00000000-0005-0000-0000-0000672B0000}"/>
    <cellStyle name="40% - Accent2 5 2 9" xfId="12170" xr:uid="{00000000-0005-0000-0000-0000682B0000}"/>
    <cellStyle name="40% - Accent2 5 2 9 2" xfId="12171" xr:uid="{00000000-0005-0000-0000-0000692B0000}"/>
    <cellStyle name="40% - Accent2 5 20" xfId="12172" xr:uid="{00000000-0005-0000-0000-00006A2B0000}"/>
    <cellStyle name="40% - Accent2 5 3" xfId="12173" xr:uid="{00000000-0005-0000-0000-00006B2B0000}"/>
    <cellStyle name="40% - Accent2 5 3 10" xfId="12174" xr:uid="{00000000-0005-0000-0000-00006C2B0000}"/>
    <cellStyle name="40% - Accent2 5 3 2" xfId="12175" xr:uid="{00000000-0005-0000-0000-00006D2B0000}"/>
    <cellStyle name="40% - Accent2 5 3 2 2" xfId="12176" xr:uid="{00000000-0005-0000-0000-00006E2B0000}"/>
    <cellStyle name="40% - Accent2 5 3 2 2 2" xfId="12177" xr:uid="{00000000-0005-0000-0000-00006F2B0000}"/>
    <cellStyle name="40% - Accent2 5 3 2 3" xfId="12178" xr:uid="{00000000-0005-0000-0000-0000702B0000}"/>
    <cellStyle name="40% - Accent2 5 3 2 3 2" xfId="12179" xr:uid="{00000000-0005-0000-0000-0000712B0000}"/>
    <cellStyle name="40% - Accent2 5 3 2 4" xfId="12180" xr:uid="{00000000-0005-0000-0000-0000722B0000}"/>
    <cellStyle name="40% - Accent2 5 3 2 4 2" xfId="12181" xr:uid="{00000000-0005-0000-0000-0000732B0000}"/>
    <cellStyle name="40% - Accent2 5 3 2 5" xfId="12182" xr:uid="{00000000-0005-0000-0000-0000742B0000}"/>
    <cellStyle name="40% - Accent2 5 3 2 6" xfId="12183" xr:uid="{00000000-0005-0000-0000-0000752B0000}"/>
    <cellStyle name="40% - Accent2 5 3 3" xfId="12184" xr:uid="{00000000-0005-0000-0000-0000762B0000}"/>
    <cellStyle name="40% - Accent2 5 3 3 2" xfId="12185" xr:uid="{00000000-0005-0000-0000-0000772B0000}"/>
    <cellStyle name="40% - Accent2 5 3 3 2 2" xfId="12186" xr:uid="{00000000-0005-0000-0000-0000782B0000}"/>
    <cellStyle name="40% - Accent2 5 3 3 3" xfId="12187" xr:uid="{00000000-0005-0000-0000-0000792B0000}"/>
    <cellStyle name="40% - Accent2 5 3 3 3 2" xfId="12188" xr:uid="{00000000-0005-0000-0000-00007A2B0000}"/>
    <cellStyle name="40% - Accent2 5 3 3 4" xfId="12189" xr:uid="{00000000-0005-0000-0000-00007B2B0000}"/>
    <cellStyle name="40% - Accent2 5 3 3 4 2" xfId="12190" xr:uid="{00000000-0005-0000-0000-00007C2B0000}"/>
    <cellStyle name="40% - Accent2 5 3 3 5" xfId="12191" xr:uid="{00000000-0005-0000-0000-00007D2B0000}"/>
    <cellStyle name="40% - Accent2 5 3 3 6" xfId="12192" xr:uid="{00000000-0005-0000-0000-00007E2B0000}"/>
    <cellStyle name="40% - Accent2 5 3 4" xfId="12193" xr:uid="{00000000-0005-0000-0000-00007F2B0000}"/>
    <cellStyle name="40% - Accent2 5 3 4 2" xfId="12194" xr:uid="{00000000-0005-0000-0000-0000802B0000}"/>
    <cellStyle name="40% - Accent2 5 3 4 2 2" xfId="12195" xr:uid="{00000000-0005-0000-0000-0000812B0000}"/>
    <cellStyle name="40% - Accent2 5 3 4 3" xfId="12196" xr:uid="{00000000-0005-0000-0000-0000822B0000}"/>
    <cellStyle name="40% - Accent2 5 3 4 3 2" xfId="12197" xr:uid="{00000000-0005-0000-0000-0000832B0000}"/>
    <cellStyle name="40% - Accent2 5 3 4 4" xfId="12198" xr:uid="{00000000-0005-0000-0000-0000842B0000}"/>
    <cellStyle name="40% - Accent2 5 3 4 4 2" xfId="12199" xr:uid="{00000000-0005-0000-0000-0000852B0000}"/>
    <cellStyle name="40% - Accent2 5 3 4 5" xfId="12200" xr:uid="{00000000-0005-0000-0000-0000862B0000}"/>
    <cellStyle name="40% - Accent2 5 3 4 6" xfId="12201" xr:uid="{00000000-0005-0000-0000-0000872B0000}"/>
    <cellStyle name="40% - Accent2 5 3 5" xfId="12202" xr:uid="{00000000-0005-0000-0000-0000882B0000}"/>
    <cellStyle name="40% - Accent2 5 3 5 2" xfId="12203" xr:uid="{00000000-0005-0000-0000-0000892B0000}"/>
    <cellStyle name="40% - Accent2 5 3 6" xfId="12204" xr:uid="{00000000-0005-0000-0000-00008A2B0000}"/>
    <cellStyle name="40% - Accent2 5 3 6 2" xfId="12205" xr:uid="{00000000-0005-0000-0000-00008B2B0000}"/>
    <cellStyle name="40% - Accent2 5 3 7" xfId="12206" xr:uid="{00000000-0005-0000-0000-00008C2B0000}"/>
    <cellStyle name="40% - Accent2 5 3 7 2" xfId="12207" xr:uid="{00000000-0005-0000-0000-00008D2B0000}"/>
    <cellStyle name="40% - Accent2 5 3 8" xfId="12208" xr:uid="{00000000-0005-0000-0000-00008E2B0000}"/>
    <cellStyle name="40% - Accent2 5 3 8 2" xfId="12209" xr:uid="{00000000-0005-0000-0000-00008F2B0000}"/>
    <cellStyle name="40% - Accent2 5 3 9" xfId="12210" xr:uid="{00000000-0005-0000-0000-0000902B0000}"/>
    <cellStyle name="40% - Accent2 5 4" xfId="12211" xr:uid="{00000000-0005-0000-0000-0000912B0000}"/>
    <cellStyle name="40% - Accent2 5 4 10" xfId="12212" xr:uid="{00000000-0005-0000-0000-0000922B0000}"/>
    <cellStyle name="40% - Accent2 5 4 2" xfId="12213" xr:uid="{00000000-0005-0000-0000-0000932B0000}"/>
    <cellStyle name="40% - Accent2 5 4 2 2" xfId="12214" xr:uid="{00000000-0005-0000-0000-0000942B0000}"/>
    <cellStyle name="40% - Accent2 5 4 2 2 2" xfId="12215" xr:uid="{00000000-0005-0000-0000-0000952B0000}"/>
    <cellStyle name="40% - Accent2 5 4 2 3" xfId="12216" xr:uid="{00000000-0005-0000-0000-0000962B0000}"/>
    <cellStyle name="40% - Accent2 5 4 2 3 2" xfId="12217" xr:uid="{00000000-0005-0000-0000-0000972B0000}"/>
    <cellStyle name="40% - Accent2 5 4 2 4" xfId="12218" xr:uid="{00000000-0005-0000-0000-0000982B0000}"/>
    <cellStyle name="40% - Accent2 5 4 2 4 2" xfId="12219" xr:uid="{00000000-0005-0000-0000-0000992B0000}"/>
    <cellStyle name="40% - Accent2 5 4 2 5" xfId="12220" xr:uid="{00000000-0005-0000-0000-00009A2B0000}"/>
    <cellStyle name="40% - Accent2 5 4 2 6" xfId="12221" xr:uid="{00000000-0005-0000-0000-00009B2B0000}"/>
    <cellStyle name="40% - Accent2 5 4 3" xfId="12222" xr:uid="{00000000-0005-0000-0000-00009C2B0000}"/>
    <cellStyle name="40% - Accent2 5 4 3 2" xfId="12223" xr:uid="{00000000-0005-0000-0000-00009D2B0000}"/>
    <cellStyle name="40% - Accent2 5 4 3 2 2" xfId="12224" xr:uid="{00000000-0005-0000-0000-00009E2B0000}"/>
    <cellStyle name="40% - Accent2 5 4 3 3" xfId="12225" xr:uid="{00000000-0005-0000-0000-00009F2B0000}"/>
    <cellStyle name="40% - Accent2 5 4 3 3 2" xfId="12226" xr:uid="{00000000-0005-0000-0000-0000A02B0000}"/>
    <cellStyle name="40% - Accent2 5 4 3 4" xfId="12227" xr:uid="{00000000-0005-0000-0000-0000A12B0000}"/>
    <cellStyle name="40% - Accent2 5 4 3 4 2" xfId="12228" xr:uid="{00000000-0005-0000-0000-0000A22B0000}"/>
    <cellStyle name="40% - Accent2 5 4 3 5" xfId="12229" xr:uid="{00000000-0005-0000-0000-0000A32B0000}"/>
    <cellStyle name="40% - Accent2 5 4 3 6" xfId="12230" xr:uid="{00000000-0005-0000-0000-0000A42B0000}"/>
    <cellStyle name="40% - Accent2 5 4 4" xfId="12231" xr:uid="{00000000-0005-0000-0000-0000A52B0000}"/>
    <cellStyle name="40% - Accent2 5 4 4 2" xfId="12232" xr:uid="{00000000-0005-0000-0000-0000A62B0000}"/>
    <cellStyle name="40% - Accent2 5 4 4 2 2" xfId="12233" xr:uid="{00000000-0005-0000-0000-0000A72B0000}"/>
    <cellStyle name="40% - Accent2 5 4 4 3" xfId="12234" xr:uid="{00000000-0005-0000-0000-0000A82B0000}"/>
    <cellStyle name="40% - Accent2 5 4 4 3 2" xfId="12235" xr:uid="{00000000-0005-0000-0000-0000A92B0000}"/>
    <cellStyle name="40% - Accent2 5 4 4 4" xfId="12236" xr:uid="{00000000-0005-0000-0000-0000AA2B0000}"/>
    <cellStyle name="40% - Accent2 5 4 4 4 2" xfId="12237" xr:uid="{00000000-0005-0000-0000-0000AB2B0000}"/>
    <cellStyle name="40% - Accent2 5 4 4 5" xfId="12238" xr:uid="{00000000-0005-0000-0000-0000AC2B0000}"/>
    <cellStyle name="40% - Accent2 5 4 4 6" xfId="12239" xr:uid="{00000000-0005-0000-0000-0000AD2B0000}"/>
    <cellStyle name="40% - Accent2 5 4 5" xfId="12240" xr:uid="{00000000-0005-0000-0000-0000AE2B0000}"/>
    <cellStyle name="40% - Accent2 5 4 5 2" xfId="12241" xr:uid="{00000000-0005-0000-0000-0000AF2B0000}"/>
    <cellStyle name="40% - Accent2 5 4 6" xfId="12242" xr:uid="{00000000-0005-0000-0000-0000B02B0000}"/>
    <cellStyle name="40% - Accent2 5 4 6 2" xfId="12243" xr:uid="{00000000-0005-0000-0000-0000B12B0000}"/>
    <cellStyle name="40% - Accent2 5 4 7" xfId="12244" xr:uid="{00000000-0005-0000-0000-0000B22B0000}"/>
    <cellStyle name="40% - Accent2 5 4 7 2" xfId="12245" xr:uid="{00000000-0005-0000-0000-0000B32B0000}"/>
    <cellStyle name="40% - Accent2 5 4 8" xfId="12246" xr:uid="{00000000-0005-0000-0000-0000B42B0000}"/>
    <cellStyle name="40% - Accent2 5 4 8 2" xfId="12247" xr:uid="{00000000-0005-0000-0000-0000B52B0000}"/>
    <cellStyle name="40% - Accent2 5 4 9" xfId="12248" xr:uid="{00000000-0005-0000-0000-0000B62B0000}"/>
    <cellStyle name="40% - Accent2 5 5" xfId="12249" xr:uid="{00000000-0005-0000-0000-0000B72B0000}"/>
    <cellStyle name="40% - Accent2 5 5 10" xfId="12250" xr:uid="{00000000-0005-0000-0000-0000B82B0000}"/>
    <cellStyle name="40% - Accent2 5 5 2" xfId="12251" xr:uid="{00000000-0005-0000-0000-0000B92B0000}"/>
    <cellStyle name="40% - Accent2 5 5 2 2" xfId="12252" xr:uid="{00000000-0005-0000-0000-0000BA2B0000}"/>
    <cellStyle name="40% - Accent2 5 5 2 2 2" xfId="12253" xr:uid="{00000000-0005-0000-0000-0000BB2B0000}"/>
    <cellStyle name="40% - Accent2 5 5 2 3" xfId="12254" xr:uid="{00000000-0005-0000-0000-0000BC2B0000}"/>
    <cellStyle name="40% - Accent2 5 5 2 3 2" xfId="12255" xr:uid="{00000000-0005-0000-0000-0000BD2B0000}"/>
    <cellStyle name="40% - Accent2 5 5 2 4" xfId="12256" xr:uid="{00000000-0005-0000-0000-0000BE2B0000}"/>
    <cellStyle name="40% - Accent2 5 5 2 4 2" xfId="12257" xr:uid="{00000000-0005-0000-0000-0000BF2B0000}"/>
    <cellStyle name="40% - Accent2 5 5 2 5" xfId="12258" xr:uid="{00000000-0005-0000-0000-0000C02B0000}"/>
    <cellStyle name="40% - Accent2 5 5 2 6" xfId="12259" xr:uid="{00000000-0005-0000-0000-0000C12B0000}"/>
    <cellStyle name="40% - Accent2 5 5 3" xfId="12260" xr:uid="{00000000-0005-0000-0000-0000C22B0000}"/>
    <cellStyle name="40% - Accent2 5 5 3 2" xfId="12261" xr:uid="{00000000-0005-0000-0000-0000C32B0000}"/>
    <cellStyle name="40% - Accent2 5 5 3 2 2" xfId="12262" xr:uid="{00000000-0005-0000-0000-0000C42B0000}"/>
    <cellStyle name="40% - Accent2 5 5 3 3" xfId="12263" xr:uid="{00000000-0005-0000-0000-0000C52B0000}"/>
    <cellStyle name="40% - Accent2 5 5 3 3 2" xfId="12264" xr:uid="{00000000-0005-0000-0000-0000C62B0000}"/>
    <cellStyle name="40% - Accent2 5 5 3 4" xfId="12265" xr:uid="{00000000-0005-0000-0000-0000C72B0000}"/>
    <cellStyle name="40% - Accent2 5 5 3 4 2" xfId="12266" xr:uid="{00000000-0005-0000-0000-0000C82B0000}"/>
    <cellStyle name="40% - Accent2 5 5 3 5" xfId="12267" xr:uid="{00000000-0005-0000-0000-0000C92B0000}"/>
    <cellStyle name="40% - Accent2 5 5 3 6" xfId="12268" xr:uid="{00000000-0005-0000-0000-0000CA2B0000}"/>
    <cellStyle name="40% - Accent2 5 5 4" xfId="12269" xr:uid="{00000000-0005-0000-0000-0000CB2B0000}"/>
    <cellStyle name="40% - Accent2 5 5 4 2" xfId="12270" xr:uid="{00000000-0005-0000-0000-0000CC2B0000}"/>
    <cellStyle name="40% - Accent2 5 5 4 2 2" xfId="12271" xr:uid="{00000000-0005-0000-0000-0000CD2B0000}"/>
    <cellStyle name="40% - Accent2 5 5 4 3" xfId="12272" xr:uid="{00000000-0005-0000-0000-0000CE2B0000}"/>
    <cellStyle name="40% - Accent2 5 5 4 3 2" xfId="12273" xr:uid="{00000000-0005-0000-0000-0000CF2B0000}"/>
    <cellStyle name="40% - Accent2 5 5 4 4" xfId="12274" xr:uid="{00000000-0005-0000-0000-0000D02B0000}"/>
    <cellStyle name="40% - Accent2 5 5 4 4 2" xfId="12275" xr:uid="{00000000-0005-0000-0000-0000D12B0000}"/>
    <cellStyle name="40% - Accent2 5 5 4 5" xfId="12276" xr:uid="{00000000-0005-0000-0000-0000D22B0000}"/>
    <cellStyle name="40% - Accent2 5 5 4 6" xfId="12277" xr:uid="{00000000-0005-0000-0000-0000D32B0000}"/>
    <cellStyle name="40% - Accent2 5 5 5" xfId="12278" xr:uid="{00000000-0005-0000-0000-0000D42B0000}"/>
    <cellStyle name="40% - Accent2 5 5 5 2" xfId="12279" xr:uid="{00000000-0005-0000-0000-0000D52B0000}"/>
    <cellStyle name="40% - Accent2 5 5 6" xfId="12280" xr:uid="{00000000-0005-0000-0000-0000D62B0000}"/>
    <cellStyle name="40% - Accent2 5 5 6 2" xfId="12281" xr:uid="{00000000-0005-0000-0000-0000D72B0000}"/>
    <cellStyle name="40% - Accent2 5 5 7" xfId="12282" xr:uid="{00000000-0005-0000-0000-0000D82B0000}"/>
    <cellStyle name="40% - Accent2 5 5 7 2" xfId="12283" xr:uid="{00000000-0005-0000-0000-0000D92B0000}"/>
    <cellStyle name="40% - Accent2 5 5 8" xfId="12284" xr:uid="{00000000-0005-0000-0000-0000DA2B0000}"/>
    <cellStyle name="40% - Accent2 5 5 8 2" xfId="12285" xr:uid="{00000000-0005-0000-0000-0000DB2B0000}"/>
    <cellStyle name="40% - Accent2 5 5 9" xfId="12286" xr:uid="{00000000-0005-0000-0000-0000DC2B0000}"/>
    <cellStyle name="40% - Accent2 5 6" xfId="12287" xr:uid="{00000000-0005-0000-0000-0000DD2B0000}"/>
    <cellStyle name="40% - Accent2 5 6 10" xfId="12288" xr:uid="{00000000-0005-0000-0000-0000DE2B0000}"/>
    <cellStyle name="40% - Accent2 5 6 2" xfId="12289" xr:uid="{00000000-0005-0000-0000-0000DF2B0000}"/>
    <cellStyle name="40% - Accent2 5 6 2 2" xfId="12290" xr:uid="{00000000-0005-0000-0000-0000E02B0000}"/>
    <cellStyle name="40% - Accent2 5 6 2 2 2" xfId="12291" xr:uid="{00000000-0005-0000-0000-0000E12B0000}"/>
    <cellStyle name="40% - Accent2 5 6 2 3" xfId="12292" xr:uid="{00000000-0005-0000-0000-0000E22B0000}"/>
    <cellStyle name="40% - Accent2 5 6 2 3 2" xfId="12293" xr:uid="{00000000-0005-0000-0000-0000E32B0000}"/>
    <cellStyle name="40% - Accent2 5 6 2 4" xfId="12294" xr:uid="{00000000-0005-0000-0000-0000E42B0000}"/>
    <cellStyle name="40% - Accent2 5 6 2 4 2" xfId="12295" xr:uid="{00000000-0005-0000-0000-0000E52B0000}"/>
    <cellStyle name="40% - Accent2 5 6 2 5" xfId="12296" xr:uid="{00000000-0005-0000-0000-0000E62B0000}"/>
    <cellStyle name="40% - Accent2 5 6 2 6" xfId="12297" xr:uid="{00000000-0005-0000-0000-0000E72B0000}"/>
    <cellStyle name="40% - Accent2 5 6 3" xfId="12298" xr:uid="{00000000-0005-0000-0000-0000E82B0000}"/>
    <cellStyle name="40% - Accent2 5 6 3 2" xfId="12299" xr:uid="{00000000-0005-0000-0000-0000E92B0000}"/>
    <cellStyle name="40% - Accent2 5 6 3 2 2" xfId="12300" xr:uid="{00000000-0005-0000-0000-0000EA2B0000}"/>
    <cellStyle name="40% - Accent2 5 6 3 3" xfId="12301" xr:uid="{00000000-0005-0000-0000-0000EB2B0000}"/>
    <cellStyle name="40% - Accent2 5 6 3 3 2" xfId="12302" xr:uid="{00000000-0005-0000-0000-0000EC2B0000}"/>
    <cellStyle name="40% - Accent2 5 6 3 4" xfId="12303" xr:uid="{00000000-0005-0000-0000-0000ED2B0000}"/>
    <cellStyle name="40% - Accent2 5 6 3 4 2" xfId="12304" xr:uid="{00000000-0005-0000-0000-0000EE2B0000}"/>
    <cellStyle name="40% - Accent2 5 6 3 5" xfId="12305" xr:uid="{00000000-0005-0000-0000-0000EF2B0000}"/>
    <cellStyle name="40% - Accent2 5 6 3 6" xfId="12306" xr:uid="{00000000-0005-0000-0000-0000F02B0000}"/>
    <cellStyle name="40% - Accent2 5 6 4" xfId="12307" xr:uid="{00000000-0005-0000-0000-0000F12B0000}"/>
    <cellStyle name="40% - Accent2 5 6 4 2" xfId="12308" xr:uid="{00000000-0005-0000-0000-0000F22B0000}"/>
    <cellStyle name="40% - Accent2 5 6 4 2 2" xfId="12309" xr:uid="{00000000-0005-0000-0000-0000F32B0000}"/>
    <cellStyle name="40% - Accent2 5 6 4 3" xfId="12310" xr:uid="{00000000-0005-0000-0000-0000F42B0000}"/>
    <cellStyle name="40% - Accent2 5 6 4 3 2" xfId="12311" xr:uid="{00000000-0005-0000-0000-0000F52B0000}"/>
    <cellStyle name="40% - Accent2 5 6 4 4" xfId="12312" xr:uid="{00000000-0005-0000-0000-0000F62B0000}"/>
    <cellStyle name="40% - Accent2 5 6 4 4 2" xfId="12313" xr:uid="{00000000-0005-0000-0000-0000F72B0000}"/>
    <cellStyle name="40% - Accent2 5 6 4 5" xfId="12314" xr:uid="{00000000-0005-0000-0000-0000F82B0000}"/>
    <cellStyle name="40% - Accent2 5 6 4 6" xfId="12315" xr:uid="{00000000-0005-0000-0000-0000F92B0000}"/>
    <cellStyle name="40% - Accent2 5 6 5" xfId="12316" xr:uid="{00000000-0005-0000-0000-0000FA2B0000}"/>
    <cellStyle name="40% - Accent2 5 6 5 2" xfId="12317" xr:uid="{00000000-0005-0000-0000-0000FB2B0000}"/>
    <cellStyle name="40% - Accent2 5 6 6" xfId="12318" xr:uid="{00000000-0005-0000-0000-0000FC2B0000}"/>
    <cellStyle name="40% - Accent2 5 6 6 2" xfId="12319" xr:uid="{00000000-0005-0000-0000-0000FD2B0000}"/>
    <cellStyle name="40% - Accent2 5 6 7" xfId="12320" xr:uid="{00000000-0005-0000-0000-0000FE2B0000}"/>
    <cellStyle name="40% - Accent2 5 6 7 2" xfId="12321" xr:uid="{00000000-0005-0000-0000-0000FF2B0000}"/>
    <cellStyle name="40% - Accent2 5 6 8" xfId="12322" xr:uid="{00000000-0005-0000-0000-0000002C0000}"/>
    <cellStyle name="40% - Accent2 5 6 8 2" xfId="12323" xr:uid="{00000000-0005-0000-0000-0000012C0000}"/>
    <cellStyle name="40% - Accent2 5 6 9" xfId="12324" xr:uid="{00000000-0005-0000-0000-0000022C0000}"/>
    <cellStyle name="40% - Accent2 5 7" xfId="12325" xr:uid="{00000000-0005-0000-0000-0000032C0000}"/>
    <cellStyle name="40% - Accent2 5 7 10" xfId="12326" xr:uid="{00000000-0005-0000-0000-0000042C0000}"/>
    <cellStyle name="40% - Accent2 5 7 2" xfId="12327" xr:uid="{00000000-0005-0000-0000-0000052C0000}"/>
    <cellStyle name="40% - Accent2 5 7 2 2" xfId="12328" xr:uid="{00000000-0005-0000-0000-0000062C0000}"/>
    <cellStyle name="40% - Accent2 5 7 2 2 2" xfId="12329" xr:uid="{00000000-0005-0000-0000-0000072C0000}"/>
    <cellStyle name="40% - Accent2 5 7 2 3" xfId="12330" xr:uid="{00000000-0005-0000-0000-0000082C0000}"/>
    <cellStyle name="40% - Accent2 5 7 2 3 2" xfId="12331" xr:uid="{00000000-0005-0000-0000-0000092C0000}"/>
    <cellStyle name="40% - Accent2 5 7 2 4" xfId="12332" xr:uid="{00000000-0005-0000-0000-00000A2C0000}"/>
    <cellStyle name="40% - Accent2 5 7 2 4 2" xfId="12333" xr:uid="{00000000-0005-0000-0000-00000B2C0000}"/>
    <cellStyle name="40% - Accent2 5 7 2 5" xfId="12334" xr:uid="{00000000-0005-0000-0000-00000C2C0000}"/>
    <cellStyle name="40% - Accent2 5 7 2 6" xfId="12335" xr:uid="{00000000-0005-0000-0000-00000D2C0000}"/>
    <cellStyle name="40% - Accent2 5 7 3" xfId="12336" xr:uid="{00000000-0005-0000-0000-00000E2C0000}"/>
    <cellStyle name="40% - Accent2 5 7 3 2" xfId="12337" xr:uid="{00000000-0005-0000-0000-00000F2C0000}"/>
    <cellStyle name="40% - Accent2 5 7 3 2 2" xfId="12338" xr:uid="{00000000-0005-0000-0000-0000102C0000}"/>
    <cellStyle name="40% - Accent2 5 7 3 3" xfId="12339" xr:uid="{00000000-0005-0000-0000-0000112C0000}"/>
    <cellStyle name="40% - Accent2 5 7 3 3 2" xfId="12340" xr:uid="{00000000-0005-0000-0000-0000122C0000}"/>
    <cellStyle name="40% - Accent2 5 7 3 4" xfId="12341" xr:uid="{00000000-0005-0000-0000-0000132C0000}"/>
    <cellStyle name="40% - Accent2 5 7 3 4 2" xfId="12342" xr:uid="{00000000-0005-0000-0000-0000142C0000}"/>
    <cellStyle name="40% - Accent2 5 7 3 5" xfId="12343" xr:uid="{00000000-0005-0000-0000-0000152C0000}"/>
    <cellStyle name="40% - Accent2 5 7 3 6" xfId="12344" xr:uid="{00000000-0005-0000-0000-0000162C0000}"/>
    <cellStyle name="40% - Accent2 5 7 4" xfId="12345" xr:uid="{00000000-0005-0000-0000-0000172C0000}"/>
    <cellStyle name="40% - Accent2 5 7 4 2" xfId="12346" xr:uid="{00000000-0005-0000-0000-0000182C0000}"/>
    <cellStyle name="40% - Accent2 5 7 4 2 2" xfId="12347" xr:uid="{00000000-0005-0000-0000-0000192C0000}"/>
    <cellStyle name="40% - Accent2 5 7 4 3" xfId="12348" xr:uid="{00000000-0005-0000-0000-00001A2C0000}"/>
    <cellStyle name="40% - Accent2 5 7 4 3 2" xfId="12349" xr:uid="{00000000-0005-0000-0000-00001B2C0000}"/>
    <cellStyle name="40% - Accent2 5 7 4 4" xfId="12350" xr:uid="{00000000-0005-0000-0000-00001C2C0000}"/>
    <cellStyle name="40% - Accent2 5 7 4 4 2" xfId="12351" xr:uid="{00000000-0005-0000-0000-00001D2C0000}"/>
    <cellStyle name="40% - Accent2 5 7 4 5" xfId="12352" xr:uid="{00000000-0005-0000-0000-00001E2C0000}"/>
    <cellStyle name="40% - Accent2 5 7 4 6" xfId="12353" xr:uid="{00000000-0005-0000-0000-00001F2C0000}"/>
    <cellStyle name="40% - Accent2 5 7 5" xfId="12354" xr:uid="{00000000-0005-0000-0000-0000202C0000}"/>
    <cellStyle name="40% - Accent2 5 7 5 2" xfId="12355" xr:uid="{00000000-0005-0000-0000-0000212C0000}"/>
    <cellStyle name="40% - Accent2 5 7 6" xfId="12356" xr:uid="{00000000-0005-0000-0000-0000222C0000}"/>
    <cellStyle name="40% - Accent2 5 7 6 2" xfId="12357" xr:uid="{00000000-0005-0000-0000-0000232C0000}"/>
    <cellStyle name="40% - Accent2 5 7 7" xfId="12358" xr:uid="{00000000-0005-0000-0000-0000242C0000}"/>
    <cellStyle name="40% - Accent2 5 7 7 2" xfId="12359" xr:uid="{00000000-0005-0000-0000-0000252C0000}"/>
    <cellStyle name="40% - Accent2 5 7 8" xfId="12360" xr:uid="{00000000-0005-0000-0000-0000262C0000}"/>
    <cellStyle name="40% - Accent2 5 7 8 2" xfId="12361" xr:uid="{00000000-0005-0000-0000-0000272C0000}"/>
    <cellStyle name="40% - Accent2 5 7 9" xfId="12362" xr:uid="{00000000-0005-0000-0000-0000282C0000}"/>
    <cellStyle name="40% - Accent2 5 8" xfId="12363" xr:uid="{00000000-0005-0000-0000-0000292C0000}"/>
    <cellStyle name="40% - Accent2 5 8 2" xfId="12364" xr:uid="{00000000-0005-0000-0000-00002A2C0000}"/>
    <cellStyle name="40% - Accent2 5 8 2 2" xfId="12365" xr:uid="{00000000-0005-0000-0000-00002B2C0000}"/>
    <cellStyle name="40% - Accent2 5 8 3" xfId="12366" xr:uid="{00000000-0005-0000-0000-00002C2C0000}"/>
    <cellStyle name="40% - Accent2 5 8 3 2" xfId="12367" xr:uid="{00000000-0005-0000-0000-00002D2C0000}"/>
    <cellStyle name="40% - Accent2 5 8 4" xfId="12368" xr:uid="{00000000-0005-0000-0000-00002E2C0000}"/>
    <cellStyle name="40% - Accent2 5 8 4 2" xfId="12369" xr:uid="{00000000-0005-0000-0000-00002F2C0000}"/>
    <cellStyle name="40% - Accent2 5 8 5" xfId="12370" xr:uid="{00000000-0005-0000-0000-0000302C0000}"/>
    <cellStyle name="40% - Accent2 5 8 6" xfId="12371" xr:uid="{00000000-0005-0000-0000-0000312C0000}"/>
    <cellStyle name="40% - Accent2 5 9" xfId="12372" xr:uid="{00000000-0005-0000-0000-0000322C0000}"/>
    <cellStyle name="40% - Accent2 5 9 2" xfId="12373" xr:uid="{00000000-0005-0000-0000-0000332C0000}"/>
    <cellStyle name="40% - Accent2 5 9 2 2" xfId="12374" xr:uid="{00000000-0005-0000-0000-0000342C0000}"/>
    <cellStyle name="40% - Accent2 5 9 3" xfId="12375" xr:uid="{00000000-0005-0000-0000-0000352C0000}"/>
    <cellStyle name="40% - Accent2 5 9 3 2" xfId="12376" xr:uid="{00000000-0005-0000-0000-0000362C0000}"/>
    <cellStyle name="40% - Accent2 5 9 4" xfId="12377" xr:uid="{00000000-0005-0000-0000-0000372C0000}"/>
    <cellStyle name="40% - Accent2 5 9 4 2" xfId="12378" xr:uid="{00000000-0005-0000-0000-0000382C0000}"/>
    <cellStyle name="40% - Accent2 5 9 5" xfId="12379" xr:uid="{00000000-0005-0000-0000-0000392C0000}"/>
    <cellStyle name="40% - Accent2 5 9 6" xfId="12380" xr:uid="{00000000-0005-0000-0000-00003A2C0000}"/>
    <cellStyle name="40% - Accent2 6" xfId="12381" xr:uid="{00000000-0005-0000-0000-00003B2C0000}"/>
    <cellStyle name="40% - Accent2 7" xfId="12382" xr:uid="{00000000-0005-0000-0000-00003C2C0000}"/>
    <cellStyle name="40% - Accent2 8" xfId="12383" xr:uid="{00000000-0005-0000-0000-00003D2C0000}"/>
    <cellStyle name="40% - Accent3 2" xfId="853" xr:uid="{00000000-0005-0000-0000-00003E2C0000}"/>
    <cellStyle name="40% - Accent3 2 10" xfId="12384" xr:uid="{00000000-0005-0000-0000-00003F2C0000}"/>
    <cellStyle name="40% - Accent3 2 10 2" xfId="12385" xr:uid="{00000000-0005-0000-0000-0000402C0000}"/>
    <cellStyle name="40% - Accent3 2 10 2 2" xfId="12386" xr:uid="{00000000-0005-0000-0000-0000412C0000}"/>
    <cellStyle name="40% - Accent3 2 10 3" xfId="12387" xr:uid="{00000000-0005-0000-0000-0000422C0000}"/>
    <cellStyle name="40% - Accent3 2 10 3 2" xfId="12388" xr:uid="{00000000-0005-0000-0000-0000432C0000}"/>
    <cellStyle name="40% - Accent3 2 10 4" xfId="12389" xr:uid="{00000000-0005-0000-0000-0000442C0000}"/>
    <cellStyle name="40% - Accent3 2 10 4 2" xfId="12390" xr:uid="{00000000-0005-0000-0000-0000452C0000}"/>
    <cellStyle name="40% - Accent3 2 10 5" xfId="12391" xr:uid="{00000000-0005-0000-0000-0000462C0000}"/>
    <cellStyle name="40% - Accent3 2 10 6" xfId="12392" xr:uid="{00000000-0005-0000-0000-0000472C0000}"/>
    <cellStyle name="40% - Accent3 2 11" xfId="12393" xr:uid="{00000000-0005-0000-0000-0000482C0000}"/>
    <cellStyle name="40% - Accent3 2 11 2" xfId="12394" xr:uid="{00000000-0005-0000-0000-0000492C0000}"/>
    <cellStyle name="40% - Accent3 2 11 2 2" xfId="12395" xr:uid="{00000000-0005-0000-0000-00004A2C0000}"/>
    <cellStyle name="40% - Accent3 2 11 3" xfId="12396" xr:uid="{00000000-0005-0000-0000-00004B2C0000}"/>
    <cellStyle name="40% - Accent3 2 11 3 2" xfId="12397" xr:uid="{00000000-0005-0000-0000-00004C2C0000}"/>
    <cellStyle name="40% - Accent3 2 11 4" xfId="12398" xr:uid="{00000000-0005-0000-0000-00004D2C0000}"/>
    <cellStyle name="40% - Accent3 2 11 4 2" xfId="12399" xr:uid="{00000000-0005-0000-0000-00004E2C0000}"/>
    <cellStyle name="40% - Accent3 2 11 5" xfId="12400" xr:uid="{00000000-0005-0000-0000-00004F2C0000}"/>
    <cellStyle name="40% - Accent3 2 11 6" xfId="12401" xr:uid="{00000000-0005-0000-0000-0000502C0000}"/>
    <cellStyle name="40% - Accent3 2 12" xfId="12402" xr:uid="{00000000-0005-0000-0000-0000512C0000}"/>
    <cellStyle name="40% - Accent3 2 12 2" xfId="12403" xr:uid="{00000000-0005-0000-0000-0000522C0000}"/>
    <cellStyle name="40% - Accent3 2 12 2 2" xfId="12404" xr:uid="{00000000-0005-0000-0000-0000532C0000}"/>
    <cellStyle name="40% - Accent3 2 12 3" xfId="12405" xr:uid="{00000000-0005-0000-0000-0000542C0000}"/>
    <cellStyle name="40% - Accent3 2 12 3 2" xfId="12406" xr:uid="{00000000-0005-0000-0000-0000552C0000}"/>
    <cellStyle name="40% - Accent3 2 12 4" xfId="12407" xr:uid="{00000000-0005-0000-0000-0000562C0000}"/>
    <cellStyle name="40% - Accent3 2 12 4 2" xfId="12408" xr:uid="{00000000-0005-0000-0000-0000572C0000}"/>
    <cellStyle name="40% - Accent3 2 12 5" xfId="12409" xr:uid="{00000000-0005-0000-0000-0000582C0000}"/>
    <cellStyle name="40% - Accent3 2 12 6" xfId="12410" xr:uid="{00000000-0005-0000-0000-0000592C0000}"/>
    <cellStyle name="40% - Accent3 2 13" xfId="12411" xr:uid="{00000000-0005-0000-0000-00005A2C0000}"/>
    <cellStyle name="40% - Accent3 2 13 2" xfId="12412" xr:uid="{00000000-0005-0000-0000-00005B2C0000}"/>
    <cellStyle name="40% - Accent3 2 13 2 2" xfId="12413" xr:uid="{00000000-0005-0000-0000-00005C2C0000}"/>
    <cellStyle name="40% - Accent3 2 13 3" xfId="12414" xr:uid="{00000000-0005-0000-0000-00005D2C0000}"/>
    <cellStyle name="40% - Accent3 2 13 3 2" xfId="12415" xr:uid="{00000000-0005-0000-0000-00005E2C0000}"/>
    <cellStyle name="40% - Accent3 2 13 4" xfId="12416" xr:uid="{00000000-0005-0000-0000-00005F2C0000}"/>
    <cellStyle name="40% - Accent3 2 13 4 2" xfId="12417" xr:uid="{00000000-0005-0000-0000-0000602C0000}"/>
    <cellStyle name="40% - Accent3 2 13 5" xfId="12418" xr:uid="{00000000-0005-0000-0000-0000612C0000}"/>
    <cellStyle name="40% - Accent3 2 13 6" xfId="12419" xr:uid="{00000000-0005-0000-0000-0000622C0000}"/>
    <cellStyle name="40% - Accent3 2 14" xfId="12420" xr:uid="{00000000-0005-0000-0000-0000632C0000}"/>
    <cellStyle name="40% - Accent3 2 14 2" xfId="12421" xr:uid="{00000000-0005-0000-0000-0000642C0000}"/>
    <cellStyle name="40% - Accent3 2 14 2 2" xfId="12422" xr:uid="{00000000-0005-0000-0000-0000652C0000}"/>
    <cellStyle name="40% - Accent3 2 14 3" xfId="12423" xr:uid="{00000000-0005-0000-0000-0000662C0000}"/>
    <cellStyle name="40% - Accent3 2 14 3 2" xfId="12424" xr:uid="{00000000-0005-0000-0000-0000672C0000}"/>
    <cellStyle name="40% - Accent3 2 14 4" xfId="12425" xr:uid="{00000000-0005-0000-0000-0000682C0000}"/>
    <cellStyle name="40% - Accent3 2 14 4 2" xfId="12426" xr:uid="{00000000-0005-0000-0000-0000692C0000}"/>
    <cellStyle name="40% - Accent3 2 14 5" xfId="12427" xr:uid="{00000000-0005-0000-0000-00006A2C0000}"/>
    <cellStyle name="40% - Accent3 2 14 6" xfId="12428" xr:uid="{00000000-0005-0000-0000-00006B2C0000}"/>
    <cellStyle name="40% - Accent3 2 15" xfId="12429" xr:uid="{00000000-0005-0000-0000-00006C2C0000}"/>
    <cellStyle name="40% - Accent3 2 15 2" xfId="12430" xr:uid="{00000000-0005-0000-0000-00006D2C0000}"/>
    <cellStyle name="40% - Accent3 2 16" xfId="12431" xr:uid="{00000000-0005-0000-0000-00006E2C0000}"/>
    <cellStyle name="40% - Accent3 2 16 2" xfId="12432" xr:uid="{00000000-0005-0000-0000-00006F2C0000}"/>
    <cellStyle name="40% - Accent3 2 17" xfId="12433" xr:uid="{00000000-0005-0000-0000-0000702C0000}"/>
    <cellStyle name="40% - Accent3 2 17 2" xfId="12434" xr:uid="{00000000-0005-0000-0000-0000712C0000}"/>
    <cellStyle name="40% - Accent3 2 18" xfId="12435" xr:uid="{00000000-0005-0000-0000-0000722C0000}"/>
    <cellStyle name="40% - Accent3 2 18 2" xfId="12436" xr:uid="{00000000-0005-0000-0000-0000732C0000}"/>
    <cellStyle name="40% - Accent3 2 19" xfId="12437" xr:uid="{00000000-0005-0000-0000-0000742C0000}"/>
    <cellStyle name="40% - Accent3 2 2" xfId="12438" xr:uid="{00000000-0005-0000-0000-0000752C0000}"/>
    <cellStyle name="40% - Accent3 2 2 10" xfId="12439" xr:uid="{00000000-0005-0000-0000-0000762C0000}"/>
    <cellStyle name="40% - Accent3 2 2 11" xfId="12440" xr:uid="{00000000-0005-0000-0000-0000772C0000}"/>
    <cellStyle name="40% - Accent3 2 2 2" xfId="12441" xr:uid="{00000000-0005-0000-0000-0000782C0000}"/>
    <cellStyle name="40% - Accent3 2 2 2 10" xfId="12442" xr:uid="{00000000-0005-0000-0000-0000792C0000}"/>
    <cellStyle name="40% - Accent3 2 2 2 2" xfId="12443" xr:uid="{00000000-0005-0000-0000-00007A2C0000}"/>
    <cellStyle name="40% - Accent3 2 2 2 2 2" xfId="12444" xr:uid="{00000000-0005-0000-0000-00007B2C0000}"/>
    <cellStyle name="40% - Accent3 2 2 2 2 2 2" xfId="12445" xr:uid="{00000000-0005-0000-0000-00007C2C0000}"/>
    <cellStyle name="40% - Accent3 2 2 2 2 3" xfId="12446" xr:uid="{00000000-0005-0000-0000-00007D2C0000}"/>
    <cellStyle name="40% - Accent3 2 2 2 2 3 2" xfId="12447" xr:uid="{00000000-0005-0000-0000-00007E2C0000}"/>
    <cellStyle name="40% - Accent3 2 2 2 2 4" xfId="12448" xr:uid="{00000000-0005-0000-0000-00007F2C0000}"/>
    <cellStyle name="40% - Accent3 2 2 2 2 4 2" xfId="12449" xr:uid="{00000000-0005-0000-0000-0000802C0000}"/>
    <cellStyle name="40% - Accent3 2 2 2 2 5" xfId="12450" xr:uid="{00000000-0005-0000-0000-0000812C0000}"/>
    <cellStyle name="40% - Accent3 2 2 2 2 6" xfId="12451" xr:uid="{00000000-0005-0000-0000-0000822C0000}"/>
    <cellStyle name="40% - Accent3 2 2 2 3" xfId="12452" xr:uid="{00000000-0005-0000-0000-0000832C0000}"/>
    <cellStyle name="40% - Accent3 2 2 2 3 2" xfId="12453" xr:uid="{00000000-0005-0000-0000-0000842C0000}"/>
    <cellStyle name="40% - Accent3 2 2 2 3 2 2" xfId="12454" xr:uid="{00000000-0005-0000-0000-0000852C0000}"/>
    <cellStyle name="40% - Accent3 2 2 2 3 3" xfId="12455" xr:uid="{00000000-0005-0000-0000-0000862C0000}"/>
    <cellStyle name="40% - Accent3 2 2 2 3 3 2" xfId="12456" xr:uid="{00000000-0005-0000-0000-0000872C0000}"/>
    <cellStyle name="40% - Accent3 2 2 2 3 4" xfId="12457" xr:uid="{00000000-0005-0000-0000-0000882C0000}"/>
    <cellStyle name="40% - Accent3 2 2 2 3 4 2" xfId="12458" xr:uid="{00000000-0005-0000-0000-0000892C0000}"/>
    <cellStyle name="40% - Accent3 2 2 2 3 5" xfId="12459" xr:uid="{00000000-0005-0000-0000-00008A2C0000}"/>
    <cellStyle name="40% - Accent3 2 2 2 3 6" xfId="12460" xr:uid="{00000000-0005-0000-0000-00008B2C0000}"/>
    <cellStyle name="40% - Accent3 2 2 2 4" xfId="12461" xr:uid="{00000000-0005-0000-0000-00008C2C0000}"/>
    <cellStyle name="40% - Accent3 2 2 2 4 2" xfId="12462" xr:uid="{00000000-0005-0000-0000-00008D2C0000}"/>
    <cellStyle name="40% - Accent3 2 2 2 4 2 2" xfId="12463" xr:uid="{00000000-0005-0000-0000-00008E2C0000}"/>
    <cellStyle name="40% - Accent3 2 2 2 4 3" xfId="12464" xr:uid="{00000000-0005-0000-0000-00008F2C0000}"/>
    <cellStyle name="40% - Accent3 2 2 2 4 3 2" xfId="12465" xr:uid="{00000000-0005-0000-0000-0000902C0000}"/>
    <cellStyle name="40% - Accent3 2 2 2 4 4" xfId="12466" xr:uid="{00000000-0005-0000-0000-0000912C0000}"/>
    <cellStyle name="40% - Accent3 2 2 2 4 4 2" xfId="12467" xr:uid="{00000000-0005-0000-0000-0000922C0000}"/>
    <cellStyle name="40% - Accent3 2 2 2 4 5" xfId="12468" xr:uid="{00000000-0005-0000-0000-0000932C0000}"/>
    <cellStyle name="40% - Accent3 2 2 2 4 6" xfId="12469" xr:uid="{00000000-0005-0000-0000-0000942C0000}"/>
    <cellStyle name="40% - Accent3 2 2 2 5" xfId="12470" xr:uid="{00000000-0005-0000-0000-0000952C0000}"/>
    <cellStyle name="40% - Accent3 2 2 2 5 2" xfId="12471" xr:uid="{00000000-0005-0000-0000-0000962C0000}"/>
    <cellStyle name="40% - Accent3 2 2 2 6" xfId="12472" xr:uid="{00000000-0005-0000-0000-0000972C0000}"/>
    <cellStyle name="40% - Accent3 2 2 2 6 2" xfId="12473" xr:uid="{00000000-0005-0000-0000-0000982C0000}"/>
    <cellStyle name="40% - Accent3 2 2 2 7" xfId="12474" xr:uid="{00000000-0005-0000-0000-0000992C0000}"/>
    <cellStyle name="40% - Accent3 2 2 2 7 2" xfId="12475" xr:uid="{00000000-0005-0000-0000-00009A2C0000}"/>
    <cellStyle name="40% - Accent3 2 2 2 8" xfId="12476" xr:uid="{00000000-0005-0000-0000-00009B2C0000}"/>
    <cellStyle name="40% - Accent3 2 2 2 8 2" xfId="12477" xr:uid="{00000000-0005-0000-0000-00009C2C0000}"/>
    <cellStyle name="40% - Accent3 2 2 2 9" xfId="12478" xr:uid="{00000000-0005-0000-0000-00009D2C0000}"/>
    <cellStyle name="40% - Accent3 2 2 3" xfId="12479" xr:uid="{00000000-0005-0000-0000-00009E2C0000}"/>
    <cellStyle name="40% - Accent3 2 2 3 2" xfId="12480" xr:uid="{00000000-0005-0000-0000-00009F2C0000}"/>
    <cellStyle name="40% - Accent3 2 2 3 2 2" xfId="12481" xr:uid="{00000000-0005-0000-0000-0000A02C0000}"/>
    <cellStyle name="40% - Accent3 2 2 3 3" xfId="12482" xr:uid="{00000000-0005-0000-0000-0000A12C0000}"/>
    <cellStyle name="40% - Accent3 2 2 3 3 2" xfId="12483" xr:uid="{00000000-0005-0000-0000-0000A22C0000}"/>
    <cellStyle name="40% - Accent3 2 2 3 4" xfId="12484" xr:uid="{00000000-0005-0000-0000-0000A32C0000}"/>
    <cellStyle name="40% - Accent3 2 2 3 4 2" xfId="12485" xr:uid="{00000000-0005-0000-0000-0000A42C0000}"/>
    <cellStyle name="40% - Accent3 2 2 3 5" xfId="12486" xr:uid="{00000000-0005-0000-0000-0000A52C0000}"/>
    <cellStyle name="40% - Accent3 2 2 3 6" xfId="12487" xr:uid="{00000000-0005-0000-0000-0000A62C0000}"/>
    <cellStyle name="40% - Accent3 2 2 4" xfId="12488" xr:uid="{00000000-0005-0000-0000-0000A72C0000}"/>
    <cellStyle name="40% - Accent3 2 2 4 2" xfId="12489" xr:uid="{00000000-0005-0000-0000-0000A82C0000}"/>
    <cellStyle name="40% - Accent3 2 2 4 2 2" xfId="12490" xr:uid="{00000000-0005-0000-0000-0000A92C0000}"/>
    <cellStyle name="40% - Accent3 2 2 4 3" xfId="12491" xr:uid="{00000000-0005-0000-0000-0000AA2C0000}"/>
    <cellStyle name="40% - Accent3 2 2 4 3 2" xfId="12492" xr:uid="{00000000-0005-0000-0000-0000AB2C0000}"/>
    <cellStyle name="40% - Accent3 2 2 4 4" xfId="12493" xr:uid="{00000000-0005-0000-0000-0000AC2C0000}"/>
    <cellStyle name="40% - Accent3 2 2 4 4 2" xfId="12494" xr:uid="{00000000-0005-0000-0000-0000AD2C0000}"/>
    <cellStyle name="40% - Accent3 2 2 4 5" xfId="12495" xr:uid="{00000000-0005-0000-0000-0000AE2C0000}"/>
    <cellStyle name="40% - Accent3 2 2 4 6" xfId="12496" xr:uid="{00000000-0005-0000-0000-0000AF2C0000}"/>
    <cellStyle name="40% - Accent3 2 2 5" xfId="12497" xr:uid="{00000000-0005-0000-0000-0000B02C0000}"/>
    <cellStyle name="40% - Accent3 2 2 5 2" xfId="12498" xr:uid="{00000000-0005-0000-0000-0000B12C0000}"/>
    <cellStyle name="40% - Accent3 2 2 5 2 2" xfId="12499" xr:uid="{00000000-0005-0000-0000-0000B22C0000}"/>
    <cellStyle name="40% - Accent3 2 2 5 3" xfId="12500" xr:uid="{00000000-0005-0000-0000-0000B32C0000}"/>
    <cellStyle name="40% - Accent3 2 2 5 3 2" xfId="12501" xr:uid="{00000000-0005-0000-0000-0000B42C0000}"/>
    <cellStyle name="40% - Accent3 2 2 5 4" xfId="12502" xr:uid="{00000000-0005-0000-0000-0000B52C0000}"/>
    <cellStyle name="40% - Accent3 2 2 5 4 2" xfId="12503" xr:uid="{00000000-0005-0000-0000-0000B62C0000}"/>
    <cellStyle name="40% - Accent3 2 2 5 5" xfId="12504" xr:uid="{00000000-0005-0000-0000-0000B72C0000}"/>
    <cellStyle name="40% - Accent3 2 2 5 6" xfId="12505" xr:uid="{00000000-0005-0000-0000-0000B82C0000}"/>
    <cellStyle name="40% - Accent3 2 2 6" xfId="12506" xr:uid="{00000000-0005-0000-0000-0000B92C0000}"/>
    <cellStyle name="40% - Accent3 2 2 6 2" xfId="12507" xr:uid="{00000000-0005-0000-0000-0000BA2C0000}"/>
    <cellStyle name="40% - Accent3 2 2 7" xfId="12508" xr:uid="{00000000-0005-0000-0000-0000BB2C0000}"/>
    <cellStyle name="40% - Accent3 2 2 7 2" xfId="12509" xr:uid="{00000000-0005-0000-0000-0000BC2C0000}"/>
    <cellStyle name="40% - Accent3 2 2 8" xfId="12510" xr:uid="{00000000-0005-0000-0000-0000BD2C0000}"/>
    <cellStyle name="40% - Accent3 2 2 8 2" xfId="12511" xr:uid="{00000000-0005-0000-0000-0000BE2C0000}"/>
    <cellStyle name="40% - Accent3 2 2 9" xfId="12512" xr:uid="{00000000-0005-0000-0000-0000BF2C0000}"/>
    <cellStyle name="40% - Accent3 2 2 9 2" xfId="12513" xr:uid="{00000000-0005-0000-0000-0000C02C0000}"/>
    <cellStyle name="40% - Accent3 2 20" xfId="12514" xr:uid="{00000000-0005-0000-0000-0000C12C0000}"/>
    <cellStyle name="40% - Accent3 2 21" xfId="12515" xr:uid="{00000000-0005-0000-0000-0000C22C0000}"/>
    <cellStyle name="40% - Accent3 2 3" xfId="12516" xr:uid="{00000000-0005-0000-0000-0000C32C0000}"/>
    <cellStyle name="40% - Accent3 2 3 10" xfId="12517" xr:uid="{00000000-0005-0000-0000-0000C42C0000}"/>
    <cellStyle name="40% - Accent3 2 3 2" xfId="12518" xr:uid="{00000000-0005-0000-0000-0000C52C0000}"/>
    <cellStyle name="40% - Accent3 2 3 2 2" xfId="12519" xr:uid="{00000000-0005-0000-0000-0000C62C0000}"/>
    <cellStyle name="40% - Accent3 2 3 2 2 2" xfId="12520" xr:uid="{00000000-0005-0000-0000-0000C72C0000}"/>
    <cellStyle name="40% - Accent3 2 3 2 3" xfId="12521" xr:uid="{00000000-0005-0000-0000-0000C82C0000}"/>
    <cellStyle name="40% - Accent3 2 3 2 3 2" xfId="12522" xr:uid="{00000000-0005-0000-0000-0000C92C0000}"/>
    <cellStyle name="40% - Accent3 2 3 2 4" xfId="12523" xr:uid="{00000000-0005-0000-0000-0000CA2C0000}"/>
    <cellStyle name="40% - Accent3 2 3 2 4 2" xfId="12524" xr:uid="{00000000-0005-0000-0000-0000CB2C0000}"/>
    <cellStyle name="40% - Accent3 2 3 2 5" xfId="12525" xr:uid="{00000000-0005-0000-0000-0000CC2C0000}"/>
    <cellStyle name="40% - Accent3 2 3 2 6" xfId="12526" xr:uid="{00000000-0005-0000-0000-0000CD2C0000}"/>
    <cellStyle name="40% - Accent3 2 3 3" xfId="12527" xr:uid="{00000000-0005-0000-0000-0000CE2C0000}"/>
    <cellStyle name="40% - Accent3 2 3 3 2" xfId="12528" xr:uid="{00000000-0005-0000-0000-0000CF2C0000}"/>
    <cellStyle name="40% - Accent3 2 3 3 2 2" xfId="12529" xr:uid="{00000000-0005-0000-0000-0000D02C0000}"/>
    <cellStyle name="40% - Accent3 2 3 3 3" xfId="12530" xr:uid="{00000000-0005-0000-0000-0000D12C0000}"/>
    <cellStyle name="40% - Accent3 2 3 3 3 2" xfId="12531" xr:uid="{00000000-0005-0000-0000-0000D22C0000}"/>
    <cellStyle name="40% - Accent3 2 3 3 4" xfId="12532" xr:uid="{00000000-0005-0000-0000-0000D32C0000}"/>
    <cellStyle name="40% - Accent3 2 3 3 4 2" xfId="12533" xr:uid="{00000000-0005-0000-0000-0000D42C0000}"/>
    <cellStyle name="40% - Accent3 2 3 3 5" xfId="12534" xr:uid="{00000000-0005-0000-0000-0000D52C0000}"/>
    <cellStyle name="40% - Accent3 2 3 3 6" xfId="12535" xr:uid="{00000000-0005-0000-0000-0000D62C0000}"/>
    <cellStyle name="40% - Accent3 2 3 4" xfId="12536" xr:uid="{00000000-0005-0000-0000-0000D72C0000}"/>
    <cellStyle name="40% - Accent3 2 3 4 2" xfId="12537" xr:uid="{00000000-0005-0000-0000-0000D82C0000}"/>
    <cellStyle name="40% - Accent3 2 3 4 2 2" xfId="12538" xr:uid="{00000000-0005-0000-0000-0000D92C0000}"/>
    <cellStyle name="40% - Accent3 2 3 4 3" xfId="12539" xr:uid="{00000000-0005-0000-0000-0000DA2C0000}"/>
    <cellStyle name="40% - Accent3 2 3 4 3 2" xfId="12540" xr:uid="{00000000-0005-0000-0000-0000DB2C0000}"/>
    <cellStyle name="40% - Accent3 2 3 4 4" xfId="12541" xr:uid="{00000000-0005-0000-0000-0000DC2C0000}"/>
    <cellStyle name="40% - Accent3 2 3 4 4 2" xfId="12542" xr:uid="{00000000-0005-0000-0000-0000DD2C0000}"/>
    <cellStyle name="40% - Accent3 2 3 4 5" xfId="12543" xr:uid="{00000000-0005-0000-0000-0000DE2C0000}"/>
    <cellStyle name="40% - Accent3 2 3 4 6" xfId="12544" xr:uid="{00000000-0005-0000-0000-0000DF2C0000}"/>
    <cellStyle name="40% - Accent3 2 3 5" xfId="12545" xr:uid="{00000000-0005-0000-0000-0000E02C0000}"/>
    <cellStyle name="40% - Accent3 2 3 5 2" xfId="12546" xr:uid="{00000000-0005-0000-0000-0000E12C0000}"/>
    <cellStyle name="40% - Accent3 2 3 6" xfId="12547" xr:uid="{00000000-0005-0000-0000-0000E22C0000}"/>
    <cellStyle name="40% - Accent3 2 3 6 2" xfId="12548" xr:uid="{00000000-0005-0000-0000-0000E32C0000}"/>
    <cellStyle name="40% - Accent3 2 3 7" xfId="12549" xr:uid="{00000000-0005-0000-0000-0000E42C0000}"/>
    <cellStyle name="40% - Accent3 2 3 7 2" xfId="12550" xr:uid="{00000000-0005-0000-0000-0000E52C0000}"/>
    <cellStyle name="40% - Accent3 2 3 8" xfId="12551" xr:uid="{00000000-0005-0000-0000-0000E62C0000}"/>
    <cellStyle name="40% - Accent3 2 3 8 2" xfId="12552" xr:uid="{00000000-0005-0000-0000-0000E72C0000}"/>
    <cellStyle name="40% - Accent3 2 3 9" xfId="12553" xr:uid="{00000000-0005-0000-0000-0000E82C0000}"/>
    <cellStyle name="40% - Accent3 2 4" xfId="12554" xr:uid="{00000000-0005-0000-0000-0000E92C0000}"/>
    <cellStyle name="40% - Accent3 2 4 10" xfId="12555" xr:uid="{00000000-0005-0000-0000-0000EA2C0000}"/>
    <cellStyle name="40% - Accent3 2 4 2" xfId="12556" xr:uid="{00000000-0005-0000-0000-0000EB2C0000}"/>
    <cellStyle name="40% - Accent3 2 4 2 2" xfId="12557" xr:uid="{00000000-0005-0000-0000-0000EC2C0000}"/>
    <cellStyle name="40% - Accent3 2 4 2 2 2" xfId="12558" xr:uid="{00000000-0005-0000-0000-0000ED2C0000}"/>
    <cellStyle name="40% - Accent3 2 4 2 3" xfId="12559" xr:uid="{00000000-0005-0000-0000-0000EE2C0000}"/>
    <cellStyle name="40% - Accent3 2 4 2 3 2" xfId="12560" xr:uid="{00000000-0005-0000-0000-0000EF2C0000}"/>
    <cellStyle name="40% - Accent3 2 4 2 4" xfId="12561" xr:uid="{00000000-0005-0000-0000-0000F02C0000}"/>
    <cellStyle name="40% - Accent3 2 4 2 4 2" xfId="12562" xr:uid="{00000000-0005-0000-0000-0000F12C0000}"/>
    <cellStyle name="40% - Accent3 2 4 2 5" xfId="12563" xr:uid="{00000000-0005-0000-0000-0000F22C0000}"/>
    <cellStyle name="40% - Accent3 2 4 2 6" xfId="12564" xr:uid="{00000000-0005-0000-0000-0000F32C0000}"/>
    <cellStyle name="40% - Accent3 2 4 3" xfId="12565" xr:uid="{00000000-0005-0000-0000-0000F42C0000}"/>
    <cellStyle name="40% - Accent3 2 4 3 2" xfId="12566" xr:uid="{00000000-0005-0000-0000-0000F52C0000}"/>
    <cellStyle name="40% - Accent3 2 4 3 2 2" xfId="12567" xr:uid="{00000000-0005-0000-0000-0000F62C0000}"/>
    <cellStyle name="40% - Accent3 2 4 3 3" xfId="12568" xr:uid="{00000000-0005-0000-0000-0000F72C0000}"/>
    <cellStyle name="40% - Accent3 2 4 3 3 2" xfId="12569" xr:uid="{00000000-0005-0000-0000-0000F82C0000}"/>
    <cellStyle name="40% - Accent3 2 4 3 4" xfId="12570" xr:uid="{00000000-0005-0000-0000-0000F92C0000}"/>
    <cellStyle name="40% - Accent3 2 4 3 4 2" xfId="12571" xr:uid="{00000000-0005-0000-0000-0000FA2C0000}"/>
    <cellStyle name="40% - Accent3 2 4 3 5" xfId="12572" xr:uid="{00000000-0005-0000-0000-0000FB2C0000}"/>
    <cellStyle name="40% - Accent3 2 4 3 6" xfId="12573" xr:uid="{00000000-0005-0000-0000-0000FC2C0000}"/>
    <cellStyle name="40% - Accent3 2 4 4" xfId="12574" xr:uid="{00000000-0005-0000-0000-0000FD2C0000}"/>
    <cellStyle name="40% - Accent3 2 4 4 2" xfId="12575" xr:uid="{00000000-0005-0000-0000-0000FE2C0000}"/>
    <cellStyle name="40% - Accent3 2 4 4 2 2" xfId="12576" xr:uid="{00000000-0005-0000-0000-0000FF2C0000}"/>
    <cellStyle name="40% - Accent3 2 4 4 3" xfId="12577" xr:uid="{00000000-0005-0000-0000-0000002D0000}"/>
    <cellStyle name="40% - Accent3 2 4 4 3 2" xfId="12578" xr:uid="{00000000-0005-0000-0000-0000012D0000}"/>
    <cellStyle name="40% - Accent3 2 4 4 4" xfId="12579" xr:uid="{00000000-0005-0000-0000-0000022D0000}"/>
    <cellStyle name="40% - Accent3 2 4 4 4 2" xfId="12580" xr:uid="{00000000-0005-0000-0000-0000032D0000}"/>
    <cellStyle name="40% - Accent3 2 4 4 5" xfId="12581" xr:uid="{00000000-0005-0000-0000-0000042D0000}"/>
    <cellStyle name="40% - Accent3 2 4 4 6" xfId="12582" xr:uid="{00000000-0005-0000-0000-0000052D0000}"/>
    <cellStyle name="40% - Accent3 2 4 5" xfId="12583" xr:uid="{00000000-0005-0000-0000-0000062D0000}"/>
    <cellStyle name="40% - Accent3 2 4 5 2" xfId="12584" xr:uid="{00000000-0005-0000-0000-0000072D0000}"/>
    <cellStyle name="40% - Accent3 2 4 6" xfId="12585" xr:uid="{00000000-0005-0000-0000-0000082D0000}"/>
    <cellStyle name="40% - Accent3 2 4 6 2" xfId="12586" xr:uid="{00000000-0005-0000-0000-0000092D0000}"/>
    <cellStyle name="40% - Accent3 2 4 7" xfId="12587" xr:uid="{00000000-0005-0000-0000-00000A2D0000}"/>
    <cellStyle name="40% - Accent3 2 4 7 2" xfId="12588" xr:uid="{00000000-0005-0000-0000-00000B2D0000}"/>
    <cellStyle name="40% - Accent3 2 4 8" xfId="12589" xr:uid="{00000000-0005-0000-0000-00000C2D0000}"/>
    <cellStyle name="40% - Accent3 2 4 8 2" xfId="12590" xr:uid="{00000000-0005-0000-0000-00000D2D0000}"/>
    <cellStyle name="40% - Accent3 2 4 9" xfId="12591" xr:uid="{00000000-0005-0000-0000-00000E2D0000}"/>
    <cellStyle name="40% - Accent3 2 5" xfId="12592" xr:uid="{00000000-0005-0000-0000-00000F2D0000}"/>
    <cellStyle name="40% - Accent3 2 5 10" xfId="12593" xr:uid="{00000000-0005-0000-0000-0000102D0000}"/>
    <cellStyle name="40% - Accent3 2 5 2" xfId="12594" xr:uid="{00000000-0005-0000-0000-0000112D0000}"/>
    <cellStyle name="40% - Accent3 2 5 2 2" xfId="12595" xr:uid="{00000000-0005-0000-0000-0000122D0000}"/>
    <cellStyle name="40% - Accent3 2 5 2 2 2" xfId="12596" xr:uid="{00000000-0005-0000-0000-0000132D0000}"/>
    <cellStyle name="40% - Accent3 2 5 2 3" xfId="12597" xr:uid="{00000000-0005-0000-0000-0000142D0000}"/>
    <cellStyle name="40% - Accent3 2 5 2 3 2" xfId="12598" xr:uid="{00000000-0005-0000-0000-0000152D0000}"/>
    <cellStyle name="40% - Accent3 2 5 2 4" xfId="12599" xr:uid="{00000000-0005-0000-0000-0000162D0000}"/>
    <cellStyle name="40% - Accent3 2 5 2 4 2" xfId="12600" xr:uid="{00000000-0005-0000-0000-0000172D0000}"/>
    <cellStyle name="40% - Accent3 2 5 2 5" xfId="12601" xr:uid="{00000000-0005-0000-0000-0000182D0000}"/>
    <cellStyle name="40% - Accent3 2 5 2 6" xfId="12602" xr:uid="{00000000-0005-0000-0000-0000192D0000}"/>
    <cellStyle name="40% - Accent3 2 5 3" xfId="12603" xr:uid="{00000000-0005-0000-0000-00001A2D0000}"/>
    <cellStyle name="40% - Accent3 2 5 3 2" xfId="12604" xr:uid="{00000000-0005-0000-0000-00001B2D0000}"/>
    <cellStyle name="40% - Accent3 2 5 3 2 2" xfId="12605" xr:uid="{00000000-0005-0000-0000-00001C2D0000}"/>
    <cellStyle name="40% - Accent3 2 5 3 3" xfId="12606" xr:uid="{00000000-0005-0000-0000-00001D2D0000}"/>
    <cellStyle name="40% - Accent3 2 5 3 3 2" xfId="12607" xr:uid="{00000000-0005-0000-0000-00001E2D0000}"/>
    <cellStyle name="40% - Accent3 2 5 3 4" xfId="12608" xr:uid="{00000000-0005-0000-0000-00001F2D0000}"/>
    <cellStyle name="40% - Accent3 2 5 3 4 2" xfId="12609" xr:uid="{00000000-0005-0000-0000-0000202D0000}"/>
    <cellStyle name="40% - Accent3 2 5 3 5" xfId="12610" xr:uid="{00000000-0005-0000-0000-0000212D0000}"/>
    <cellStyle name="40% - Accent3 2 5 3 6" xfId="12611" xr:uid="{00000000-0005-0000-0000-0000222D0000}"/>
    <cellStyle name="40% - Accent3 2 5 4" xfId="12612" xr:uid="{00000000-0005-0000-0000-0000232D0000}"/>
    <cellStyle name="40% - Accent3 2 5 4 2" xfId="12613" xr:uid="{00000000-0005-0000-0000-0000242D0000}"/>
    <cellStyle name="40% - Accent3 2 5 4 2 2" xfId="12614" xr:uid="{00000000-0005-0000-0000-0000252D0000}"/>
    <cellStyle name="40% - Accent3 2 5 4 3" xfId="12615" xr:uid="{00000000-0005-0000-0000-0000262D0000}"/>
    <cellStyle name="40% - Accent3 2 5 4 3 2" xfId="12616" xr:uid="{00000000-0005-0000-0000-0000272D0000}"/>
    <cellStyle name="40% - Accent3 2 5 4 4" xfId="12617" xr:uid="{00000000-0005-0000-0000-0000282D0000}"/>
    <cellStyle name="40% - Accent3 2 5 4 4 2" xfId="12618" xr:uid="{00000000-0005-0000-0000-0000292D0000}"/>
    <cellStyle name="40% - Accent3 2 5 4 5" xfId="12619" xr:uid="{00000000-0005-0000-0000-00002A2D0000}"/>
    <cellStyle name="40% - Accent3 2 5 4 6" xfId="12620" xr:uid="{00000000-0005-0000-0000-00002B2D0000}"/>
    <cellStyle name="40% - Accent3 2 5 5" xfId="12621" xr:uid="{00000000-0005-0000-0000-00002C2D0000}"/>
    <cellStyle name="40% - Accent3 2 5 5 2" xfId="12622" xr:uid="{00000000-0005-0000-0000-00002D2D0000}"/>
    <cellStyle name="40% - Accent3 2 5 6" xfId="12623" xr:uid="{00000000-0005-0000-0000-00002E2D0000}"/>
    <cellStyle name="40% - Accent3 2 5 6 2" xfId="12624" xr:uid="{00000000-0005-0000-0000-00002F2D0000}"/>
    <cellStyle name="40% - Accent3 2 5 7" xfId="12625" xr:uid="{00000000-0005-0000-0000-0000302D0000}"/>
    <cellStyle name="40% - Accent3 2 5 7 2" xfId="12626" xr:uid="{00000000-0005-0000-0000-0000312D0000}"/>
    <cellStyle name="40% - Accent3 2 5 8" xfId="12627" xr:uid="{00000000-0005-0000-0000-0000322D0000}"/>
    <cellStyle name="40% - Accent3 2 5 8 2" xfId="12628" xr:uid="{00000000-0005-0000-0000-0000332D0000}"/>
    <cellStyle name="40% - Accent3 2 5 9" xfId="12629" xr:uid="{00000000-0005-0000-0000-0000342D0000}"/>
    <cellStyle name="40% - Accent3 2 6" xfId="12630" xr:uid="{00000000-0005-0000-0000-0000352D0000}"/>
    <cellStyle name="40% - Accent3 2 6 10" xfId="12631" xr:uid="{00000000-0005-0000-0000-0000362D0000}"/>
    <cellStyle name="40% - Accent3 2 6 2" xfId="12632" xr:uid="{00000000-0005-0000-0000-0000372D0000}"/>
    <cellStyle name="40% - Accent3 2 6 2 2" xfId="12633" xr:uid="{00000000-0005-0000-0000-0000382D0000}"/>
    <cellStyle name="40% - Accent3 2 6 2 2 2" xfId="12634" xr:uid="{00000000-0005-0000-0000-0000392D0000}"/>
    <cellStyle name="40% - Accent3 2 6 2 3" xfId="12635" xr:uid="{00000000-0005-0000-0000-00003A2D0000}"/>
    <cellStyle name="40% - Accent3 2 6 2 3 2" xfId="12636" xr:uid="{00000000-0005-0000-0000-00003B2D0000}"/>
    <cellStyle name="40% - Accent3 2 6 2 4" xfId="12637" xr:uid="{00000000-0005-0000-0000-00003C2D0000}"/>
    <cellStyle name="40% - Accent3 2 6 2 4 2" xfId="12638" xr:uid="{00000000-0005-0000-0000-00003D2D0000}"/>
    <cellStyle name="40% - Accent3 2 6 2 5" xfId="12639" xr:uid="{00000000-0005-0000-0000-00003E2D0000}"/>
    <cellStyle name="40% - Accent3 2 6 2 6" xfId="12640" xr:uid="{00000000-0005-0000-0000-00003F2D0000}"/>
    <cellStyle name="40% - Accent3 2 6 3" xfId="12641" xr:uid="{00000000-0005-0000-0000-0000402D0000}"/>
    <cellStyle name="40% - Accent3 2 6 3 2" xfId="12642" xr:uid="{00000000-0005-0000-0000-0000412D0000}"/>
    <cellStyle name="40% - Accent3 2 6 3 2 2" xfId="12643" xr:uid="{00000000-0005-0000-0000-0000422D0000}"/>
    <cellStyle name="40% - Accent3 2 6 3 3" xfId="12644" xr:uid="{00000000-0005-0000-0000-0000432D0000}"/>
    <cellStyle name="40% - Accent3 2 6 3 3 2" xfId="12645" xr:uid="{00000000-0005-0000-0000-0000442D0000}"/>
    <cellStyle name="40% - Accent3 2 6 3 4" xfId="12646" xr:uid="{00000000-0005-0000-0000-0000452D0000}"/>
    <cellStyle name="40% - Accent3 2 6 3 4 2" xfId="12647" xr:uid="{00000000-0005-0000-0000-0000462D0000}"/>
    <cellStyle name="40% - Accent3 2 6 3 5" xfId="12648" xr:uid="{00000000-0005-0000-0000-0000472D0000}"/>
    <cellStyle name="40% - Accent3 2 6 3 6" xfId="12649" xr:uid="{00000000-0005-0000-0000-0000482D0000}"/>
    <cellStyle name="40% - Accent3 2 6 4" xfId="12650" xr:uid="{00000000-0005-0000-0000-0000492D0000}"/>
    <cellStyle name="40% - Accent3 2 6 4 2" xfId="12651" xr:uid="{00000000-0005-0000-0000-00004A2D0000}"/>
    <cellStyle name="40% - Accent3 2 6 4 2 2" xfId="12652" xr:uid="{00000000-0005-0000-0000-00004B2D0000}"/>
    <cellStyle name="40% - Accent3 2 6 4 3" xfId="12653" xr:uid="{00000000-0005-0000-0000-00004C2D0000}"/>
    <cellStyle name="40% - Accent3 2 6 4 3 2" xfId="12654" xr:uid="{00000000-0005-0000-0000-00004D2D0000}"/>
    <cellStyle name="40% - Accent3 2 6 4 4" xfId="12655" xr:uid="{00000000-0005-0000-0000-00004E2D0000}"/>
    <cellStyle name="40% - Accent3 2 6 4 4 2" xfId="12656" xr:uid="{00000000-0005-0000-0000-00004F2D0000}"/>
    <cellStyle name="40% - Accent3 2 6 4 5" xfId="12657" xr:uid="{00000000-0005-0000-0000-0000502D0000}"/>
    <cellStyle name="40% - Accent3 2 6 4 6" xfId="12658" xr:uid="{00000000-0005-0000-0000-0000512D0000}"/>
    <cellStyle name="40% - Accent3 2 6 5" xfId="12659" xr:uid="{00000000-0005-0000-0000-0000522D0000}"/>
    <cellStyle name="40% - Accent3 2 6 5 2" xfId="12660" xr:uid="{00000000-0005-0000-0000-0000532D0000}"/>
    <cellStyle name="40% - Accent3 2 6 6" xfId="12661" xr:uid="{00000000-0005-0000-0000-0000542D0000}"/>
    <cellStyle name="40% - Accent3 2 6 6 2" xfId="12662" xr:uid="{00000000-0005-0000-0000-0000552D0000}"/>
    <cellStyle name="40% - Accent3 2 6 7" xfId="12663" xr:uid="{00000000-0005-0000-0000-0000562D0000}"/>
    <cellStyle name="40% - Accent3 2 6 7 2" xfId="12664" xr:uid="{00000000-0005-0000-0000-0000572D0000}"/>
    <cellStyle name="40% - Accent3 2 6 8" xfId="12665" xr:uid="{00000000-0005-0000-0000-0000582D0000}"/>
    <cellStyle name="40% - Accent3 2 6 8 2" xfId="12666" xr:uid="{00000000-0005-0000-0000-0000592D0000}"/>
    <cellStyle name="40% - Accent3 2 6 9" xfId="12667" xr:uid="{00000000-0005-0000-0000-00005A2D0000}"/>
    <cellStyle name="40% - Accent3 2 7" xfId="12668" xr:uid="{00000000-0005-0000-0000-00005B2D0000}"/>
    <cellStyle name="40% - Accent3 2 7 10" xfId="12669" xr:uid="{00000000-0005-0000-0000-00005C2D0000}"/>
    <cellStyle name="40% - Accent3 2 7 2" xfId="12670" xr:uid="{00000000-0005-0000-0000-00005D2D0000}"/>
    <cellStyle name="40% - Accent3 2 7 2 2" xfId="12671" xr:uid="{00000000-0005-0000-0000-00005E2D0000}"/>
    <cellStyle name="40% - Accent3 2 7 2 2 2" xfId="12672" xr:uid="{00000000-0005-0000-0000-00005F2D0000}"/>
    <cellStyle name="40% - Accent3 2 7 2 3" xfId="12673" xr:uid="{00000000-0005-0000-0000-0000602D0000}"/>
    <cellStyle name="40% - Accent3 2 7 2 3 2" xfId="12674" xr:uid="{00000000-0005-0000-0000-0000612D0000}"/>
    <cellStyle name="40% - Accent3 2 7 2 4" xfId="12675" xr:uid="{00000000-0005-0000-0000-0000622D0000}"/>
    <cellStyle name="40% - Accent3 2 7 2 4 2" xfId="12676" xr:uid="{00000000-0005-0000-0000-0000632D0000}"/>
    <cellStyle name="40% - Accent3 2 7 2 5" xfId="12677" xr:uid="{00000000-0005-0000-0000-0000642D0000}"/>
    <cellStyle name="40% - Accent3 2 7 2 6" xfId="12678" xr:uid="{00000000-0005-0000-0000-0000652D0000}"/>
    <cellStyle name="40% - Accent3 2 7 3" xfId="12679" xr:uid="{00000000-0005-0000-0000-0000662D0000}"/>
    <cellStyle name="40% - Accent3 2 7 3 2" xfId="12680" xr:uid="{00000000-0005-0000-0000-0000672D0000}"/>
    <cellStyle name="40% - Accent3 2 7 3 2 2" xfId="12681" xr:uid="{00000000-0005-0000-0000-0000682D0000}"/>
    <cellStyle name="40% - Accent3 2 7 3 3" xfId="12682" xr:uid="{00000000-0005-0000-0000-0000692D0000}"/>
    <cellStyle name="40% - Accent3 2 7 3 3 2" xfId="12683" xr:uid="{00000000-0005-0000-0000-00006A2D0000}"/>
    <cellStyle name="40% - Accent3 2 7 3 4" xfId="12684" xr:uid="{00000000-0005-0000-0000-00006B2D0000}"/>
    <cellStyle name="40% - Accent3 2 7 3 4 2" xfId="12685" xr:uid="{00000000-0005-0000-0000-00006C2D0000}"/>
    <cellStyle name="40% - Accent3 2 7 3 5" xfId="12686" xr:uid="{00000000-0005-0000-0000-00006D2D0000}"/>
    <cellStyle name="40% - Accent3 2 7 3 6" xfId="12687" xr:uid="{00000000-0005-0000-0000-00006E2D0000}"/>
    <cellStyle name="40% - Accent3 2 7 4" xfId="12688" xr:uid="{00000000-0005-0000-0000-00006F2D0000}"/>
    <cellStyle name="40% - Accent3 2 7 4 2" xfId="12689" xr:uid="{00000000-0005-0000-0000-0000702D0000}"/>
    <cellStyle name="40% - Accent3 2 7 4 2 2" xfId="12690" xr:uid="{00000000-0005-0000-0000-0000712D0000}"/>
    <cellStyle name="40% - Accent3 2 7 4 3" xfId="12691" xr:uid="{00000000-0005-0000-0000-0000722D0000}"/>
    <cellStyle name="40% - Accent3 2 7 4 3 2" xfId="12692" xr:uid="{00000000-0005-0000-0000-0000732D0000}"/>
    <cellStyle name="40% - Accent3 2 7 4 4" xfId="12693" xr:uid="{00000000-0005-0000-0000-0000742D0000}"/>
    <cellStyle name="40% - Accent3 2 7 4 4 2" xfId="12694" xr:uid="{00000000-0005-0000-0000-0000752D0000}"/>
    <cellStyle name="40% - Accent3 2 7 4 5" xfId="12695" xr:uid="{00000000-0005-0000-0000-0000762D0000}"/>
    <cellStyle name="40% - Accent3 2 7 4 6" xfId="12696" xr:uid="{00000000-0005-0000-0000-0000772D0000}"/>
    <cellStyle name="40% - Accent3 2 7 5" xfId="12697" xr:uid="{00000000-0005-0000-0000-0000782D0000}"/>
    <cellStyle name="40% - Accent3 2 7 5 2" xfId="12698" xr:uid="{00000000-0005-0000-0000-0000792D0000}"/>
    <cellStyle name="40% - Accent3 2 7 6" xfId="12699" xr:uid="{00000000-0005-0000-0000-00007A2D0000}"/>
    <cellStyle name="40% - Accent3 2 7 6 2" xfId="12700" xr:uid="{00000000-0005-0000-0000-00007B2D0000}"/>
    <cellStyle name="40% - Accent3 2 7 7" xfId="12701" xr:uid="{00000000-0005-0000-0000-00007C2D0000}"/>
    <cellStyle name="40% - Accent3 2 7 7 2" xfId="12702" xr:uid="{00000000-0005-0000-0000-00007D2D0000}"/>
    <cellStyle name="40% - Accent3 2 7 8" xfId="12703" xr:uid="{00000000-0005-0000-0000-00007E2D0000}"/>
    <cellStyle name="40% - Accent3 2 7 8 2" xfId="12704" xr:uid="{00000000-0005-0000-0000-00007F2D0000}"/>
    <cellStyle name="40% - Accent3 2 7 9" xfId="12705" xr:uid="{00000000-0005-0000-0000-0000802D0000}"/>
    <cellStyle name="40% - Accent3 2 8" xfId="12706" xr:uid="{00000000-0005-0000-0000-0000812D0000}"/>
    <cellStyle name="40% - Accent3 2 8 2" xfId="12707" xr:uid="{00000000-0005-0000-0000-0000822D0000}"/>
    <cellStyle name="40% - Accent3 2 8 2 2" xfId="12708" xr:uid="{00000000-0005-0000-0000-0000832D0000}"/>
    <cellStyle name="40% - Accent3 2 8 3" xfId="12709" xr:uid="{00000000-0005-0000-0000-0000842D0000}"/>
    <cellStyle name="40% - Accent3 2 8 3 2" xfId="12710" xr:uid="{00000000-0005-0000-0000-0000852D0000}"/>
    <cellStyle name="40% - Accent3 2 8 4" xfId="12711" xr:uid="{00000000-0005-0000-0000-0000862D0000}"/>
    <cellStyle name="40% - Accent3 2 8 4 2" xfId="12712" xr:uid="{00000000-0005-0000-0000-0000872D0000}"/>
    <cellStyle name="40% - Accent3 2 8 5" xfId="12713" xr:uid="{00000000-0005-0000-0000-0000882D0000}"/>
    <cellStyle name="40% - Accent3 2 8 6" xfId="12714" xr:uid="{00000000-0005-0000-0000-0000892D0000}"/>
    <cellStyle name="40% - Accent3 2 9" xfId="12715" xr:uid="{00000000-0005-0000-0000-00008A2D0000}"/>
    <cellStyle name="40% - Accent3 2 9 2" xfId="12716" xr:uid="{00000000-0005-0000-0000-00008B2D0000}"/>
    <cellStyle name="40% - Accent3 2 9 2 2" xfId="12717" xr:uid="{00000000-0005-0000-0000-00008C2D0000}"/>
    <cellStyle name="40% - Accent3 2 9 3" xfId="12718" xr:uid="{00000000-0005-0000-0000-00008D2D0000}"/>
    <cellStyle name="40% - Accent3 2 9 3 2" xfId="12719" xr:uid="{00000000-0005-0000-0000-00008E2D0000}"/>
    <cellStyle name="40% - Accent3 2 9 4" xfId="12720" xr:uid="{00000000-0005-0000-0000-00008F2D0000}"/>
    <cellStyle name="40% - Accent3 2 9 4 2" xfId="12721" xr:uid="{00000000-0005-0000-0000-0000902D0000}"/>
    <cellStyle name="40% - Accent3 2 9 5" xfId="12722" xr:uid="{00000000-0005-0000-0000-0000912D0000}"/>
    <cellStyle name="40% - Accent3 2 9 6" xfId="12723" xr:uid="{00000000-0005-0000-0000-0000922D0000}"/>
    <cellStyle name="40% - Accent3 3" xfId="854" xr:uid="{00000000-0005-0000-0000-0000932D0000}"/>
    <cellStyle name="40% - Accent3 3 10" xfId="12724" xr:uid="{00000000-0005-0000-0000-0000942D0000}"/>
    <cellStyle name="40% - Accent3 3 10 2" xfId="12725" xr:uid="{00000000-0005-0000-0000-0000952D0000}"/>
    <cellStyle name="40% - Accent3 3 10 2 2" xfId="12726" xr:uid="{00000000-0005-0000-0000-0000962D0000}"/>
    <cellStyle name="40% - Accent3 3 10 3" xfId="12727" xr:uid="{00000000-0005-0000-0000-0000972D0000}"/>
    <cellStyle name="40% - Accent3 3 10 3 2" xfId="12728" xr:uid="{00000000-0005-0000-0000-0000982D0000}"/>
    <cellStyle name="40% - Accent3 3 10 4" xfId="12729" xr:uid="{00000000-0005-0000-0000-0000992D0000}"/>
    <cellStyle name="40% - Accent3 3 10 4 2" xfId="12730" xr:uid="{00000000-0005-0000-0000-00009A2D0000}"/>
    <cellStyle name="40% - Accent3 3 10 5" xfId="12731" xr:uid="{00000000-0005-0000-0000-00009B2D0000}"/>
    <cellStyle name="40% - Accent3 3 10 6" xfId="12732" xr:uid="{00000000-0005-0000-0000-00009C2D0000}"/>
    <cellStyle name="40% - Accent3 3 11" xfId="12733" xr:uid="{00000000-0005-0000-0000-00009D2D0000}"/>
    <cellStyle name="40% - Accent3 3 11 2" xfId="12734" xr:uid="{00000000-0005-0000-0000-00009E2D0000}"/>
    <cellStyle name="40% - Accent3 3 11 2 2" xfId="12735" xr:uid="{00000000-0005-0000-0000-00009F2D0000}"/>
    <cellStyle name="40% - Accent3 3 11 3" xfId="12736" xr:uid="{00000000-0005-0000-0000-0000A02D0000}"/>
    <cellStyle name="40% - Accent3 3 11 3 2" xfId="12737" xr:uid="{00000000-0005-0000-0000-0000A12D0000}"/>
    <cellStyle name="40% - Accent3 3 11 4" xfId="12738" xr:uid="{00000000-0005-0000-0000-0000A22D0000}"/>
    <cellStyle name="40% - Accent3 3 11 4 2" xfId="12739" xr:uid="{00000000-0005-0000-0000-0000A32D0000}"/>
    <cellStyle name="40% - Accent3 3 11 5" xfId="12740" xr:uid="{00000000-0005-0000-0000-0000A42D0000}"/>
    <cellStyle name="40% - Accent3 3 11 6" xfId="12741" xr:uid="{00000000-0005-0000-0000-0000A52D0000}"/>
    <cellStyle name="40% - Accent3 3 12" xfId="12742" xr:uid="{00000000-0005-0000-0000-0000A62D0000}"/>
    <cellStyle name="40% - Accent3 3 12 2" xfId="12743" xr:uid="{00000000-0005-0000-0000-0000A72D0000}"/>
    <cellStyle name="40% - Accent3 3 12 2 2" xfId="12744" xr:uid="{00000000-0005-0000-0000-0000A82D0000}"/>
    <cellStyle name="40% - Accent3 3 12 3" xfId="12745" xr:uid="{00000000-0005-0000-0000-0000A92D0000}"/>
    <cellStyle name="40% - Accent3 3 12 3 2" xfId="12746" xr:uid="{00000000-0005-0000-0000-0000AA2D0000}"/>
    <cellStyle name="40% - Accent3 3 12 4" xfId="12747" xr:uid="{00000000-0005-0000-0000-0000AB2D0000}"/>
    <cellStyle name="40% - Accent3 3 12 4 2" xfId="12748" xr:uid="{00000000-0005-0000-0000-0000AC2D0000}"/>
    <cellStyle name="40% - Accent3 3 12 5" xfId="12749" xr:uid="{00000000-0005-0000-0000-0000AD2D0000}"/>
    <cellStyle name="40% - Accent3 3 12 6" xfId="12750" xr:uid="{00000000-0005-0000-0000-0000AE2D0000}"/>
    <cellStyle name="40% - Accent3 3 13" xfId="12751" xr:uid="{00000000-0005-0000-0000-0000AF2D0000}"/>
    <cellStyle name="40% - Accent3 3 13 2" xfId="12752" xr:uid="{00000000-0005-0000-0000-0000B02D0000}"/>
    <cellStyle name="40% - Accent3 3 13 2 2" xfId="12753" xr:uid="{00000000-0005-0000-0000-0000B12D0000}"/>
    <cellStyle name="40% - Accent3 3 13 3" xfId="12754" xr:uid="{00000000-0005-0000-0000-0000B22D0000}"/>
    <cellStyle name="40% - Accent3 3 13 3 2" xfId="12755" xr:uid="{00000000-0005-0000-0000-0000B32D0000}"/>
    <cellStyle name="40% - Accent3 3 13 4" xfId="12756" xr:uid="{00000000-0005-0000-0000-0000B42D0000}"/>
    <cellStyle name="40% - Accent3 3 13 4 2" xfId="12757" xr:uid="{00000000-0005-0000-0000-0000B52D0000}"/>
    <cellStyle name="40% - Accent3 3 13 5" xfId="12758" xr:uid="{00000000-0005-0000-0000-0000B62D0000}"/>
    <cellStyle name="40% - Accent3 3 13 6" xfId="12759" xr:uid="{00000000-0005-0000-0000-0000B72D0000}"/>
    <cellStyle name="40% - Accent3 3 14" xfId="12760" xr:uid="{00000000-0005-0000-0000-0000B82D0000}"/>
    <cellStyle name="40% - Accent3 3 14 2" xfId="12761" xr:uid="{00000000-0005-0000-0000-0000B92D0000}"/>
    <cellStyle name="40% - Accent3 3 14 2 2" xfId="12762" xr:uid="{00000000-0005-0000-0000-0000BA2D0000}"/>
    <cellStyle name="40% - Accent3 3 14 3" xfId="12763" xr:uid="{00000000-0005-0000-0000-0000BB2D0000}"/>
    <cellStyle name="40% - Accent3 3 14 3 2" xfId="12764" xr:uid="{00000000-0005-0000-0000-0000BC2D0000}"/>
    <cellStyle name="40% - Accent3 3 14 4" xfId="12765" xr:uid="{00000000-0005-0000-0000-0000BD2D0000}"/>
    <cellStyle name="40% - Accent3 3 14 4 2" xfId="12766" xr:uid="{00000000-0005-0000-0000-0000BE2D0000}"/>
    <cellStyle name="40% - Accent3 3 14 5" xfId="12767" xr:uid="{00000000-0005-0000-0000-0000BF2D0000}"/>
    <cellStyle name="40% - Accent3 3 14 6" xfId="12768" xr:uid="{00000000-0005-0000-0000-0000C02D0000}"/>
    <cellStyle name="40% - Accent3 3 15" xfId="12769" xr:uid="{00000000-0005-0000-0000-0000C12D0000}"/>
    <cellStyle name="40% - Accent3 3 15 2" xfId="12770" xr:uid="{00000000-0005-0000-0000-0000C22D0000}"/>
    <cellStyle name="40% - Accent3 3 16" xfId="12771" xr:uid="{00000000-0005-0000-0000-0000C32D0000}"/>
    <cellStyle name="40% - Accent3 3 16 2" xfId="12772" xr:uid="{00000000-0005-0000-0000-0000C42D0000}"/>
    <cellStyle name="40% - Accent3 3 17" xfId="12773" xr:uid="{00000000-0005-0000-0000-0000C52D0000}"/>
    <cellStyle name="40% - Accent3 3 17 2" xfId="12774" xr:uid="{00000000-0005-0000-0000-0000C62D0000}"/>
    <cellStyle name="40% - Accent3 3 18" xfId="12775" xr:uid="{00000000-0005-0000-0000-0000C72D0000}"/>
    <cellStyle name="40% - Accent3 3 18 2" xfId="12776" xr:uid="{00000000-0005-0000-0000-0000C82D0000}"/>
    <cellStyle name="40% - Accent3 3 19" xfId="12777" xr:uid="{00000000-0005-0000-0000-0000C92D0000}"/>
    <cellStyle name="40% - Accent3 3 2" xfId="12778" xr:uid="{00000000-0005-0000-0000-0000CA2D0000}"/>
    <cellStyle name="40% - Accent3 3 2 10" xfId="12779" xr:uid="{00000000-0005-0000-0000-0000CB2D0000}"/>
    <cellStyle name="40% - Accent3 3 2 11" xfId="12780" xr:uid="{00000000-0005-0000-0000-0000CC2D0000}"/>
    <cellStyle name="40% - Accent3 3 2 2" xfId="12781" xr:uid="{00000000-0005-0000-0000-0000CD2D0000}"/>
    <cellStyle name="40% - Accent3 3 2 2 10" xfId="12782" xr:uid="{00000000-0005-0000-0000-0000CE2D0000}"/>
    <cellStyle name="40% - Accent3 3 2 2 2" xfId="12783" xr:uid="{00000000-0005-0000-0000-0000CF2D0000}"/>
    <cellStyle name="40% - Accent3 3 2 2 2 2" xfId="12784" xr:uid="{00000000-0005-0000-0000-0000D02D0000}"/>
    <cellStyle name="40% - Accent3 3 2 2 2 2 2" xfId="12785" xr:uid="{00000000-0005-0000-0000-0000D12D0000}"/>
    <cellStyle name="40% - Accent3 3 2 2 2 3" xfId="12786" xr:uid="{00000000-0005-0000-0000-0000D22D0000}"/>
    <cellStyle name="40% - Accent3 3 2 2 2 3 2" xfId="12787" xr:uid="{00000000-0005-0000-0000-0000D32D0000}"/>
    <cellStyle name="40% - Accent3 3 2 2 2 4" xfId="12788" xr:uid="{00000000-0005-0000-0000-0000D42D0000}"/>
    <cellStyle name="40% - Accent3 3 2 2 2 4 2" xfId="12789" xr:uid="{00000000-0005-0000-0000-0000D52D0000}"/>
    <cellStyle name="40% - Accent3 3 2 2 2 5" xfId="12790" xr:uid="{00000000-0005-0000-0000-0000D62D0000}"/>
    <cellStyle name="40% - Accent3 3 2 2 2 6" xfId="12791" xr:uid="{00000000-0005-0000-0000-0000D72D0000}"/>
    <cellStyle name="40% - Accent3 3 2 2 3" xfId="12792" xr:uid="{00000000-0005-0000-0000-0000D82D0000}"/>
    <cellStyle name="40% - Accent3 3 2 2 3 2" xfId="12793" xr:uid="{00000000-0005-0000-0000-0000D92D0000}"/>
    <cellStyle name="40% - Accent3 3 2 2 3 2 2" xfId="12794" xr:uid="{00000000-0005-0000-0000-0000DA2D0000}"/>
    <cellStyle name="40% - Accent3 3 2 2 3 3" xfId="12795" xr:uid="{00000000-0005-0000-0000-0000DB2D0000}"/>
    <cellStyle name="40% - Accent3 3 2 2 3 3 2" xfId="12796" xr:uid="{00000000-0005-0000-0000-0000DC2D0000}"/>
    <cellStyle name="40% - Accent3 3 2 2 3 4" xfId="12797" xr:uid="{00000000-0005-0000-0000-0000DD2D0000}"/>
    <cellStyle name="40% - Accent3 3 2 2 3 4 2" xfId="12798" xr:uid="{00000000-0005-0000-0000-0000DE2D0000}"/>
    <cellStyle name="40% - Accent3 3 2 2 3 5" xfId="12799" xr:uid="{00000000-0005-0000-0000-0000DF2D0000}"/>
    <cellStyle name="40% - Accent3 3 2 2 3 6" xfId="12800" xr:uid="{00000000-0005-0000-0000-0000E02D0000}"/>
    <cellStyle name="40% - Accent3 3 2 2 4" xfId="12801" xr:uid="{00000000-0005-0000-0000-0000E12D0000}"/>
    <cellStyle name="40% - Accent3 3 2 2 4 2" xfId="12802" xr:uid="{00000000-0005-0000-0000-0000E22D0000}"/>
    <cellStyle name="40% - Accent3 3 2 2 4 2 2" xfId="12803" xr:uid="{00000000-0005-0000-0000-0000E32D0000}"/>
    <cellStyle name="40% - Accent3 3 2 2 4 3" xfId="12804" xr:uid="{00000000-0005-0000-0000-0000E42D0000}"/>
    <cellStyle name="40% - Accent3 3 2 2 4 3 2" xfId="12805" xr:uid="{00000000-0005-0000-0000-0000E52D0000}"/>
    <cellStyle name="40% - Accent3 3 2 2 4 4" xfId="12806" xr:uid="{00000000-0005-0000-0000-0000E62D0000}"/>
    <cellStyle name="40% - Accent3 3 2 2 4 4 2" xfId="12807" xr:uid="{00000000-0005-0000-0000-0000E72D0000}"/>
    <cellStyle name="40% - Accent3 3 2 2 4 5" xfId="12808" xr:uid="{00000000-0005-0000-0000-0000E82D0000}"/>
    <cellStyle name="40% - Accent3 3 2 2 4 6" xfId="12809" xr:uid="{00000000-0005-0000-0000-0000E92D0000}"/>
    <cellStyle name="40% - Accent3 3 2 2 5" xfId="12810" xr:uid="{00000000-0005-0000-0000-0000EA2D0000}"/>
    <cellStyle name="40% - Accent3 3 2 2 5 2" xfId="12811" xr:uid="{00000000-0005-0000-0000-0000EB2D0000}"/>
    <cellStyle name="40% - Accent3 3 2 2 6" xfId="12812" xr:uid="{00000000-0005-0000-0000-0000EC2D0000}"/>
    <cellStyle name="40% - Accent3 3 2 2 6 2" xfId="12813" xr:uid="{00000000-0005-0000-0000-0000ED2D0000}"/>
    <cellStyle name="40% - Accent3 3 2 2 7" xfId="12814" xr:uid="{00000000-0005-0000-0000-0000EE2D0000}"/>
    <cellStyle name="40% - Accent3 3 2 2 7 2" xfId="12815" xr:uid="{00000000-0005-0000-0000-0000EF2D0000}"/>
    <cellStyle name="40% - Accent3 3 2 2 8" xfId="12816" xr:uid="{00000000-0005-0000-0000-0000F02D0000}"/>
    <cellStyle name="40% - Accent3 3 2 2 8 2" xfId="12817" xr:uid="{00000000-0005-0000-0000-0000F12D0000}"/>
    <cellStyle name="40% - Accent3 3 2 2 9" xfId="12818" xr:uid="{00000000-0005-0000-0000-0000F22D0000}"/>
    <cellStyle name="40% - Accent3 3 2 3" xfId="12819" xr:uid="{00000000-0005-0000-0000-0000F32D0000}"/>
    <cellStyle name="40% - Accent3 3 2 3 2" xfId="12820" xr:uid="{00000000-0005-0000-0000-0000F42D0000}"/>
    <cellStyle name="40% - Accent3 3 2 3 2 2" xfId="12821" xr:uid="{00000000-0005-0000-0000-0000F52D0000}"/>
    <cellStyle name="40% - Accent3 3 2 3 3" xfId="12822" xr:uid="{00000000-0005-0000-0000-0000F62D0000}"/>
    <cellStyle name="40% - Accent3 3 2 3 3 2" xfId="12823" xr:uid="{00000000-0005-0000-0000-0000F72D0000}"/>
    <cellStyle name="40% - Accent3 3 2 3 4" xfId="12824" xr:uid="{00000000-0005-0000-0000-0000F82D0000}"/>
    <cellStyle name="40% - Accent3 3 2 3 4 2" xfId="12825" xr:uid="{00000000-0005-0000-0000-0000F92D0000}"/>
    <cellStyle name="40% - Accent3 3 2 3 5" xfId="12826" xr:uid="{00000000-0005-0000-0000-0000FA2D0000}"/>
    <cellStyle name="40% - Accent3 3 2 3 6" xfId="12827" xr:uid="{00000000-0005-0000-0000-0000FB2D0000}"/>
    <cellStyle name="40% - Accent3 3 2 4" xfId="12828" xr:uid="{00000000-0005-0000-0000-0000FC2D0000}"/>
    <cellStyle name="40% - Accent3 3 2 4 2" xfId="12829" xr:uid="{00000000-0005-0000-0000-0000FD2D0000}"/>
    <cellStyle name="40% - Accent3 3 2 4 2 2" xfId="12830" xr:uid="{00000000-0005-0000-0000-0000FE2D0000}"/>
    <cellStyle name="40% - Accent3 3 2 4 3" xfId="12831" xr:uid="{00000000-0005-0000-0000-0000FF2D0000}"/>
    <cellStyle name="40% - Accent3 3 2 4 3 2" xfId="12832" xr:uid="{00000000-0005-0000-0000-0000002E0000}"/>
    <cellStyle name="40% - Accent3 3 2 4 4" xfId="12833" xr:uid="{00000000-0005-0000-0000-0000012E0000}"/>
    <cellStyle name="40% - Accent3 3 2 4 4 2" xfId="12834" xr:uid="{00000000-0005-0000-0000-0000022E0000}"/>
    <cellStyle name="40% - Accent3 3 2 4 5" xfId="12835" xr:uid="{00000000-0005-0000-0000-0000032E0000}"/>
    <cellStyle name="40% - Accent3 3 2 4 6" xfId="12836" xr:uid="{00000000-0005-0000-0000-0000042E0000}"/>
    <cellStyle name="40% - Accent3 3 2 5" xfId="12837" xr:uid="{00000000-0005-0000-0000-0000052E0000}"/>
    <cellStyle name="40% - Accent3 3 2 5 2" xfId="12838" xr:uid="{00000000-0005-0000-0000-0000062E0000}"/>
    <cellStyle name="40% - Accent3 3 2 5 2 2" xfId="12839" xr:uid="{00000000-0005-0000-0000-0000072E0000}"/>
    <cellStyle name="40% - Accent3 3 2 5 3" xfId="12840" xr:uid="{00000000-0005-0000-0000-0000082E0000}"/>
    <cellStyle name="40% - Accent3 3 2 5 3 2" xfId="12841" xr:uid="{00000000-0005-0000-0000-0000092E0000}"/>
    <cellStyle name="40% - Accent3 3 2 5 4" xfId="12842" xr:uid="{00000000-0005-0000-0000-00000A2E0000}"/>
    <cellStyle name="40% - Accent3 3 2 5 4 2" xfId="12843" xr:uid="{00000000-0005-0000-0000-00000B2E0000}"/>
    <cellStyle name="40% - Accent3 3 2 5 5" xfId="12844" xr:uid="{00000000-0005-0000-0000-00000C2E0000}"/>
    <cellStyle name="40% - Accent3 3 2 5 6" xfId="12845" xr:uid="{00000000-0005-0000-0000-00000D2E0000}"/>
    <cellStyle name="40% - Accent3 3 2 6" xfId="12846" xr:uid="{00000000-0005-0000-0000-00000E2E0000}"/>
    <cellStyle name="40% - Accent3 3 2 6 2" xfId="12847" xr:uid="{00000000-0005-0000-0000-00000F2E0000}"/>
    <cellStyle name="40% - Accent3 3 2 7" xfId="12848" xr:uid="{00000000-0005-0000-0000-0000102E0000}"/>
    <cellStyle name="40% - Accent3 3 2 7 2" xfId="12849" xr:uid="{00000000-0005-0000-0000-0000112E0000}"/>
    <cellStyle name="40% - Accent3 3 2 8" xfId="12850" xr:uid="{00000000-0005-0000-0000-0000122E0000}"/>
    <cellStyle name="40% - Accent3 3 2 8 2" xfId="12851" xr:uid="{00000000-0005-0000-0000-0000132E0000}"/>
    <cellStyle name="40% - Accent3 3 2 9" xfId="12852" xr:uid="{00000000-0005-0000-0000-0000142E0000}"/>
    <cellStyle name="40% - Accent3 3 2 9 2" xfId="12853" xr:uid="{00000000-0005-0000-0000-0000152E0000}"/>
    <cellStyle name="40% - Accent3 3 20" xfId="12854" xr:uid="{00000000-0005-0000-0000-0000162E0000}"/>
    <cellStyle name="40% - Accent3 3 21" xfId="12855" xr:uid="{00000000-0005-0000-0000-0000172E0000}"/>
    <cellStyle name="40% - Accent3 3 3" xfId="12856" xr:uid="{00000000-0005-0000-0000-0000182E0000}"/>
    <cellStyle name="40% - Accent3 3 3 10" xfId="12857" xr:uid="{00000000-0005-0000-0000-0000192E0000}"/>
    <cellStyle name="40% - Accent3 3 3 2" xfId="12858" xr:uid="{00000000-0005-0000-0000-00001A2E0000}"/>
    <cellStyle name="40% - Accent3 3 3 2 2" xfId="12859" xr:uid="{00000000-0005-0000-0000-00001B2E0000}"/>
    <cellStyle name="40% - Accent3 3 3 2 2 2" xfId="12860" xr:uid="{00000000-0005-0000-0000-00001C2E0000}"/>
    <cellStyle name="40% - Accent3 3 3 2 3" xfId="12861" xr:uid="{00000000-0005-0000-0000-00001D2E0000}"/>
    <cellStyle name="40% - Accent3 3 3 2 3 2" xfId="12862" xr:uid="{00000000-0005-0000-0000-00001E2E0000}"/>
    <cellStyle name="40% - Accent3 3 3 2 4" xfId="12863" xr:uid="{00000000-0005-0000-0000-00001F2E0000}"/>
    <cellStyle name="40% - Accent3 3 3 2 4 2" xfId="12864" xr:uid="{00000000-0005-0000-0000-0000202E0000}"/>
    <cellStyle name="40% - Accent3 3 3 2 5" xfId="12865" xr:uid="{00000000-0005-0000-0000-0000212E0000}"/>
    <cellStyle name="40% - Accent3 3 3 2 6" xfId="12866" xr:uid="{00000000-0005-0000-0000-0000222E0000}"/>
    <cellStyle name="40% - Accent3 3 3 3" xfId="12867" xr:uid="{00000000-0005-0000-0000-0000232E0000}"/>
    <cellStyle name="40% - Accent3 3 3 3 2" xfId="12868" xr:uid="{00000000-0005-0000-0000-0000242E0000}"/>
    <cellStyle name="40% - Accent3 3 3 3 2 2" xfId="12869" xr:uid="{00000000-0005-0000-0000-0000252E0000}"/>
    <cellStyle name="40% - Accent3 3 3 3 3" xfId="12870" xr:uid="{00000000-0005-0000-0000-0000262E0000}"/>
    <cellStyle name="40% - Accent3 3 3 3 3 2" xfId="12871" xr:uid="{00000000-0005-0000-0000-0000272E0000}"/>
    <cellStyle name="40% - Accent3 3 3 3 4" xfId="12872" xr:uid="{00000000-0005-0000-0000-0000282E0000}"/>
    <cellStyle name="40% - Accent3 3 3 3 4 2" xfId="12873" xr:uid="{00000000-0005-0000-0000-0000292E0000}"/>
    <cellStyle name="40% - Accent3 3 3 3 5" xfId="12874" xr:uid="{00000000-0005-0000-0000-00002A2E0000}"/>
    <cellStyle name="40% - Accent3 3 3 3 6" xfId="12875" xr:uid="{00000000-0005-0000-0000-00002B2E0000}"/>
    <cellStyle name="40% - Accent3 3 3 4" xfId="12876" xr:uid="{00000000-0005-0000-0000-00002C2E0000}"/>
    <cellStyle name="40% - Accent3 3 3 4 2" xfId="12877" xr:uid="{00000000-0005-0000-0000-00002D2E0000}"/>
    <cellStyle name="40% - Accent3 3 3 4 2 2" xfId="12878" xr:uid="{00000000-0005-0000-0000-00002E2E0000}"/>
    <cellStyle name="40% - Accent3 3 3 4 3" xfId="12879" xr:uid="{00000000-0005-0000-0000-00002F2E0000}"/>
    <cellStyle name="40% - Accent3 3 3 4 3 2" xfId="12880" xr:uid="{00000000-0005-0000-0000-0000302E0000}"/>
    <cellStyle name="40% - Accent3 3 3 4 4" xfId="12881" xr:uid="{00000000-0005-0000-0000-0000312E0000}"/>
    <cellStyle name="40% - Accent3 3 3 4 4 2" xfId="12882" xr:uid="{00000000-0005-0000-0000-0000322E0000}"/>
    <cellStyle name="40% - Accent3 3 3 4 5" xfId="12883" xr:uid="{00000000-0005-0000-0000-0000332E0000}"/>
    <cellStyle name="40% - Accent3 3 3 4 6" xfId="12884" xr:uid="{00000000-0005-0000-0000-0000342E0000}"/>
    <cellStyle name="40% - Accent3 3 3 5" xfId="12885" xr:uid="{00000000-0005-0000-0000-0000352E0000}"/>
    <cellStyle name="40% - Accent3 3 3 5 2" xfId="12886" xr:uid="{00000000-0005-0000-0000-0000362E0000}"/>
    <cellStyle name="40% - Accent3 3 3 6" xfId="12887" xr:uid="{00000000-0005-0000-0000-0000372E0000}"/>
    <cellStyle name="40% - Accent3 3 3 6 2" xfId="12888" xr:uid="{00000000-0005-0000-0000-0000382E0000}"/>
    <cellStyle name="40% - Accent3 3 3 7" xfId="12889" xr:uid="{00000000-0005-0000-0000-0000392E0000}"/>
    <cellStyle name="40% - Accent3 3 3 7 2" xfId="12890" xr:uid="{00000000-0005-0000-0000-00003A2E0000}"/>
    <cellStyle name="40% - Accent3 3 3 8" xfId="12891" xr:uid="{00000000-0005-0000-0000-00003B2E0000}"/>
    <cellStyle name="40% - Accent3 3 3 8 2" xfId="12892" xr:uid="{00000000-0005-0000-0000-00003C2E0000}"/>
    <cellStyle name="40% - Accent3 3 3 9" xfId="12893" xr:uid="{00000000-0005-0000-0000-00003D2E0000}"/>
    <cellStyle name="40% - Accent3 3 4" xfId="12894" xr:uid="{00000000-0005-0000-0000-00003E2E0000}"/>
    <cellStyle name="40% - Accent3 3 4 10" xfId="12895" xr:uid="{00000000-0005-0000-0000-00003F2E0000}"/>
    <cellStyle name="40% - Accent3 3 4 2" xfId="12896" xr:uid="{00000000-0005-0000-0000-0000402E0000}"/>
    <cellStyle name="40% - Accent3 3 4 2 2" xfId="12897" xr:uid="{00000000-0005-0000-0000-0000412E0000}"/>
    <cellStyle name="40% - Accent3 3 4 2 2 2" xfId="12898" xr:uid="{00000000-0005-0000-0000-0000422E0000}"/>
    <cellStyle name="40% - Accent3 3 4 2 3" xfId="12899" xr:uid="{00000000-0005-0000-0000-0000432E0000}"/>
    <cellStyle name="40% - Accent3 3 4 2 3 2" xfId="12900" xr:uid="{00000000-0005-0000-0000-0000442E0000}"/>
    <cellStyle name="40% - Accent3 3 4 2 4" xfId="12901" xr:uid="{00000000-0005-0000-0000-0000452E0000}"/>
    <cellStyle name="40% - Accent3 3 4 2 4 2" xfId="12902" xr:uid="{00000000-0005-0000-0000-0000462E0000}"/>
    <cellStyle name="40% - Accent3 3 4 2 5" xfId="12903" xr:uid="{00000000-0005-0000-0000-0000472E0000}"/>
    <cellStyle name="40% - Accent3 3 4 2 6" xfId="12904" xr:uid="{00000000-0005-0000-0000-0000482E0000}"/>
    <cellStyle name="40% - Accent3 3 4 3" xfId="12905" xr:uid="{00000000-0005-0000-0000-0000492E0000}"/>
    <cellStyle name="40% - Accent3 3 4 3 2" xfId="12906" xr:uid="{00000000-0005-0000-0000-00004A2E0000}"/>
    <cellStyle name="40% - Accent3 3 4 3 2 2" xfId="12907" xr:uid="{00000000-0005-0000-0000-00004B2E0000}"/>
    <cellStyle name="40% - Accent3 3 4 3 3" xfId="12908" xr:uid="{00000000-0005-0000-0000-00004C2E0000}"/>
    <cellStyle name="40% - Accent3 3 4 3 3 2" xfId="12909" xr:uid="{00000000-0005-0000-0000-00004D2E0000}"/>
    <cellStyle name="40% - Accent3 3 4 3 4" xfId="12910" xr:uid="{00000000-0005-0000-0000-00004E2E0000}"/>
    <cellStyle name="40% - Accent3 3 4 3 4 2" xfId="12911" xr:uid="{00000000-0005-0000-0000-00004F2E0000}"/>
    <cellStyle name="40% - Accent3 3 4 3 5" xfId="12912" xr:uid="{00000000-0005-0000-0000-0000502E0000}"/>
    <cellStyle name="40% - Accent3 3 4 3 6" xfId="12913" xr:uid="{00000000-0005-0000-0000-0000512E0000}"/>
    <cellStyle name="40% - Accent3 3 4 4" xfId="12914" xr:uid="{00000000-0005-0000-0000-0000522E0000}"/>
    <cellStyle name="40% - Accent3 3 4 4 2" xfId="12915" xr:uid="{00000000-0005-0000-0000-0000532E0000}"/>
    <cellStyle name="40% - Accent3 3 4 4 2 2" xfId="12916" xr:uid="{00000000-0005-0000-0000-0000542E0000}"/>
    <cellStyle name="40% - Accent3 3 4 4 3" xfId="12917" xr:uid="{00000000-0005-0000-0000-0000552E0000}"/>
    <cellStyle name="40% - Accent3 3 4 4 3 2" xfId="12918" xr:uid="{00000000-0005-0000-0000-0000562E0000}"/>
    <cellStyle name="40% - Accent3 3 4 4 4" xfId="12919" xr:uid="{00000000-0005-0000-0000-0000572E0000}"/>
    <cellStyle name="40% - Accent3 3 4 4 4 2" xfId="12920" xr:uid="{00000000-0005-0000-0000-0000582E0000}"/>
    <cellStyle name="40% - Accent3 3 4 4 5" xfId="12921" xr:uid="{00000000-0005-0000-0000-0000592E0000}"/>
    <cellStyle name="40% - Accent3 3 4 4 6" xfId="12922" xr:uid="{00000000-0005-0000-0000-00005A2E0000}"/>
    <cellStyle name="40% - Accent3 3 4 5" xfId="12923" xr:uid="{00000000-0005-0000-0000-00005B2E0000}"/>
    <cellStyle name="40% - Accent3 3 4 5 2" xfId="12924" xr:uid="{00000000-0005-0000-0000-00005C2E0000}"/>
    <cellStyle name="40% - Accent3 3 4 6" xfId="12925" xr:uid="{00000000-0005-0000-0000-00005D2E0000}"/>
    <cellStyle name="40% - Accent3 3 4 6 2" xfId="12926" xr:uid="{00000000-0005-0000-0000-00005E2E0000}"/>
    <cellStyle name="40% - Accent3 3 4 7" xfId="12927" xr:uid="{00000000-0005-0000-0000-00005F2E0000}"/>
    <cellStyle name="40% - Accent3 3 4 7 2" xfId="12928" xr:uid="{00000000-0005-0000-0000-0000602E0000}"/>
    <cellStyle name="40% - Accent3 3 4 8" xfId="12929" xr:uid="{00000000-0005-0000-0000-0000612E0000}"/>
    <cellStyle name="40% - Accent3 3 4 8 2" xfId="12930" xr:uid="{00000000-0005-0000-0000-0000622E0000}"/>
    <cellStyle name="40% - Accent3 3 4 9" xfId="12931" xr:uid="{00000000-0005-0000-0000-0000632E0000}"/>
    <cellStyle name="40% - Accent3 3 5" xfId="12932" xr:uid="{00000000-0005-0000-0000-0000642E0000}"/>
    <cellStyle name="40% - Accent3 3 5 10" xfId="12933" xr:uid="{00000000-0005-0000-0000-0000652E0000}"/>
    <cellStyle name="40% - Accent3 3 5 2" xfId="12934" xr:uid="{00000000-0005-0000-0000-0000662E0000}"/>
    <cellStyle name="40% - Accent3 3 5 2 2" xfId="12935" xr:uid="{00000000-0005-0000-0000-0000672E0000}"/>
    <cellStyle name="40% - Accent3 3 5 2 2 2" xfId="12936" xr:uid="{00000000-0005-0000-0000-0000682E0000}"/>
    <cellStyle name="40% - Accent3 3 5 2 3" xfId="12937" xr:uid="{00000000-0005-0000-0000-0000692E0000}"/>
    <cellStyle name="40% - Accent3 3 5 2 3 2" xfId="12938" xr:uid="{00000000-0005-0000-0000-00006A2E0000}"/>
    <cellStyle name="40% - Accent3 3 5 2 4" xfId="12939" xr:uid="{00000000-0005-0000-0000-00006B2E0000}"/>
    <cellStyle name="40% - Accent3 3 5 2 4 2" xfId="12940" xr:uid="{00000000-0005-0000-0000-00006C2E0000}"/>
    <cellStyle name="40% - Accent3 3 5 2 5" xfId="12941" xr:uid="{00000000-0005-0000-0000-00006D2E0000}"/>
    <cellStyle name="40% - Accent3 3 5 2 6" xfId="12942" xr:uid="{00000000-0005-0000-0000-00006E2E0000}"/>
    <cellStyle name="40% - Accent3 3 5 3" xfId="12943" xr:uid="{00000000-0005-0000-0000-00006F2E0000}"/>
    <cellStyle name="40% - Accent3 3 5 3 2" xfId="12944" xr:uid="{00000000-0005-0000-0000-0000702E0000}"/>
    <cellStyle name="40% - Accent3 3 5 3 2 2" xfId="12945" xr:uid="{00000000-0005-0000-0000-0000712E0000}"/>
    <cellStyle name="40% - Accent3 3 5 3 3" xfId="12946" xr:uid="{00000000-0005-0000-0000-0000722E0000}"/>
    <cellStyle name="40% - Accent3 3 5 3 3 2" xfId="12947" xr:uid="{00000000-0005-0000-0000-0000732E0000}"/>
    <cellStyle name="40% - Accent3 3 5 3 4" xfId="12948" xr:uid="{00000000-0005-0000-0000-0000742E0000}"/>
    <cellStyle name="40% - Accent3 3 5 3 4 2" xfId="12949" xr:uid="{00000000-0005-0000-0000-0000752E0000}"/>
    <cellStyle name="40% - Accent3 3 5 3 5" xfId="12950" xr:uid="{00000000-0005-0000-0000-0000762E0000}"/>
    <cellStyle name="40% - Accent3 3 5 3 6" xfId="12951" xr:uid="{00000000-0005-0000-0000-0000772E0000}"/>
    <cellStyle name="40% - Accent3 3 5 4" xfId="12952" xr:uid="{00000000-0005-0000-0000-0000782E0000}"/>
    <cellStyle name="40% - Accent3 3 5 4 2" xfId="12953" xr:uid="{00000000-0005-0000-0000-0000792E0000}"/>
    <cellStyle name="40% - Accent3 3 5 4 2 2" xfId="12954" xr:uid="{00000000-0005-0000-0000-00007A2E0000}"/>
    <cellStyle name="40% - Accent3 3 5 4 3" xfId="12955" xr:uid="{00000000-0005-0000-0000-00007B2E0000}"/>
    <cellStyle name="40% - Accent3 3 5 4 3 2" xfId="12956" xr:uid="{00000000-0005-0000-0000-00007C2E0000}"/>
    <cellStyle name="40% - Accent3 3 5 4 4" xfId="12957" xr:uid="{00000000-0005-0000-0000-00007D2E0000}"/>
    <cellStyle name="40% - Accent3 3 5 4 4 2" xfId="12958" xr:uid="{00000000-0005-0000-0000-00007E2E0000}"/>
    <cellStyle name="40% - Accent3 3 5 4 5" xfId="12959" xr:uid="{00000000-0005-0000-0000-00007F2E0000}"/>
    <cellStyle name="40% - Accent3 3 5 4 6" xfId="12960" xr:uid="{00000000-0005-0000-0000-0000802E0000}"/>
    <cellStyle name="40% - Accent3 3 5 5" xfId="12961" xr:uid="{00000000-0005-0000-0000-0000812E0000}"/>
    <cellStyle name="40% - Accent3 3 5 5 2" xfId="12962" xr:uid="{00000000-0005-0000-0000-0000822E0000}"/>
    <cellStyle name="40% - Accent3 3 5 6" xfId="12963" xr:uid="{00000000-0005-0000-0000-0000832E0000}"/>
    <cellStyle name="40% - Accent3 3 5 6 2" xfId="12964" xr:uid="{00000000-0005-0000-0000-0000842E0000}"/>
    <cellStyle name="40% - Accent3 3 5 7" xfId="12965" xr:uid="{00000000-0005-0000-0000-0000852E0000}"/>
    <cellStyle name="40% - Accent3 3 5 7 2" xfId="12966" xr:uid="{00000000-0005-0000-0000-0000862E0000}"/>
    <cellStyle name="40% - Accent3 3 5 8" xfId="12967" xr:uid="{00000000-0005-0000-0000-0000872E0000}"/>
    <cellStyle name="40% - Accent3 3 5 8 2" xfId="12968" xr:uid="{00000000-0005-0000-0000-0000882E0000}"/>
    <cellStyle name="40% - Accent3 3 5 9" xfId="12969" xr:uid="{00000000-0005-0000-0000-0000892E0000}"/>
    <cellStyle name="40% - Accent3 3 6" xfId="12970" xr:uid="{00000000-0005-0000-0000-00008A2E0000}"/>
    <cellStyle name="40% - Accent3 3 6 10" xfId="12971" xr:uid="{00000000-0005-0000-0000-00008B2E0000}"/>
    <cellStyle name="40% - Accent3 3 6 2" xfId="12972" xr:uid="{00000000-0005-0000-0000-00008C2E0000}"/>
    <cellStyle name="40% - Accent3 3 6 2 2" xfId="12973" xr:uid="{00000000-0005-0000-0000-00008D2E0000}"/>
    <cellStyle name="40% - Accent3 3 6 2 2 2" xfId="12974" xr:uid="{00000000-0005-0000-0000-00008E2E0000}"/>
    <cellStyle name="40% - Accent3 3 6 2 3" xfId="12975" xr:uid="{00000000-0005-0000-0000-00008F2E0000}"/>
    <cellStyle name="40% - Accent3 3 6 2 3 2" xfId="12976" xr:uid="{00000000-0005-0000-0000-0000902E0000}"/>
    <cellStyle name="40% - Accent3 3 6 2 4" xfId="12977" xr:uid="{00000000-0005-0000-0000-0000912E0000}"/>
    <cellStyle name="40% - Accent3 3 6 2 4 2" xfId="12978" xr:uid="{00000000-0005-0000-0000-0000922E0000}"/>
    <cellStyle name="40% - Accent3 3 6 2 5" xfId="12979" xr:uid="{00000000-0005-0000-0000-0000932E0000}"/>
    <cellStyle name="40% - Accent3 3 6 2 6" xfId="12980" xr:uid="{00000000-0005-0000-0000-0000942E0000}"/>
    <cellStyle name="40% - Accent3 3 6 3" xfId="12981" xr:uid="{00000000-0005-0000-0000-0000952E0000}"/>
    <cellStyle name="40% - Accent3 3 6 3 2" xfId="12982" xr:uid="{00000000-0005-0000-0000-0000962E0000}"/>
    <cellStyle name="40% - Accent3 3 6 3 2 2" xfId="12983" xr:uid="{00000000-0005-0000-0000-0000972E0000}"/>
    <cellStyle name="40% - Accent3 3 6 3 3" xfId="12984" xr:uid="{00000000-0005-0000-0000-0000982E0000}"/>
    <cellStyle name="40% - Accent3 3 6 3 3 2" xfId="12985" xr:uid="{00000000-0005-0000-0000-0000992E0000}"/>
    <cellStyle name="40% - Accent3 3 6 3 4" xfId="12986" xr:uid="{00000000-0005-0000-0000-00009A2E0000}"/>
    <cellStyle name="40% - Accent3 3 6 3 4 2" xfId="12987" xr:uid="{00000000-0005-0000-0000-00009B2E0000}"/>
    <cellStyle name="40% - Accent3 3 6 3 5" xfId="12988" xr:uid="{00000000-0005-0000-0000-00009C2E0000}"/>
    <cellStyle name="40% - Accent3 3 6 3 6" xfId="12989" xr:uid="{00000000-0005-0000-0000-00009D2E0000}"/>
    <cellStyle name="40% - Accent3 3 6 4" xfId="12990" xr:uid="{00000000-0005-0000-0000-00009E2E0000}"/>
    <cellStyle name="40% - Accent3 3 6 4 2" xfId="12991" xr:uid="{00000000-0005-0000-0000-00009F2E0000}"/>
    <cellStyle name="40% - Accent3 3 6 4 2 2" xfId="12992" xr:uid="{00000000-0005-0000-0000-0000A02E0000}"/>
    <cellStyle name="40% - Accent3 3 6 4 3" xfId="12993" xr:uid="{00000000-0005-0000-0000-0000A12E0000}"/>
    <cellStyle name="40% - Accent3 3 6 4 3 2" xfId="12994" xr:uid="{00000000-0005-0000-0000-0000A22E0000}"/>
    <cellStyle name="40% - Accent3 3 6 4 4" xfId="12995" xr:uid="{00000000-0005-0000-0000-0000A32E0000}"/>
    <cellStyle name="40% - Accent3 3 6 4 4 2" xfId="12996" xr:uid="{00000000-0005-0000-0000-0000A42E0000}"/>
    <cellStyle name="40% - Accent3 3 6 4 5" xfId="12997" xr:uid="{00000000-0005-0000-0000-0000A52E0000}"/>
    <cellStyle name="40% - Accent3 3 6 4 6" xfId="12998" xr:uid="{00000000-0005-0000-0000-0000A62E0000}"/>
    <cellStyle name="40% - Accent3 3 6 5" xfId="12999" xr:uid="{00000000-0005-0000-0000-0000A72E0000}"/>
    <cellStyle name="40% - Accent3 3 6 5 2" xfId="13000" xr:uid="{00000000-0005-0000-0000-0000A82E0000}"/>
    <cellStyle name="40% - Accent3 3 6 6" xfId="13001" xr:uid="{00000000-0005-0000-0000-0000A92E0000}"/>
    <cellStyle name="40% - Accent3 3 6 6 2" xfId="13002" xr:uid="{00000000-0005-0000-0000-0000AA2E0000}"/>
    <cellStyle name="40% - Accent3 3 6 7" xfId="13003" xr:uid="{00000000-0005-0000-0000-0000AB2E0000}"/>
    <cellStyle name="40% - Accent3 3 6 7 2" xfId="13004" xr:uid="{00000000-0005-0000-0000-0000AC2E0000}"/>
    <cellStyle name="40% - Accent3 3 6 8" xfId="13005" xr:uid="{00000000-0005-0000-0000-0000AD2E0000}"/>
    <cellStyle name="40% - Accent3 3 6 8 2" xfId="13006" xr:uid="{00000000-0005-0000-0000-0000AE2E0000}"/>
    <cellStyle name="40% - Accent3 3 6 9" xfId="13007" xr:uid="{00000000-0005-0000-0000-0000AF2E0000}"/>
    <cellStyle name="40% - Accent3 3 7" xfId="13008" xr:uid="{00000000-0005-0000-0000-0000B02E0000}"/>
    <cellStyle name="40% - Accent3 3 7 10" xfId="13009" xr:uid="{00000000-0005-0000-0000-0000B12E0000}"/>
    <cellStyle name="40% - Accent3 3 7 2" xfId="13010" xr:uid="{00000000-0005-0000-0000-0000B22E0000}"/>
    <cellStyle name="40% - Accent3 3 7 2 2" xfId="13011" xr:uid="{00000000-0005-0000-0000-0000B32E0000}"/>
    <cellStyle name="40% - Accent3 3 7 2 2 2" xfId="13012" xr:uid="{00000000-0005-0000-0000-0000B42E0000}"/>
    <cellStyle name="40% - Accent3 3 7 2 3" xfId="13013" xr:uid="{00000000-0005-0000-0000-0000B52E0000}"/>
    <cellStyle name="40% - Accent3 3 7 2 3 2" xfId="13014" xr:uid="{00000000-0005-0000-0000-0000B62E0000}"/>
    <cellStyle name="40% - Accent3 3 7 2 4" xfId="13015" xr:uid="{00000000-0005-0000-0000-0000B72E0000}"/>
    <cellStyle name="40% - Accent3 3 7 2 4 2" xfId="13016" xr:uid="{00000000-0005-0000-0000-0000B82E0000}"/>
    <cellStyle name="40% - Accent3 3 7 2 5" xfId="13017" xr:uid="{00000000-0005-0000-0000-0000B92E0000}"/>
    <cellStyle name="40% - Accent3 3 7 2 6" xfId="13018" xr:uid="{00000000-0005-0000-0000-0000BA2E0000}"/>
    <cellStyle name="40% - Accent3 3 7 3" xfId="13019" xr:uid="{00000000-0005-0000-0000-0000BB2E0000}"/>
    <cellStyle name="40% - Accent3 3 7 3 2" xfId="13020" xr:uid="{00000000-0005-0000-0000-0000BC2E0000}"/>
    <cellStyle name="40% - Accent3 3 7 3 2 2" xfId="13021" xr:uid="{00000000-0005-0000-0000-0000BD2E0000}"/>
    <cellStyle name="40% - Accent3 3 7 3 3" xfId="13022" xr:uid="{00000000-0005-0000-0000-0000BE2E0000}"/>
    <cellStyle name="40% - Accent3 3 7 3 3 2" xfId="13023" xr:uid="{00000000-0005-0000-0000-0000BF2E0000}"/>
    <cellStyle name="40% - Accent3 3 7 3 4" xfId="13024" xr:uid="{00000000-0005-0000-0000-0000C02E0000}"/>
    <cellStyle name="40% - Accent3 3 7 3 4 2" xfId="13025" xr:uid="{00000000-0005-0000-0000-0000C12E0000}"/>
    <cellStyle name="40% - Accent3 3 7 3 5" xfId="13026" xr:uid="{00000000-0005-0000-0000-0000C22E0000}"/>
    <cellStyle name="40% - Accent3 3 7 3 6" xfId="13027" xr:uid="{00000000-0005-0000-0000-0000C32E0000}"/>
    <cellStyle name="40% - Accent3 3 7 4" xfId="13028" xr:uid="{00000000-0005-0000-0000-0000C42E0000}"/>
    <cellStyle name="40% - Accent3 3 7 4 2" xfId="13029" xr:uid="{00000000-0005-0000-0000-0000C52E0000}"/>
    <cellStyle name="40% - Accent3 3 7 4 2 2" xfId="13030" xr:uid="{00000000-0005-0000-0000-0000C62E0000}"/>
    <cellStyle name="40% - Accent3 3 7 4 3" xfId="13031" xr:uid="{00000000-0005-0000-0000-0000C72E0000}"/>
    <cellStyle name="40% - Accent3 3 7 4 3 2" xfId="13032" xr:uid="{00000000-0005-0000-0000-0000C82E0000}"/>
    <cellStyle name="40% - Accent3 3 7 4 4" xfId="13033" xr:uid="{00000000-0005-0000-0000-0000C92E0000}"/>
    <cellStyle name="40% - Accent3 3 7 4 4 2" xfId="13034" xr:uid="{00000000-0005-0000-0000-0000CA2E0000}"/>
    <cellStyle name="40% - Accent3 3 7 4 5" xfId="13035" xr:uid="{00000000-0005-0000-0000-0000CB2E0000}"/>
    <cellStyle name="40% - Accent3 3 7 4 6" xfId="13036" xr:uid="{00000000-0005-0000-0000-0000CC2E0000}"/>
    <cellStyle name="40% - Accent3 3 7 5" xfId="13037" xr:uid="{00000000-0005-0000-0000-0000CD2E0000}"/>
    <cellStyle name="40% - Accent3 3 7 5 2" xfId="13038" xr:uid="{00000000-0005-0000-0000-0000CE2E0000}"/>
    <cellStyle name="40% - Accent3 3 7 6" xfId="13039" xr:uid="{00000000-0005-0000-0000-0000CF2E0000}"/>
    <cellStyle name="40% - Accent3 3 7 6 2" xfId="13040" xr:uid="{00000000-0005-0000-0000-0000D02E0000}"/>
    <cellStyle name="40% - Accent3 3 7 7" xfId="13041" xr:uid="{00000000-0005-0000-0000-0000D12E0000}"/>
    <cellStyle name="40% - Accent3 3 7 7 2" xfId="13042" xr:uid="{00000000-0005-0000-0000-0000D22E0000}"/>
    <cellStyle name="40% - Accent3 3 7 8" xfId="13043" xr:uid="{00000000-0005-0000-0000-0000D32E0000}"/>
    <cellStyle name="40% - Accent3 3 7 8 2" xfId="13044" xr:uid="{00000000-0005-0000-0000-0000D42E0000}"/>
    <cellStyle name="40% - Accent3 3 7 9" xfId="13045" xr:uid="{00000000-0005-0000-0000-0000D52E0000}"/>
    <cellStyle name="40% - Accent3 3 8" xfId="13046" xr:uid="{00000000-0005-0000-0000-0000D62E0000}"/>
    <cellStyle name="40% - Accent3 3 8 2" xfId="13047" xr:uid="{00000000-0005-0000-0000-0000D72E0000}"/>
    <cellStyle name="40% - Accent3 3 8 2 2" xfId="13048" xr:uid="{00000000-0005-0000-0000-0000D82E0000}"/>
    <cellStyle name="40% - Accent3 3 8 3" xfId="13049" xr:uid="{00000000-0005-0000-0000-0000D92E0000}"/>
    <cellStyle name="40% - Accent3 3 8 3 2" xfId="13050" xr:uid="{00000000-0005-0000-0000-0000DA2E0000}"/>
    <cellStyle name="40% - Accent3 3 8 4" xfId="13051" xr:uid="{00000000-0005-0000-0000-0000DB2E0000}"/>
    <cellStyle name="40% - Accent3 3 8 4 2" xfId="13052" xr:uid="{00000000-0005-0000-0000-0000DC2E0000}"/>
    <cellStyle name="40% - Accent3 3 8 5" xfId="13053" xr:uid="{00000000-0005-0000-0000-0000DD2E0000}"/>
    <cellStyle name="40% - Accent3 3 8 6" xfId="13054" xr:uid="{00000000-0005-0000-0000-0000DE2E0000}"/>
    <cellStyle name="40% - Accent3 3 9" xfId="13055" xr:uid="{00000000-0005-0000-0000-0000DF2E0000}"/>
    <cellStyle name="40% - Accent3 3 9 2" xfId="13056" xr:uid="{00000000-0005-0000-0000-0000E02E0000}"/>
    <cellStyle name="40% - Accent3 3 9 2 2" xfId="13057" xr:uid="{00000000-0005-0000-0000-0000E12E0000}"/>
    <cellStyle name="40% - Accent3 3 9 3" xfId="13058" xr:uid="{00000000-0005-0000-0000-0000E22E0000}"/>
    <cellStyle name="40% - Accent3 3 9 3 2" xfId="13059" xr:uid="{00000000-0005-0000-0000-0000E32E0000}"/>
    <cellStyle name="40% - Accent3 3 9 4" xfId="13060" xr:uid="{00000000-0005-0000-0000-0000E42E0000}"/>
    <cellStyle name="40% - Accent3 3 9 4 2" xfId="13061" xr:uid="{00000000-0005-0000-0000-0000E52E0000}"/>
    <cellStyle name="40% - Accent3 3 9 5" xfId="13062" xr:uid="{00000000-0005-0000-0000-0000E62E0000}"/>
    <cellStyle name="40% - Accent3 3 9 6" xfId="13063" xr:uid="{00000000-0005-0000-0000-0000E72E0000}"/>
    <cellStyle name="40% - Accent3 4" xfId="855" xr:uid="{00000000-0005-0000-0000-0000E82E0000}"/>
    <cellStyle name="40% - Accent3 4 10" xfId="13064" xr:uid="{00000000-0005-0000-0000-0000E92E0000}"/>
    <cellStyle name="40% - Accent3 4 10 2" xfId="13065" xr:uid="{00000000-0005-0000-0000-0000EA2E0000}"/>
    <cellStyle name="40% - Accent3 4 10 2 2" xfId="13066" xr:uid="{00000000-0005-0000-0000-0000EB2E0000}"/>
    <cellStyle name="40% - Accent3 4 10 3" xfId="13067" xr:uid="{00000000-0005-0000-0000-0000EC2E0000}"/>
    <cellStyle name="40% - Accent3 4 10 3 2" xfId="13068" xr:uid="{00000000-0005-0000-0000-0000ED2E0000}"/>
    <cellStyle name="40% - Accent3 4 10 4" xfId="13069" xr:uid="{00000000-0005-0000-0000-0000EE2E0000}"/>
    <cellStyle name="40% - Accent3 4 10 4 2" xfId="13070" xr:uid="{00000000-0005-0000-0000-0000EF2E0000}"/>
    <cellStyle name="40% - Accent3 4 10 5" xfId="13071" xr:uid="{00000000-0005-0000-0000-0000F02E0000}"/>
    <cellStyle name="40% - Accent3 4 10 6" xfId="13072" xr:uid="{00000000-0005-0000-0000-0000F12E0000}"/>
    <cellStyle name="40% - Accent3 4 11" xfId="13073" xr:uid="{00000000-0005-0000-0000-0000F22E0000}"/>
    <cellStyle name="40% - Accent3 4 11 2" xfId="13074" xr:uid="{00000000-0005-0000-0000-0000F32E0000}"/>
    <cellStyle name="40% - Accent3 4 11 2 2" xfId="13075" xr:uid="{00000000-0005-0000-0000-0000F42E0000}"/>
    <cellStyle name="40% - Accent3 4 11 3" xfId="13076" xr:uid="{00000000-0005-0000-0000-0000F52E0000}"/>
    <cellStyle name="40% - Accent3 4 11 3 2" xfId="13077" xr:uid="{00000000-0005-0000-0000-0000F62E0000}"/>
    <cellStyle name="40% - Accent3 4 11 4" xfId="13078" xr:uid="{00000000-0005-0000-0000-0000F72E0000}"/>
    <cellStyle name="40% - Accent3 4 11 4 2" xfId="13079" xr:uid="{00000000-0005-0000-0000-0000F82E0000}"/>
    <cellStyle name="40% - Accent3 4 11 5" xfId="13080" xr:uid="{00000000-0005-0000-0000-0000F92E0000}"/>
    <cellStyle name="40% - Accent3 4 11 6" xfId="13081" xr:uid="{00000000-0005-0000-0000-0000FA2E0000}"/>
    <cellStyle name="40% - Accent3 4 12" xfId="13082" xr:uid="{00000000-0005-0000-0000-0000FB2E0000}"/>
    <cellStyle name="40% - Accent3 4 12 2" xfId="13083" xr:uid="{00000000-0005-0000-0000-0000FC2E0000}"/>
    <cellStyle name="40% - Accent3 4 12 2 2" xfId="13084" xr:uid="{00000000-0005-0000-0000-0000FD2E0000}"/>
    <cellStyle name="40% - Accent3 4 12 3" xfId="13085" xr:uid="{00000000-0005-0000-0000-0000FE2E0000}"/>
    <cellStyle name="40% - Accent3 4 12 3 2" xfId="13086" xr:uid="{00000000-0005-0000-0000-0000FF2E0000}"/>
    <cellStyle name="40% - Accent3 4 12 4" xfId="13087" xr:uid="{00000000-0005-0000-0000-0000002F0000}"/>
    <cellStyle name="40% - Accent3 4 12 4 2" xfId="13088" xr:uid="{00000000-0005-0000-0000-0000012F0000}"/>
    <cellStyle name="40% - Accent3 4 12 5" xfId="13089" xr:uid="{00000000-0005-0000-0000-0000022F0000}"/>
    <cellStyle name="40% - Accent3 4 12 6" xfId="13090" xr:uid="{00000000-0005-0000-0000-0000032F0000}"/>
    <cellStyle name="40% - Accent3 4 13" xfId="13091" xr:uid="{00000000-0005-0000-0000-0000042F0000}"/>
    <cellStyle name="40% - Accent3 4 13 2" xfId="13092" xr:uid="{00000000-0005-0000-0000-0000052F0000}"/>
    <cellStyle name="40% - Accent3 4 13 2 2" xfId="13093" xr:uid="{00000000-0005-0000-0000-0000062F0000}"/>
    <cellStyle name="40% - Accent3 4 13 3" xfId="13094" xr:uid="{00000000-0005-0000-0000-0000072F0000}"/>
    <cellStyle name="40% - Accent3 4 13 3 2" xfId="13095" xr:uid="{00000000-0005-0000-0000-0000082F0000}"/>
    <cellStyle name="40% - Accent3 4 13 4" xfId="13096" xr:uid="{00000000-0005-0000-0000-0000092F0000}"/>
    <cellStyle name="40% - Accent3 4 13 4 2" xfId="13097" xr:uid="{00000000-0005-0000-0000-00000A2F0000}"/>
    <cellStyle name="40% - Accent3 4 13 5" xfId="13098" xr:uid="{00000000-0005-0000-0000-00000B2F0000}"/>
    <cellStyle name="40% - Accent3 4 13 6" xfId="13099" xr:uid="{00000000-0005-0000-0000-00000C2F0000}"/>
    <cellStyle name="40% - Accent3 4 14" xfId="13100" xr:uid="{00000000-0005-0000-0000-00000D2F0000}"/>
    <cellStyle name="40% - Accent3 4 14 2" xfId="13101" xr:uid="{00000000-0005-0000-0000-00000E2F0000}"/>
    <cellStyle name="40% - Accent3 4 14 2 2" xfId="13102" xr:uid="{00000000-0005-0000-0000-00000F2F0000}"/>
    <cellStyle name="40% - Accent3 4 14 3" xfId="13103" xr:uid="{00000000-0005-0000-0000-0000102F0000}"/>
    <cellStyle name="40% - Accent3 4 14 3 2" xfId="13104" xr:uid="{00000000-0005-0000-0000-0000112F0000}"/>
    <cellStyle name="40% - Accent3 4 14 4" xfId="13105" xr:uid="{00000000-0005-0000-0000-0000122F0000}"/>
    <cellStyle name="40% - Accent3 4 14 4 2" xfId="13106" xr:uid="{00000000-0005-0000-0000-0000132F0000}"/>
    <cellStyle name="40% - Accent3 4 14 5" xfId="13107" xr:uid="{00000000-0005-0000-0000-0000142F0000}"/>
    <cellStyle name="40% - Accent3 4 14 6" xfId="13108" xr:uid="{00000000-0005-0000-0000-0000152F0000}"/>
    <cellStyle name="40% - Accent3 4 15" xfId="13109" xr:uid="{00000000-0005-0000-0000-0000162F0000}"/>
    <cellStyle name="40% - Accent3 4 15 2" xfId="13110" xr:uid="{00000000-0005-0000-0000-0000172F0000}"/>
    <cellStyle name="40% - Accent3 4 16" xfId="13111" xr:uid="{00000000-0005-0000-0000-0000182F0000}"/>
    <cellStyle name="40% - Accent3 4 16 2" xfId="13112" xr:uid="{00000000-0005-0000-0000-0000192F0000}"/>
    <cellStyle name="40% - Accent3 4 17" xfId="13113" xr:uid="{00000000-0005-0000-0000-00001A2F0000}"/>
    <cellStyle name="40% - Accent3 4 17 2" xfId="13114" xr:uid="{00000000-0005-0000-0000-00001B2F0000}"/>
    <cellStyle name="40% - Accent3 4 18" xfId="13115" xr:uid="{00000000-0005-0000-0000-00001C2F0000}"/>
    <cellStyle name="40% - Accent3 4 18 2" xfId="13116" xr:uid="{00000000-0005-0000-0000-00001D2F0000}"/>
    <cellStyle name="40% - Accent3 4 19" xfId="13117" xr:uid="{00000000-0005-0000-0000-00001E2F0000}"/>
    <cellStyle name="40% - Accent3 4 2" xfId="13118" xr:uid="{00000000-0005-0000-0000-00001F2F0000}"/>
    <cellStyle name="40% - Accent3 4 2 10" xfId="13119" xr:uid="{00000000-0005-0000-0000-0000202F0000}"/>
    <cellStyle name="40% - Accent3 4 2 11" xfId="13120" xr:uid="{00000000-0005-0000-0000-0000212F0000}"/>
    <cellStyle name="40% - Accent3 4 2 2" xfId="13121" xr:uid="{00000000-0005-0000-0000-0000222F0000}"/>
    <cellStyle name="40% - Accent3 4 2 2 10" xfId="13122" xr:uid="{00000000-0005-0000-0000-0000232F0000}"/>
    <cellStyle name="40% - Accent3 4 2 2 2" xfId="13123" xr:uid="{00000000-0005-0000-0000-0000242F0000}"/>
    <cellStyle name="40% - Accent3 4 2 2 2 2" xfId="13124" xr:uid="{00000000-0005-0000-0000-0000252F0000}"/>
    <cellStyle name="40% - Accent3 4 2 2 2 2 2" xfId="13125" xr:uid="{00000000-0005-0000-0000-0000262F0000}"/>
    <cellStyle name="40% - Accent3 4 2 2 2 3" xfId="13126" xr:uid="{00000000-0005-0000-0000-0000272F0000}"/>
    <cellStyle name="40% - Accent3 4 2 2 2 3 2" xfId="13127" xr:uid="{00000000-0005-0000-0000-0000282F0000}"/>
    <cellStyle name="40% - Accent3 4 2 2 2 4" xfId="13128" xr:uid="{00000000-0005-0000-0000-0000292F0000}"/>
    <cellStyle name="40% - Accent3 4 2 2 2 4 2" xfId="13129" xr:uid="{00000000-0005-0000-0000-00002A2F0000}"/>
    <cellStyle name="40% - Accent3 4 2 2 2 5" xfId="13130" xr:uid="{00000000-0005-0000-0000-00002B2F0000}"/>
    <cellStyle name="40% - Accent3 4 2 2 2 6" xfId="13131" xr:uid="{00000000-0005-0000-0000-00002C2F0000}"/>
    <cellStyle name="40% - Accent3 4 2 2 3" xfId="13132" xr:uid="{00000000-0005-0000-0000-00002D2F0000}"/>
    <cellStyle name="40% - Accent3 4 2 2 3 2" xfId="13133" xr:uid="{00000000-0005-0000-0000-00002E2F0000}"/>
    <cellStyle name="40% - Accent3 4 2 2 3 2 2" xfId="13134" xr:uid="{00000000-0005-0000-0000-00002F2F0000}"/>
    <cellStyle name="40% - Accent3 4 2 2 3 3" xfId="13135" xr:uid="{00000000-0005-0000-0000-0000302F0000}"/>
    <cellStyle name="40% - Accent3 4 2 2 3 3 2" xfId="13136" xr:uid="{00000000-0005-0000-0000-0000312F0000}"/>
    <cellStyle name="40% - Accent3 4 2 2 3 4" xfId="13137" xr:uid="{00000000-0005-0000-0000-0000322F0000}"/>
    <cellStyle name="40% - Accent3 4 2 2 3 4 2" xfId="13138" xr:uid="{00000000-0005-0000-0000-0000332F0000}"/>
    <cellStyle name="40% - Accent3 4 2 2 3 5" xfId="13139" xr:uid="{00000000-0005-0000-0000-0000342F0000}"/>
    <cellStyle name="40% - Accent3 4 2 2 3 6" xfId="13140" xr:uid="{00000000-0005-0000-0000-0000352F0000}"/>
    <cellStyle name="40% - Accent3 4 2 2 4" xfId="13141" xr:uid="{00000000-0005-0000-0000-0000362F0000}"/>
    <cellStyle name="40% - Accent3 4 2 2 4 2" xfId="13142" xr:uid="{00000000-0005-0000-0000-0000372F0000}"/>
    <cellStyle name="40% - Accent3 4 2 2 4 2 2" xfId="13143" xr:uid="{00000000-0005-0000-0000-0000382F0000}"/>
    <cellStyle name="40% - Accent3 4 2 2 4 3" xfId="13144" xr:uid="{00000000-0005-0000-0000-0000392F0000}"/>
    <cellStyle name="40% - Accent3 4 2 2 4 3 2" xfId="13145" xr:uid="{00000000-0005-0000-0000-00003A2F0000}"/>
    <cellStyle name="40% - Accent3 4 2 2 4 4" xfId="13146" xr:uid="{00000000-0005-0000-0000-00003B2F0000}"/>
    <cellStyle name="40% - Accent3 4 2 2 4 4 2" xfId="13147" xr:uid="{00000000-0005-0000-0000-00003C2F0000}"/>
    <cellStyle name="40% - Accent3 4 2 2 4 5" xfId="13148" xr:uid="{00000000-0005-0000-0000-00003D2F0000}"/>
    <cellStyle name="40% - Accent3 4 2 2 4 6" xfId="13149" xr:uid="{00000000-0005-0000-0000-00003E2F0000}"/>
    <cellStyle name="40% - Accent3 4 2 2 5" xfId="13150" xr:uid="{00000000-0005-0000-0000-00003F2F0000}"/>
    <cellStyle name="40% - Accent3 4 2 2 5 2" xfId="13151" xr:uid="{00000000-0005-0000-0000-0000402F0000}"/>
    <cellStyle name="40% - Accent3 4 2 2 6" xfId="13152" xr:uid="{00000000-0005-0000-0000-0000412F0000}"/>
    <cellStyle name="40% - Accent3 4 2 2 6 2" xfId="13153" xr:uid="{00000000-0005-0000-0000-0000422F0000}"/>
    <cellStyle name="40% - Accent3 4 2 2 7" xfId="13154" xr:uid="{00000000-0005-0000-0000-0000432F0000}"/>
    <cellStyle name="40% - Accent3 4 2 2 7 2" xfId="13155" xr:uid="{00000000-0005-0000-0000-0000442F0000}"/>
    <cellStyle name="40% - Accent3 4 2 2 8" xfId="13156" xr:uid="{00000000-0005-0000-0000-0000452F0000}"/>
    <cellStyle name="40% - Accent3 4 2 2 8 2" xfId="13157" xr:uid="{00000000-0005-0000-0000-0000462F0000}"/>
    <cellStyle name="40% - Accent3 4 2 2 9" xfId="13158" xr:uid="{00000000-0005-0000-0000-0000472F0000}"/>
    <cellStyle name="40% - Accent3 4 2 3" xfId="13159" xr:uid="{00000000-0005-0000-0000-0000482F0000}"/>
    <cellStyle name="40% - Accent3 4 2 3 2" xfId="13160" xr:uid="{00000000-0005-0000-0000-0000492F0000}"/>
    <cellStyle name="40% - Accent3 4 2 3 2 2" xfId="13161" xr:uid="{00000000-0005-0000-0000-00004A2F0000}"/>
    <cellStyle name="40% - Accent3 4 2 3 3" xfId="13162" xr:uid="{00000000-0005-0000-0000-00004B2F0000}"/>
    <cellStyle name="40% - Accent3 4 2 3 3 2" xfId="13163" xr:uid="{00000000-0005-0000-0000-00004C2F0000}"/>
    <cellStyle name="40% - Accent3 4 2 3 4" xfId="13164" xr:uid="{00000000-0005-0000-0000-00004D2F0000}"/>
    <cellStyle name="40% - Accent3 4 2 3 4 2" xfId="13165" xr:uid="{00000000-0005-0000-0000-00004E2F0000}"/>
    <cellStyle name="40% - Accent3 4 2 3 5" xfId="13166" xr:uid="{00000000-0005-0000-0000-00004F2F0000}"/>
    <cellStyle name="40% - Accent3 4 2 3 6" xfId="13167" xr:uid="{00000000-0005-0000-0000-0000502F0000}"/>
    <cellStyle name="40% - Accent3 4 2 4" xfId="13168" xr:uid="{00000000-0005-0000-0000-0000512F0000}"/>
    <cellStyle name="40% - Accent3 4 2 4 2" xfId="13169" xr:uid="{00000000-0005-0000-0000-0000522F0000}"/>
    <cellStyle name="40% - Accent3 4 2 4 2 2" xfId="13170" xr:uid="{00000000-0005-0000-0000-0000532F0000}"/>
    <cellStyle name="40% - Accent3 4 2 4 3" xfId="13171" xr:uid="{00000000-0005-0000-0000-0000542F0000}"/>
    <cellStyle name="40% - Accent3 4 2 4 3 2" xfId="13172" xr:uid="{00000000-0005-0000-0000-0000552F0000}"/>
    <cellStyle name="40% - Accent3 4 2 4 4" xfId="13173" xr:uid="{00000000-0005-0000-0000-0000562F0000}"/>
    <cellStyle name="40% - Accent3 4 2 4 4 2" xfId="13174" xr:uid="{00000000-0005-0000-0000-0000572F0000}"/>
    <cellStyle name="40% - Accent3 4 2 4 5" xfId="13175" xr:uid="{00000000-0005-0000-0000-0000582F0000}"/>
    <cellStyle name="40% - Accent3 4 2 4 6" xfId="13176" xr:uid="{00000000-0005-0000-0000-0000592F0000}"/>
    <cellStyle name="40% - Accent3 4 2 5" xfId="13177" xr:uid="{00000000-0005-0000-0000-00005A2F0000}"/>
    <cellStyle name="40% - Accent3 4 2 5 2" xfId="13178" xr:uid="{00000000-0005-0000-0000-00005B2F0000}"/>
    <cellStyle name="40% - Accent3 4 2 5 2 2" xfId="13179" xr:uid="{00000000-0005-0000-0000-00005C2F0000}"/>
    <cellStyle name="40% - Accent3 4 2 5 3" xfId="13180" xr:uid="{00000000-0005-0000-0000-00005D2F0000}"/>
    <cellStyle name="40% - Accent3 4 2 5 3 2" xfId="13181" xr:uid="{00000000-0005-0000-0000-00005E2F0000}"/>
    <cellStyle name="40% - Accent3 4 2 5 4" xfId="13182" xr:uid="{00000000-0005-0000-0000-00005F2F0000}"/>
    <cellStyle name="40% - Accent3 4 2 5 4 2" xfId="13183" xr:uid="{00000000-0005-0000-0000-0000602F0000}"/>
    <cellStyle name="40% - Accent3 4 2 5 5" xfId="13184" xr:uid="{00000000-0005-0000-0000-0000612F0000}"/>
    <cellStyle name="40% - Accent3 4 2 5 6" xfId="13185" xr:uid="{00000000-0005-0000-0000-0000622F0000}"/>
    <cellStyle name="40% - Accent3 4 2 6" xfId="13186" xr:uid="{00000000-0005-0000-0000-0000632F0000}"/>
    <cellStyle name="40% - Accent3 4 2 6 2" xfId="13187" xr:uid="{00000000-0005-0000-0000-0000642F0000}"/>
    <cellStyle name="40% - Accent3 4 2 7" xfId="13188" xr:uid="{00000000-0005-0000-0000-0000652F0000}"/>
    <cellStyle name="40% - Accent3 4 2 7 2" xfId="13189" xr:uid="{00000000-0005-0000-0000-0000662F0000}"/>
    <cellStyle name="40% - Accent3 4 2 8" xfId="13190" xr:uid="{00000000-0005-0000-0000-0000672F0000}"/>
    <cellStyle name="40% - Accent3 4 2 8 2" xfId="13191" xr:uid="{00000000-0005-0000-0000-0000682F0000}"/>
    <cellStyle name="40% - Accent3 4 2 9" xfId="13192" xr:uid="{00000000-0005-0000-0000-0000692F0000}"/>
    <cellStyle name="40% - Accent3 4 2 9 2" xfId="13193" xr:uid="{00000000-0005-0000-0000-00006A2F0000}"/>
    <cellStyle name="40% - Accent3 4 20" xfId="13194" xr:uid="{00000000-0005-0000-0000-00006B2F0000}"/>
    <cellStyle name="40% - Accent3 4 3" xfId="13195" xr:uid="{00000000-0005-0000-0000-00006C2F0000}"/>
    <cellStyle name="40% - Accent3 4 3 10" xfId="13196" xr:uid="{00000000-0005-0000-0000-00006D2F0000}"/>
    <cellStyle name="40% - Accent3 4 3 2" xfId="13197" xr:uid="{00000000-0005-0000-0000-00006E2F0000}"/>
    <cellStyle name="40% - Accent3 4 3 2 2" xfId="13198" xr:uid="{00000000-0005-0000-0000-00006F2F0000}"/>
    <cellStyle name="40% - Accent3 4 3 2 2 2" xfId="13199" xr:uid="{00000000-0005-0000-0000-0000702F0000}"/>
    <cellStyle name="40% - Accent3 4 3 2 3" xfId="13200" xr:uid="{00000000-0005-0000-0000-0000712F0000}"/>
    <cellStyle name="40% - Accent3 4 3 2 3 2" xfId="13201" xr:uid="{00000000-0005-0000-0000-0000722F0000}"/>
    <cellStyle name="40% - Accent3 4 3 2 4" xfId="13202" xr:uid="{00000000-0005-0000-0000-0000732F0000}"/>
    <cellStyle name="40% - Accent3 4 3 2 4 2" xfId="13203" xr:uid="{00000000-0005-0000-0000-0000742F0000}"/>
    <cellStyle name="40% - Accent3 4 3 2 5" xfId="13204" xr:uid="{00000000-0005-0000-0000-0000752F0000}"/>
    <cellStyle name="40% - Accent3 4 3 2 6" xfId="13205" xr:uid="{00000000-0005-0000-0000-0000762F0000}"/>
    <cellStyle name="40% - Accent3 4 3 3" xfId="13206" xr:uid="{00000000-0005-0000-0000-0000772F0000}"/>
    <cellStyle name="40% - Accent3 4 3 3 2" xfId="13207" xr:uid="{00000000-0005-0000-0000-0000782F0000}"/>
    <cellStyle name="40% - Accent3 4 3 3 2 2" xfId="13208" xr:uid="{00000000-0005-0000-0000-0000792F0000}"/>
    <cellStyle name="40% - Accent3 4 3 3 3" xfId="13209" xr:uid="{00000000-0005-0000-0000-00007A2F0000}"/>
    <cellStyle name="40% - Accent3 4 3 3 3 2" xfId="13210" xr:uid="{00000000-0005-0000-0000-00007B2F0000}"/>
    <cellStyle name="40% - Accent3 4 3 3 4" xfId="13211" xr:uid="{00000000-0005-0000-0000-00007C2F0000}"/>
    <cellStyle name="40% - Accent3 4 3 3 4 2" xfId="13212" xr:uid="{00000000-0005-0000-0000-00007D2F0000}"/>
    <cellStyle name="40% - Accent3 4 3 3 5" xfId="13213" xr:uid="{00000000-0005-0000-0000-00007E2F0000}"/>
    <cellStyle name="40% - Accent3 4 3 3 6" xfId="13214" xr:uid="{00000000-0005-0000-0000-00007F2F0000}"/>
    <cellStyle name="40% - Accent3 4 3 4" xfId="13215" xr:uid="{00000000-0005-0000-0000-0000802F0000}"/>
    <cellStyle name="40% - Accent3 4 3 4 2" xfId="13216" xr:uid="{00000000-0005-0000-0000-0000812F0000}"/>
    <cellStyle name="40% - Accent3 4 3 4 2 2" xfId="13217" xr:uid="{00000000-0005-0000-0000-0000822F0000}"/>
    <cellStyle name="40% - Accent3 4 3 4 3" xfId="13218" xr:uid="{00000000-0005-0000-0000-0000832F0000}"/>
    <cellStyle name="40% - Accent3 4 3 4 3 2" xfId="13219" xr:uid="{00000000-0005-0000-0000-0000842F0000}"/>
    <cellStyle name="40% - Accent3 4 3 4 4" xfId="13220" xr:uid="{00000000-0005-0000-0000-0000852F0000}"/>
    <cellStyle name="40% - Accent3 4 3 4 4 2" xfId="13221" xr:uid="{00000000-0005-0000-0000-0000862F0000}"/>
    <cellStyle name="40% - Accent3 4 3 4 5" xfId="13222" xr:uid="{00000000-0005-0000-0000-0000872F0000}"/>
    <cellStyle name="40% - Accent3 4 3 4 6" xfId="13223" xr:uid="{00000000-0005-0000-0000-0000882F0000}"/>
    <cellStyle name="40% - Accent3 4 3 5" xfId="13224" xr:uid="{00000000-0005-0000-0000-0000892F0000}"/>
    <cellStyle name="40% - Accent3 4 3 5 2" xfId="13225" xr:uid="{00000000-0005-0000-0000-00008A2F0000}"/>
    <cellStyle name="40% - Accent3 4 3 6" xfId="13226" xr:uid="{00000000-0005-0000-0000-00008B2F0000}"/>
    <cellStyle name="40% - Accent3 4 3 6 2" xfId="13227" xr:uid="{00000000-0005-0000-0000-00008C2F0000}"/>
    <cellStyle name="40% - Accent3 4 3 7" xfId="13228" xr:uid="{00000000-0005-0000-0000-00008D2F0000}"/>
    <cellStyle name="40% - Accent3 4 3 7 2" xfId="13229" xr:uid="{00000000-0005-0000-0000-00008E2F0000}"/>
    <cellStyle name="40% - Accent3 4 3 8" xfId="13230" xr:uid="{00000000-0005-0000-0000-00008F2F0000}"/>
    <cellStyle name="40% - Accent3 4 3 8 2" xfId="13231" xr:uid="{00000000-0005-0000-0000-0000902F0000}"/>
    <cellStyle name="40% - Accent3 4 3 9" xfId="13232" xr:uid="{00000000-0005-0000-0000-0000912F0000}"/>
    <cellStyle name="40% - Accent3 4 4" xfId="13233" xr:uid="{00000000-0005-0000-0000-0000922F0000}"/>
    <cellStyle name="40% - Accent3 4 4 10" xfId="13234" xr:uid="{00000000-0005-0000-0000-0000932F0000}"/>
    <cellStyle name="40% - Accent3 4 4 2" xfId="13235" xr:uid="{00000000-0005-0000-0000-0000942F0000}"/>
    <cellStyle name="40% - Accent3 4 4 2 2" xfId="13236" xr:uid="{00000000-0005-0000-0000-0000952F0000}"/>
    <cellStyle name="40% - Accent3 4 4 2 2 2" xfId="13237" xr:uid="{00000000-0005-0000-0000-0000962F0000}"/>
    <cellStyle name="40% - Accent3 4 4 2 3" xfId="13238" xr:uid="{00000000-0005-0000-0000-0000972F0000}"/>
    <cellStyle name="40% - Accent3 4 4 2 3 2" xfId="13239" xr:uid="{00000000-0005-0000-0000-0000982F0000}"/>
    <cellStyle name="40% - Accent3 4 4 2 4" xfId="13240" xr:uid="{00000000-0005-0000-0000-0000992F0000}"/>
    <cellStyle name="40% - Accent3 4 4 2 4 2" xfId="13241" xr:uid="{00000000-0005-0000-0000-00009A2F0000}"/>
    <cellStyle name="40% - Accent3 4 4 2 5" xfId="13242" xr:uid="{00000000-0005-0000-0000-00009B2F0000}"/>
    <cellStyle name="40% - Accent3 4 4 2 6" xfId="13243" xr:uid="{00000000-0005-0000-0000-00009C2F0000}"/>
    <cellStyle name="40% - Accent3 4 4 3" xfId="13244" xr:uid="{00000000-0005-0000-0000-00009D2F0000}"/>
    <cellStyle name="40% - Accent3 4 4 3 2" xfId="13245" xr:uid="{00000000-0005-0000-0000-00009E2F0000}"/>
    <cellStyle name="40% - Accent3 4 4 3 2 2" xfId="13246" xr:uid="{00000000-0005-0000-0000-00009F2F0000}"/>
    <cellStyle name="40% - Accent3 4 4 3 3" xfId="13247" xr:uid="{00000000-0005-0000-0000-0000A02F0000}"/>
    <cellStyle name="40% - Accent3 4 4 3 3 2" xfId="13248" xr:uid="{00000000-0005-0000-0000-0000A12F0000}"/>
    <cellStyle name="40% - Accent3 4 4 3 4" xfId="13249" xr:uid="{00000000-0005-0000-0000-0000A22F0000}"/>
    <cellStyle name="40% - Accent3 4 4 3 4 2" xfId="13250" xr:uid="{00000000-0005-0000-0000-0000A32F0000}"/>
    <cellStyle name="40% - Accent3 4 4 3 5" xfId="13251" xr:uid="{00000000-0005-0000-0000-0000A42F0000}"/>
    <cellStyle name="40% - Accent3 4 4 3 6" xfId="13252" xr:uid="{00000000-0005-0000-0000-0000A52F0000}"/>
    <cellStyle name="40% - Accent3 4 4 4" xfId="13253" xr:uid="{00000000-0005-0000-0000-0000A62F0000}"/>
    <cellStyle name="40% - Accent3 4 4 4 2" xfId="13254" xr:uid="{00000000-0005-0000-0000-0000A72F0000}"/>
    <cellStyle name="40% - Accent3 4 4 4 2 2" xfId="13255" xr:uid="{00000000-0005-0000-0000-0000A82F0000}"/>
    <cellStyle name="40% - Accent3 4 4 4 3" xfId="13256" xr:uid="{00000000-0005-0000-0000-0000A92F0000}"/>
    <cellStyle name="40% - Accent3 4 4 4 3 2" xfId="13257" xr:uid="{00000000-0005-0000-0000-0000AA2F0000}"/>
    <cellStyle name="40% - Accent3 4 4 4 4" xfId="13258" xr:uid="{00000000-0005-0000-0000-0000AB2F0000}"/>
    <cellStyle name="40% - Accent3 4 4 4 4 2" xfId="13259" xr:uid="{00000000-0005-0000-0000-0000AC2F0000}"/>
    <cellStyle name="40% - Accent3 4 4 4 5" xfId="13260" xr:uid="{00000000-0005-0000-0000-0000AD2F0000}"/>
    <cellStyle name="40% - Accent3 4 4 4 6" xfId="13261" xr:uid="{00000000-0005-0000-0000-0000AE2F0000}"/>
    <cellStyle name="40% - Accent3 4 4 5" xfId="13262" xr:uid="{00000000-0005-0000-0000-0000AF2F0000}"/>
    <cellStyle name="40% - Accent3 4 4 5 2" xfId="13263" xr:uid="{00000000-0005-0000-0000-0000B02F0000}"/>
    <cellStyle name="40% - Accent3 4 4 6" xfId="13264" xr:uid="{00000000-0005-0000-0000-0000B12F0000}"/>
    <cellStyle name="40% - Accent3 4 4 6 2" xfId="13265" xr:uid="{00000000-0005-0000-0000-0000B22F0000}"/>
    <cellStyle name="40% - Accent3 4 4 7" xfId="13266" xr:uid="{00000000-0005-0000-0000-0000B32F0000}"/>
    <cellStyle name="40% - Accent3 4 4 7 2" xfId="13267" xr:uid="{00000000-0005-0000-0000-0000B42F0000}"/>
    <cellStyle name="40% - Accent3 4 4 8" xfId="13268" xr:uid="{00000000-0005-0000-0000-0000B52F0000}"/>
    <cellStyle name="40% - Accent3 4 4 8 2" xfId="13269" xr:uid="{00000000-0005-0000-0000-0000B62F0000}"/>
    <cellStyle name="40% - Accent3 4 4 9" xfId="13270" xr:uid="{00000000-0005-0000-0000-0000B72F0000}"/>
    <cellStyle name="40% - Accent3 4 5" xfId="13271" xr:uid="{00000000-0005-0000-0000-0000B82F0000}"/>
    <cellStyle name="40% - Accent3 4 5 10" xfId="13272" xr:uid="{00000000-0005-0000-0000-0000B92F0000}"/>
    <cellStyle name="40% - Accent3 4 5 2" xfId="13273" xr:uid="{00000000-0005-0000-0000-0000BA2F0000}"/>
    <cellStyle name="40% - Accent3 4 5 2 2" xfId="13274" xr:uid="{00000000-0005-0000-0000-0000BB2F0000}"/>
    <cellStyle name="40% - Accent3 4 5 2 2 2" xfId="13275" xr:uid="{00000000-0005-0000-0000-0000BC2F0000}"/>
    <cellStyle name="40% - Accent3 4 5 2 3" xfId="13276" xr:uid="{00000000-0005-0000-0000-0000BD2F0000}"/>
    <cellStyle name="40% - Accent3 4 5 2 3 2" xfId="13277" xr:uid="{00000000-0005-0000-0000-0000BE2F0000}"/>
    <cellStyle name="40% - Accent3 4 5 2 4" xfId="13278" xr:uid="{00000000-0005-0000-0000-0000BF2F0000}"/>
    <cellStyle name="40% - Accent3 4 5 2 4 2" xfId="13279" xr:uid="{00000000-0005-0000-0000-0000C02F0000}"/>
    <cellStyle name="40% - Accent3 4 5 2 5" xfId="13280" xr:uid="{00000000-0005-0000-0000-0000C12F0000}"/>
    <cellStyle name="40% - Accent3 4 5 2 6" xfId="13281" xr:uid="{00000000-0005-0000-0000-0000C22F0000}"/>
    <cellStyle name="40% - Accent3 4 5 3" xfId="13282" xr:uid="{00000000-0005-0000-0000-0000C32F0000}"/>
    <cellStyle name="40% - Accent3 4 5 3 2" xfId="13283" xr:uid="{00000000-0005-0000-0000-0000C42F0000}"/>
    <cellStyle name="40% - Accent3 4 5 3 2 2" xfId="13284" xr:uid="{00000000-0005-0000-0000-0000C52F0000}"/>
    <cellStyle name="40% - Accent3 4 5 3 3" xfId="13285" xr:uid="{00000000-0005-0000-0000-0000C62F0000}"/>
    <cellStyle name="40% - Accent3 4 5 3 3 2" xfId="13286" xr:uid="{00000000-0005-0000-0000-0000C72F0000}"/>
    <cellStyle name="40% - Accent3 4 5 3 4" xfId="13287" xr:uid="{00000000-0005-0000-0000-0000C82F0000}"/>
    <cellStyle name="40% - Accent3 4 5 3 4 2" xfId="13288" xr:uid="{00000000-0005-0000-0000-0000C92F0000}"/>
    <cellStyle name="40% - Accent3 4 5 3 5" xfId="13289" xr:uid="{00000000-0005-0000-0000-0000CA2F0000}"/>
    <cellStyle name="40% - Accent3 4 5 3 6" xfId="13290" xr:uid="{00000000-0005-0000-0000-0000CB2F0000}"/>
    <cellStyle name="40% - Accent3 4 5 4" xfId="13291" xr:uid="{00000000-0005-0000-0000-0000CC2F0000}"/>
    <cellStyle name="40% - Accent3 4 5 4 2" xfId="13292" xr:uid="{00000000-0005-0000-0000-0000CD2F0000}"/>
    <cellStyle name="40% - Accent3 4 5 4 2 2" xfId="13293" xr:uid="{00000000-0005-0000-0000-0000CE2F0000}"/>
    <cellStyle name="40% - Accent3 4 5 4 3" xfId="13294" xr:uid="{00000000-0005-0000-0000-0000CF2F0000}"/>
    <cellStyle name="40% - Accent3 4 5 4 3 2" xfId="13295" xr:uid="{00000000-0005-0000-0000-0000D02F0000}"/>
    <cellStyle name="40% - Accent3 4 5 4 4" xfId="13296" xr:uid="{00000000-0005-0000-0000-0000D12F0000}"/>
    <cellStyle name="40% - Accent3 4 5 4 4 2" xfId="13297" xr:uid="{00000000-0005-0000-0000-0000D22F0000}"/>
    <cellStyle name="40% - Accent3 4 5 4 5" xfId="13298" xr:uid="{00000000-0005-0000-0000-0000D32F0000}"/>
    <cellStyle name="40% - Accent3 4 5 4 6" xfId="13299" xr:uid="{00000000-0005-0000-0000-0000D42F0000}"/>
    <cellStyle name="40% - Accent3 4 5 5" xfId="13300" xr:uid="{00000000-0005-0000-0000-0000D52F0000}"/>
    <cellStyle name="40% - Accent3 4 5 5 2" xfId="13301" xr:uid="{00000000-0005-0000-0000-0000D62F0000}"/>
    <cellStyle name="40% - Accent3 4 5 6" xfId="13302" xr:uid="{00000000-0005-0000-0000-0000D72F0000}"/>
    <cellStyle name="40% - Accent3 4 5 6 2" xfId="13303" xr:uid="{00000000-0005-0000-0000-0000D82F0000}"/>
    <cellStyle name="40% - Accent3 4 5 7" xfId="13304" xr:uid="{00000000-0005-0000-0000-0000D92F0000}"/>
    <cellStyle name="40% - Accent3 4 5 7 2" xfId="13305" xr:uid="{00000000-0005-0000-0000-0000DA2F0000}"/>
    <cellStyle name="40% - Accent3 4 5 8" xfId="13306" xr:uid="{00000000-0005-0000-0000-0000DB2F0000}"/>
    <cellStyle name="40% - Accent3 4 5 8 2" xfId="13307" xr:uid="{00000000-0005-0000-0000-0000DC2F0000}"/>
    <cellStyle name="40% - Accent3 4 5 9" xfId="13308" xr:uid="{00000000-0005-0000-0000-0000DD2F0000}"/>
    <cellStyle name="40% - Accent3 4 6" xfId="13309" xr:uid="{00000000-0005-0000-0000-0000DE2F0000}"/>
    <cellStyle name="40% - Accent3 4 6 10" xfId="13310" xr:uid="{00000000-0005-0000-0000-0000DF2F0000}"/>
    <cellStyle name="40% - Accent3 4 6 2" xfId="13311" xr:uid="{00000000-0005-0000-0000-0000E02F0000}"/>
    <cellStyle name="40% - Accent3 4 6 2 2" xfId="13312" xr:uid="{00000000-0005-0000-0000-0000E12F0000}"/>
    <cellStyle name="40% - Accent3 4 6 2 2 2" xfId="13313" xr:uid="{00000000-0005-0000-0000-0000E22F0000}"/>
    <cellStyle name="40% - Accent3 4 6 2 3" xfId="13314" xr:uid="{00000000-0005-0000-0000-0000E32F0000}"/>
    <cellStyle name="40% - Accent3 4 6 2 3 2" xfId="13315" xr:uid="{00000000-0005-0000-0000-0000E42F0000}"/>
    <cellStyle name="40% - Accent3 4 6 2 4" xfId="13316" xr:uid="{00000000-0005-0000-0000-0000E52F0000}"/>
    <cellStyle name="40% - Accent3 4 6 2 4 2" xfId="13317" xr:uid="{00000000-0005-0000-0000-0000E62F0000}"/>
    <cellStyle name="40% - Accent3 4 6 2 5" xfId="13318" xr:uid="{00000000-0005-0000-0000-0000E72F0000}"/>
    <cellStyle name="40% - Accent3 4 6 2 6" xfId="13319" xr:uid="{00000000-0005-0000-0000-0000E82F0000}"/>
    <cellStyle name="40% - Accent3 4 6 3" xfId="13320" xr:uid="{00000000-0005-0000-0000-0000E92F0000}"/>
    <cellStyle name="40% - Accent3 4 6 3 2" xfId="13321" xr:uid="{00000000-0005-0000-0000-0000EA2F0000}"/>
    <cellStyle name="40% - Accent3 4 6 3 2 2" xfId="13322" xr:uid="{00000000-0005-0000-0000-0000EB2F0000}"/>
    <cellStyle name="40% - Accent3 4 6 3 3" xfId="13323" xr:uid="{00000000-0005-0000-0000-0000EC2F0000}"/>
    <cellStyle name="40% - Accent3 4 6 3 3 2" xfId="13324" xr:uid="{00000000-0005-0000-0000-0000ED2F0000}"/>
    <cellStyle name="40% - Accent3 4 6 3 4" xfId="13325" xr:uid="{00000000-0005-0000-0000-0000EE2F0000}"/>
    <cellStyle name="40% - Accent3 4 6 3 4 2" xfId="13326" xr:uid="{00000000-0005-0000-0000-0000EF2F0000}"/>
    <cellStyle name="40% - Accent3 4 6 3 5" xfId="13327" xr:uid="{00000000-0005-0000-0000-0000F02F0000}"/>
    <cellStyle name="40% - Accent3 4 6 3 6" xfId="13328" xr:uid="{00000000-0005-0000-0000-0000F12F0000}"/>
    <cellStyle name="40% - Accent3 4 6 4" xfId="13329" xr:uid="{00000000-0005-0000-0000-0000F22F0000}"/>
    <cellStyle name="40% - Accent3 4 6 4 2" xfId="13330" xr:uid="{00000000-0005-0000-0000-0000F32F0000}"/>
    <cellStyle name="40% - Accent3 4 6 4 2 2" xfId="13331" xr:uid="{00000000-0005-0000-0000-0000F42F0000}"/>
    <cellStyle name="40% - Accent3 4 6 4 3" xfId="13332" xr:uid="{00000000-0005-0000-0000-0000F52F0000}"/>
    <cellStyle name="40% - Accent3 4 6 4 3 2" xfId="13333" xr:uid="{00000000-0005-0000-0000-0000F62F0000}"/>
    <cellStyle name="40% - Accent3 4 6 4 4" xfId="13334" xr:uid="{00000000-0005-0000-0000-0000F72F0000}"/>
    <cellStyle name="40% - Accent3 4 6 4 4 2" xfId="13335" xr:uid="{00000000-0005-0000-0000-0000F82F0000}"/>
    <cellStyle name="40% - Accent3 4 6 4 5" xfId="13336" xr:uid="{00000000-0005-0000-0000-0000F92F0000}"/>
    <cellStyle name="40% - Accent3 4 6 4 6" xfId="13337" xr:uid="{00000000-0005-0000-0000-0000FA2F0000}"/>
    <cellStyle name="40% - Accent3 4 6 5" xfId="13338" xr:uid="{00000000-0005-0000-0000-0000FB2F0000}"/>
    <cellStyle name="40% - Accent3 4 6 5 2" xfId="13339" xr:uid="{00000000-0005-0000-0000-0000FC2F0000}"/>
    <cellStyle name="40% - Accent3 4 6 6" xfId="13340" xr:uid="{00000000-0005-0000-0000-0000FD2F0000}"/>
    <cellStyle name="40% - Accent3 4 6 6 2" xfId="13341" xr:uid="{00000000-0005-0000-0000-0000FE2F0000}"/>
    <cellStyle name="40% - Accent3 4 6 7" xfId="13342" xr:uid="{00000000-0005-0000-0000-0000FF2F0000}"/>
    <cellStyle name="40% - Accent3 4 6 7 2" xfId="13343" xr:uid="{00000000-0005-0000-0000-000000300000}"/>
    <cellStyle name="40% - Accent3 4 6 8" xfId="13344" xr:uid="{00000000-0005-0000-0000-000001300000}"/>
    <cellStyle name="40% - Accent3 4 6 8 2" xfId="13345" xr:uid="{00000000-0005-0000-0000-000002300000}"/>
    <cellStyle name="40% - Accent3 4 6 9" xfId="13346" xr:uid="{00000000-0005-0000-0000-000003300000}"/>
    <cellStyle name="40% - Accent3 4 7" xfId="13347" xr:uid="{00000000-0005-0000-0000-000004300000}"/>
    <cellStyle name="40% - Accent3 4 7 10" xfId="13348" xr:uid="{00000000-0005-0000-0000-000005300000}"/>
    <cellStyle name="40% - Accent3 4 7 2" xfId="13349" xr:uid="{00000000-0005-0000-0000-000006300000}"/>
    <cellStyle name="40% - Accent3 4 7 2 2" xfId="13350" xr:uid="{00000000-0005-0000-0000-000007300000}"/>
    <cellStyle name="40% - Accent3 4 7 2 2 2" xfId="13351" xr:uid="{00000000-0005-0000-0000-000008300000}"/>
    <cellStyle name="40% - Accent3 4 7 2 3" xfId="13352" xr:uid="{00000000-0005-0000-0000-000009300000}"/>
    <cellStyle name="40% - Accent3 4 7 2 3 2" xfId="13353" xr:uid="{00000000-0005-0000-0000-00000A300000}"/>
    <cellStyle name="40% - Accent3 4 7 2 4" xfId="13354" xr:uid="{00000000-0005-0000-0000-00000B300000}"/>
    <cellStyle name="40% - Accent3 4 7 2 4 2" xfId="13355" xr:uid="{00000000-0005-0000-0000-00000C300000}"/>
    <cellStyle name="40% - Accent3 4 7 2 5" xfId="13356" xr:uid="{00000000-0005-0000-0000-00000D300000}"/>
    <cellStyle name="40% - Accent3 4 7 2 6" xfId="13357" xr:uid="{00000000-0005-0000-0000-00000E300000}"/>
    <cellStyle name="40% - Accent3 4 7 3" xfId="13358" xr:uid="{00000000-0005-0000-0000-00000F300000}"/>
    <cellStyle name="40% - Accent3 4 7 3 2" xfId="13359" xr:uid="{00000000-0005-0000-0000-000010300000}"/>
    <cellStyle name="40% - Accent3 4 7 3 2 2" xfId="13360" xr:uid="{00000000-0005-0000-0000-000011300000}"/>
    <cellStyle name="40% - Accent3 4 7 3 3" xfId="13361" xr:uid="{00000000-0005-0000-0000-000012300000}"/>
    <cellStyle name="40% - Accent3 4 7 3 3 2" xfId="13362" xr:uid="{00000000-0005-0000-0000-000013300000}"/>
    <cellStyle name="40% - Accent3 4 7 3 4" xfId="13363" xr:uid="{00000000-0005-0000-0000-000014300000}"/>
    <cellStyle name="40% - Accent3 4 7 3 4 2" xfId="13364" xr:uid="{00000000-0005-0000-0000-000015300000}"/>
    <cellStyle name="40% - Accent3 4 7 3 5" xfId="13365" xr:uid="{00000000-0005-0000-0000-000016300000}"/>
    <cellStyle name="40% - Accent3 4 7 3 6" xfId="13366" xr:uid="{00000000-0005-0000-0000-000017300000}"/>
    <cellStyle name="40% - Accent3 4 7 4" xfId="13367" xr:uid="{00000000-0005-0000-0000-000018300000}"/>
    <cellStyle name="40% - Accent3 4 7 4 2" xfId="13368" xr:uid="{00000000-0005-0000-0000-000019300000}"/>
    <cellStyle name="40% - Accent3 4 7 4 2 2" xfId="13369" xr:uid="{00000000-0005-0000-0000-00001A300000}"/>
    <cellStyle name="40% - Accent3 4 7 4 3" xfId="13370" xr:uid="{00000000-0005-0000-0000-00001B300000}"/>
    <cellStyle name="40% - Accent3 4 7 4 3 2" xfId="13371" xr:uid="{00000000-0005-0000-0000-00001C300000}"/>
    <cellStyle name="40% - Accent3 4 7 4 4" xfId="13372" xr:uid="{00000000-0005-0000-0000-00001D300000}"/>
    <cellStyle name="40% - Accent3 4 7 4 4 2" xfId="13373" xr:uid="{00000000-0005-0000-0000-00001E300000}"/>
    <cellStyle name="40% - Accent3 4 7 4 5" xfId="13374" xr:uid="{00000000-0005-0000-0000-00001F300000}"/>
    <cellStyle name="40% - Accent3 4 7 4 6" xfId="13375" xr:uid="{00000000-0005-0000-0000-000020300000}"/>
    <cellStyle name="40% - Accent3 4 7 5" xfId="13376" xr:uid="{00000000-0005-0000-0000-000021300000}"/>
    <cellStyle name="40% - Accent3 4 7 5 2" xfId="13377" xr:uid="{00000000-0005-0000-0000-000022300000}"/>
    <cellStyle name="40% - Accent3 4 7 6" xfId="13378" xr:uid="{00000000-0005-0000-0000-000023300000}"/>
    <cellStyle name="40% - Accent3 4 7 6 2" xfId="13379" xr:uid="{00000000-0005-0000-0000-000024300000}"/>
    <cellStyle name="40% - Accent3 4 7 7" xfId="13380" xr:uid="{00000000-0005-0000-0000-000025300000}"/>
    <cellStyle name="40% - Accent3 4 7 7 2" xfId="13381" xr:uid="{00000000-0005-0000-0000-000026300000}"/>
    <cellStyle name="40% - Accent3 4 7 8" xfId="13382" xr:uid="{00000000-0005-0000-0000-000027300000}"/>
    <cellStyle name="40% - Accent3 4 7 8 2" xfId="13383" xr:uid="{00000000-0005-0000-0000-000028300000}"/>
    <cellStyle name="40% - Accent3 4 7 9" xfId="13384" xr:uid="{00000000-0005-0000-0000-000029300000}"/>
    <cellStyle name="40% - Accent3 4 8" xfId="13385" xr:uid="{00000000-0005-0000-0000-00002A300000}"/>
    <cellStyle name="40% - Accent3 4 8 2" xfId="13386" xr:uid="{00000000-0005-0000-0000-00002B300000}"/>
    <cellStyle name="40% - Accent3 4 8 2 2" xfId="13387" xr:uid="{00000000-0005-0000-0000-00002C300000}"/>
    <cellStyle name="40% - Accent3 4 8 3" xfId="13388" xr:uid="{00000000-0005-0000-0000-00002D300000}"/>
    <cellStyle name="40% - Accent3 4 8 3 2" xfId="13389" xr:uid="{00000000-0005-0000-0000-00002E300000}"/>
    <cellStyle name="40% - Accent3 4 8 4" xfId="13390" xr:uid="{00000000-0005-0000-0000-00002F300000}"/>
    <cellStyle name="40% - Accent3 4 8 4 2" xfId="13391" xr:uid="{00000000-0005-0000-0000-000030300000}"/>
    <cellStyle name="40% - Accent3 4 8 5" xfId="13392" xr:uid="{00000000-0005-0000-0000-000031300000}"/>
    <cellStyle name="40% - Accent3 4 8 6" xfId="13393" xr:uid="{00000000-0005-0000-0000-000032300000}"/>
    <cellStyle name="40% - Accent3 4 9" xfId="13394" xr:uid="{00000000-0005-0000-0000-000033300000}"/>
    <cellStyle name="40% - Accent3 4 9 2" xfId="13395" xr:uid="{00000000-0005-0000-0000-000034300000}"/>
    <cellStyle name="40% - Accent3 4 9 2 2" xfId="13396" xr:uid="{00000000-0005-0000-0000-000035300000}"/>
    <cellStyle name="40% - Accent3 4 9 3" xfId="13397" xr:uid="{00000000-0005-0000-0000-000036300000}"/>
    <cellStyle name="40% - Accent3 4 9 3 2" xfId="13398" xr:uid="{00000000-0005-0000-0000-000037300000}"/>
    <cellStyle name="40% - Accent3 4 9 4" xfId="13399" xr:uid="{00000000-0005-0000-0000-000038300000}"/>
    <cellStyle name="40% - Accent3 4 9 4 2" xfId="13400" xr:uid="{00000000-0005-0000-0000-000039300000}"/>
    <cellStyle name="40% - Accent3 4 9 5" xfId="13401" xr:uid="{00000000-0005-0000-0000-00003A300000}"/>
    <cellStyle name="40% - Accent3 4 9 6" xfId="13402" xr:uid="{00000000-0005-0000-0000-00003B300000}"/>
    <cellStyle name="40% - Accent3 5" xfId="856" xr:uid="{00000000-0005-0000-0000-00003C300000}"/>
    <cellStyle name="40% - Accent3 5 10" xfId="13403" xr:uid="{00000000-0005-0000-0000-00003D300000}"/>
    <cellStyle name="40% - Accent3 5 10 2" xfId="13404" xr:uid="{00000000-0005-0000-0000-00003E300000}"/>
    <cellStyle name="40% - Accent3 5 10 2 2" xfId="13405" xr:uid="{00000000-0005-0000-0000-00003F300000}"/>
    <cellStyle name="40% - Accent3 5 10 3" xfId="13406" xr:uid="{00000000-0005-0000-0000-000040300000}"/>
    <cellStyle name="40% - Accent3 5 10 3 2" xfId="13407" xr:uid="{00000000-0005-0000-0000-000041300000}"/>
    <cellStyle name="40% - Accent3 5 10 4" xfId="13408" xr:uid="{00000000-0005-0000-0000-000042300000}"/>
    <cellStyle name="40% - Accent3 5 10 4 2" xfId="13409" xr:uid="{00000000-0005-0000-0000-000043300000}"/>
    <cellStyle name="40% - Accent3 5 10 5" xfId="13410" xr:uid="{00000000-0005-0000-0000-000044300000}"/>
    <cellStyle name="40% - Accent3 5 10 6" xfId="13411" xr:uid="{00000000-0005-0000-0000-000045300000}"/>
    <cellStyle name="40% - Accent3 5 11" xfId="13412" xr:uid="{00000000-0005-0000-0000-000046300000}"/>
    <cellStyle name="40% - Accent3 5 11 2" xfId="13413" xr:uid="{00000000-0005-0000-0000-000047300000}"/>
    <cellStyle name="40% - Accent3 5 11 2 2" xfId="13414" xr:uid="{00000000-0005-0000-0000-000048300000}"/>
    <cellStyle name="40% - Accent3 5 11 3" xfId="13415" xr:uid="{00000000-0005-0000-0000-000049300000}"/>
    <cellStyle name="40% - Accent3 5 11 3 2" xfId="13416" xr:uid="{00000000-0005-0000-0000-00004A300000}"/>
    <cellStyle name="40% - Accent3 5 11 4" xfId="13417" xr:uid="{00000000-0005-0000-0000-00004B300000}"/>
    <cellStyle name="40% - Accent3 5 11 4 2" xfId="13418" xr:uid="{00000000-0005-0000-0000-00004C300000}"/>
    <cellStyle name="40% - Accent3 5 11 5" xfId="13419" xr:uid="{00000000-0005-0000-0000-00004D300000}"/>
    <cellStyle name="40% - Accent3 5 11 6" xfId="13420" xr:uid="{00000000-0005-0000-0000-00004E300000}"/>
    <cellStyle name="40% - Accent3 5 12" xfId="13421" xr:uid="{00000000-0005-0000-0000-00004F300000}"/>
    <cellStyle name="40% - Accent3 5 12 2" xfId="13422" xr:uid="{00000000-0005-0000-0000-000050300000}"/>
    <cellStyle name="40% - Accent3 5 12 2 2" xfId="13423" xr:uid="{00000000-0005-0000-0000-000051300000}"/>
    <cellStyle name="40% - Accent3 5 12 3" xfId="13424" xr:uid="{00000000-0005-0000-0000-000052300000}"/>
    <cellStyle name="40% - Accent3 5 12 3 2" xfId="13425" xr:uid="{00000000-0005-0000-0000-000053300000}"/>
    <cellStyle name="40% - Accent3 5 12 4" xfId="13426" xr:uid="{00000000-0005-0000-0000-000054300000}"/>
    <cellStyle name="40% - Accent3 5 12 4 2" xfId="13427" xr:uid="{00000000-0005-0000-0000-000055300000}"/>
    <cellStyle name="40% - Accent3 5 12 5" xfId="13428" xr:uid="{00000000-0005-0000-0000-000056300000}"/>
    <cellStyle name="40% - Accent3 5 12 6" xfId="13429" xr:uid="{00000000-0005-0000-0000-000057300000}"/>
    <cellStyle name="40% - Accent3 5 13" xfId="13430" xr:uid="{00000000-0005-0000-0000-000058300000}"/>
    <cellStyle name="40% - Accent3 5 13 2" xfId="13431" xr:uid="{00000000-0005-0000-0000-000059300000}"/>
    <cellStyle name="40% - Accent3 5 13 2 2" xfId="13432" xr:uid="{00000000-0005-0000-0000-00005A300000}"/>
    <cellStyle name="40% - Accent3 5 13 3" xfId="13433" xr:uid="{00000000-0005-0000-0000-00005B300000}"/>
    <cellStyle name="40% - Accent3 5 13 3 2" xfId="13434" xr:uid="{00000000-0005-0000-0000-00005C300000}"/>
    <cellStyle name="40% - Accent3 5 13 4" xfId="13435" xr:uid="{00000000-0005-0000-0000-00005D300000}"/>
    <cellStyle name="40% - Accent3 5 13 4 2" xfId="13436" xr:uid="{00000000-0005-0000-0000-00005E300000}"/>
    <cellStyle name="40% - Accent3 5 13 5" xfId="13437" xr:uid="{00000000-0005-0000-0000-00005F300000}"/>
    <cellStyle name="40% - Accent3 5 13 6" xfId="13438" xr:uid="{00000000-0005-0000-0000-000060300000}"/>
    <cellStyle name="40% - Accent3 5 14" xfId="13439" xr:uid="{00000000-0005-0000-0000-000061300000}"/>
    <cellStyle name="40% - Accent3 5 14 2" xfId="13440" xr:uid="{00000000-0005-0000-0000-000062300000}"/>
    <cellStyle name="40% - Accent3 5 14 2 2" xfId="13441" xr:uid="{00000000-0005-0000-0000-000063300000}"/>
    <cellStyle name="40% - Accent3 5 14 3" xfId="13442" xr:uid="{00000000-0005-0000-0000-000064300000}"/>
    <cellStyle name="40% - Accent3 5 14 3 2" xfId="13443" xr:uid="{00000000-0005-0000-0000-000065300000}"/>
    <cellStyle name="40% - Accent3 5 14 4" xfId="13444" xr:uid="{00000000-0005-0000-0000-000066300000}"/>
    <cellStyle name="40% - Accent3 5 14 4 2" xfId="13445" xr:uid="{00000000-0005-0000-0000-000067300000}"/>
    <cellStyle name="40% - Accent3 5 14 5" xfId="13446" xr:uid="{00000000-0005-0000-0000-000068300000}"/>
    <cellStyle name="40% - Accent3 5 14 6" xfId="13447" xr:uid="{00000000-0005-0000-0000-000069300000}"/>
    <cellStyle name="40% - Accent3 5 15" xfId="13448" xr:uid="{00000000-0005-0000-0000-00006A300000}"/>
    <cellStyle name="40% - Accent3 5 15 2" xfId="13449" xr:uid="{00000000-0005-0000-0000-00006B300000}"/>
    <cellStyle name="40% - Accent3 5 16" xfId="13450" xr:uid="{00000000-0005-0000-0000-00006C300000}"/>
    <cellStyle name="40% - Accent3 5 16 2" xfId="13451" xr:uid="{00000000-0005-0000-0000-00006D300000}"/>
    <cellStyle name="40% - Accent3 5 17" xfId="13452" xr:uid="{00000000-0005-0000-0000-00006E300000}"/>
    <cellStyle name="40% - Accent3 5 17 2" xfId="13453" xr:uid="{00000000-0005-0000-0000-00006F300000}"/>
    <cellStyle name="40% - Accent3 5 18" xfId="13454" xr:uid="{00000000-0005-0000-0000-000070300000}"/>
    <cellStyle name="40% - Accent3 5 18 2" xfId="13455" xr:uid="{00000000-0005-0000-0000-000071300000}"/>
    <cellStyle name="40% - Accent3 5 19" xfId="13456" xr:uid="{00000000-0005-0000-0000-000072300000}"/>
    <cellStyle name="40% - Accent3 5 2" xfId="13457" xr:uid="{00000000-0005-0000-0000-000073300000}"/>
    <cellStyle name="40% - Accent3 5 2 10" xfId="13458" xr:uid="{00000000-0005-0000-0000-000074300000}"/>
    <cellStyle name="40% - Accent3 5 2 11" xfId="13459" xr:uid="{00000000-0005-0000-0000-000075300000}"/>
    <cellStyle name="40% - Accent3 5 2 2" xfId="13460" xr:uid="{00000000-0005-0000-0000-000076300000}"/>
    <cellStyle name="40% - Accent3 5 2 2 10" xfId="13461" xr:uid="{00000000-0005-0000-0000-000077300000}"/>
    <cellStyle name="40% - Accent3 5 2 2 2" xfId="13462" xr:uid="{00000000-0005-0000-0000-000078300000}"/>
    <cellStyle name="40% - Accent3 5 2 2 2 2" xfId="13463" xr:uid="{00000000-0005-0000-0000-000079300000}"/>
    <cellStyle name="40% - Accent3 5 2 2 2 2 2" xfId="13464" xr:uid="{00000000-0005-0000-0000-00007A300000}"/>
    <cellStyle name="40% - Accent3 5 2 2 2 3" xfId="13465" xr:uid="{00000000-0005-0000-0000-00007B300000}"/>
    <cellStyle name="40% - Accent3 5 2 2 2 3 2" xfId="13466" xr:uid="{00000000-0005-0000-0000-00007C300000}"/>
    <cellStyle name="40% - Accent3 5 2 2 2 4" xfId="13467" xr:uid="{00000000-0005-0000-0000-00007D300000}"/>
    <cellStyle name="40% - Accent3 5 2 2 2 4 2" xfId="13468" xr:uid="{00000000-0005-0000-0000-00007E300000}"/>
    <cellStyle name="40% - Accent3 5 2 2 2 5" xfId="13469" xr:uid="{00000000-0005-0000-0000-00007F300000}"/>
    <cellStyle name="40% - Accent3 5 2 2 2 6" xfId="13470" xr:uid="{00000000-0005-0000-0000-000080300000}"/>
    <cellStyle name="40% - Accent3 5 2 2 3" xfId="13471" xr:uid="{00000000-0005-0000-0000-000081300000}"/>
    <cellStyle name="40% - Accent3 5 2 2 3 2" xfId="13472" xr:uid="{00000000-0005-0000-0000-000082300000}"/>
    <cellStyle name="40% - Accent3 5 2 2 3 2 2" xfId="13473" xr:uid="{00000000-0005-0000-0000-000083300000}"/>
    <cellStyle name="40% - Accent3 5 2 2 3 3" xfId="13474" xr:uid="{00000000-0005-0000-0000-000084300000}"/>
    <cellStyle name="40% - Accent3 5 2 2 3 3 2" xfId="13475" xr:uid="{00000000-0005-0000-0000-000085300000}"/>
    <cellStyle name="40% - Accent3 5 2 2 3 4" xfId="13476" xr:uid="{00000000-0005-0000-0000-000086300000}"/>
    <cellStyle name="40% - Accent3 5 2 2 3 4 2" xfId="13477" xr:uid="{00000000-0005-0000-0000-000087300000}"/>
    <cellStyle name="40% - Accent3 5 2 2 3 5" xfId="13478" xr:uid="{00000000-0005-0000-0000-000088300000}"/>
    <cellStyle name="40% - Accent3 5 2 2 3 6" xfId="13479" xr:uid="{00000000-0005-0000-0000-000089300000}"/>
    <cellStyle name="40% - Accent3 5 2 2 4" xfId="13480" xr:uid="{00000000-0005-0000-0000-00008A300000}"/>
    <cellStyle name="40% - Accent3 5 2 2 4 2" xfId="13481" xr:uid="{00000000-0005-0000-0000-00008B300000}"/>
    <cellStyle name="40% - Accent3 5 2 2 4 2 2" xfId="13482" xr:uid="{00000000-0005-0000-0000-00008C300000}"/>
    <cellStyle name="40% - Accent3 5 2 2 4 3" xfId="13483" xr:uid="{00000000-0005-0000-0000-00008D300000}"/>
    <cellStyle name="40% - Accent3 5 2 2 4 3 2" xfId="13484" xr:uid="{00000000-0005-0000-0000-00008E300000}"/>
    <cellStyle name="40% - Accent3 5 2 2 4 4" xfId="13485" xr:uid="{00000000-0005-0000-0000-00008F300000}"/>
    <cellStyle name="40% - Accent3 5 2 2 4 4 2" xfId="13486" xr:uid="{00000000-0005-0000-0000-000090300000}"/>
    <cellStyle name="40% - Accent3 5 2 2 4 5" xfId="13487" xr:uid="{00000000-0005-0000-0000-000091300000}"/>
    <cellStyle name="40% - Accent3 5 2 2 4 6" xfId="13488" xr:uid="{00000000-0005-0000-0000-000092300000}"/>
    <cellStyle name="40% - Accent3 5 2 2 5" xfId="13489" xr:uid="{00000000-0005-0000-0000-000093300000}"/>
    <cellStyle name="40% - Accent3 5 2 2 5 2" xfId="13490" xr:uid="{00000000-0005-0000-0000-000094300000}"/>
    <cellStyle name="40% - Accent3 5 2 2 6" xfId="13491" xr:uid="{00000000-0005-0000-0000-000095300000}"/>
    <cellStyle name="40% - Accent3 5 2 2 6 2" xfId="13492" xr:uid="{00000000-0005-0000-0000-000096300000}"/>
    <cellStyle name="40% - Accent3 5 2 2 7" xfId="13493" xr:uid="{00000000-0005-0000-0000-000097300000}"/>
    <cellStyle name="40% - Accent3 5 2 2 7 2" xfId="13494" xr:uid="{00000000-0005-0000-0000-000098300000}"/>
    <cellStyle name="40% - Accent3 5 2 2 8" xfId="13495" xr:uid="{00000000-0005-0000-0000-000099300000}"/>
    <cellStyle name="40% - Accent3 5 2 2 8 2" xfId="13496" xr:uid="{00000000-0005-0000-0000-00009A300000}"/>
    <cellStyle name="40% - Accent3 5 2 2 9" xfId="13497" xr:uid="{00000000-0005-0000-0000-00009B300000}"/>
    <cellStyle name="40% - Accent3 5 2 3" xfId="13498" xr:uid="{00000000-0005-0000-0000-00009C300000}"/>
    <cellStyle name="40% - Accent3 5 2 3 2" xfId="13499" xr:uid="{00000000-0005-0000-0000-00009D300000}"/>
    <cellStyle name="40% - Accent3 5 2 3 2 2" xfId="13500" xr:uid="{00000000-0005-0000-0000-00009E300000}"/>
    <cellStyle name="40% - Accent3 5 2 3 3" xfId="13501" xr:uid="{00000000-0005-0000-0000-00009F300000}"/>
    <cellStyle name="40% - Accent3 5 2 3 3 2" xfId="13502" xr:uid="{00000000-0005-0000-0000-0000A0300000}"/>
    <cellStyle name="40% - Accent3 5 2 3 4" xfId="13503" xr:uid="{00000000-0005-0000-0000-0000A1300000}"/>
    <cellStyle name="40% - Accent3 5 2 3 4 2" xfId="13504" xr:uid="{00000000-0005-0000-0000-0000A2300000}"/>
    <cellStyle name="40% - Accent3 5 2 3 5" xfId="13505" xr:uid="{00000000-0005-0000-0000-0000A3300000}"/>
    <cellStyle name="40% - Accent3 5 2 3 6" xfId="13506" xr:uid="{00000000-0005-0000-0000-0000A4300000}"/>
    <cellStyle name="40% - Accent3 5 2 4" xfId="13507" xr:uid="{00000000-0005-0000-0000-0000A5300000}"/>
    <cellStyle name="40% - Accent3 5 2 4 2" xfId="13508" xr:uid="{00000000-0005-0000-0000-0000A6300000}"/>
    <cellStyle name="40% - Accent3 5 2 4 2 2" xfId="13509" xr:uid="{00000000-0005-0000-0000-0000A7300000}"/>
    <cellStyle name="40% - Accent3 5 2 4 3" xfId="13510" xr:uid="{00000000-0005-0000-0000-0000A8300000}"/>
    <cellStyle name="40% - Accent3 5 2 4 3 2" xfId="13511" xr:uid="{00000000-0005-0000-0000-0000A9300000}"/>
    <cellStyle name="40% - Accent3 5 2 4 4" xfId="13512" xr:uid="{00000000-0005-0000-0000-0000AA300000}"/>
    <cellStyle name="40% - Accent3 5 2 4 4 2" xfId="13513" xr:uid="{00000000-0005-0000-0000-0000AB300000}"/>
    <cellStyle name="40% - Accent3 5 2 4 5" xfId="13514" xr:uid="{00000000-0005-0000-0000-0000AC300000}"/>
    <cellStyle name="40% - Accent3 5 2 4 6" xfId="13515" xr:uid="{00000000-0005-0000-0000-0000AD300000}"/>
    <cellStyle name="40% - Accent3 5 2 5" xfId="13516" xr:uid="{00000000-0005-0000-0000-0000AE300000}"/>
    <cellStyle name="40% - Accent3 5 2 5 2" xfId="13517" xr:uid="{00000000-0005-0000-0000-0000AF300000}"/>
    <cellStyle name="40% - Accent3 5 2 5 2 2" xfId="13518" xr:uid="{00000000-0005-0000-0000-0000B0300000}"/>
    <cellStyle name="40% - Accent3 5 2 5 3" xfId="13519" xr:uid="{00000000-0005-0000-0000-0000B1300000}"/>
    <cellStyle name="40% - Accent3 5 2 5 3 2" xfId="13520" xr:uid="{00000000-0005-0000-0000-0000B2300000}"/>
    <cellStyle name="40% - Accent3 5 2 5 4" xfId="13521" xr:uid="{00000000-0005-0000-0000-0000B3300000}"/>
    <cellStyle name="40% - Accent3 5 2 5 4 2" xfId="13522" xr:uid="{00000000-0005-0000-0000-0000B4300000}"/>
    <cellStyle name="40% - Accent3 5 2 5 5" xfId="13523" xr:uid="{00000000-0005-0000-0000-0000B5300000}"/>
    <cellStyle name="40% - Accent3 5 2 5 6" xfId="13524" xr:uid="{00000000-0005-0000-0000-0000B6300000}"/>
    <cellStyle name="40% - Accent3 5 2 6" xfId="13525" xr:uid="{00000000-0005-0000-0000-0000B7300000}"/>
    <cellStyle name="40% - Accent3 5 2 6 2" xfId="13526" xr:uid="{00000000-0005-0000-0000-0000B8300000}"/>
    <cellStyle name="40% - Accent3 5 2 7" xfId="13527" xr:uid="{00000000-0005-0000-0000-0000B9300000}"/>
    <cellStyle name="40% - Accent3 5 2 7 2" xfId="13528" xr:uid="{00000000-0005-0000-0000-0000BA300000}"/>
    <cellStyle name="40% - Accent3 5 2 8" xfId="13529" xr:uid="{00000000-0005-0000-0000-0000BB300000}"/>
    <cellStyle name="40% - Accent3 5 2 8 2" xfId="13530" xr:uid="{00000000-0005-0000-0000-0000BC300000}"/>
    <cellStyle name="40% - Accent3 5 2 9" xfId="13531" xr:uid="{00000000-0005-0000-0000-0000BD300000}"/>
    <cellStyle name="40% - Accent3 5 2 9 2" xfId="13532" xr:uid="{00000000-0005-0000-0000-0000BE300000}"/>
    <cellStyle name="40% - Accent3 5 20" xfId="13533" xr:uid="{00000000-0005-0000-0000-0000BF300000}"/>
    <cellStyle name="40% - Accent3 5 3" xfId="13534" xr:uid="{00000000-0005-0000-0000-0000C0300000}"/>
    <cellStyle name="40% - Accent3 5 3 10" xfId="13535" xr:uid="{00000000-0005-0000-0000-0000C1300000}"/>
    <cellStyle name="40% - Accent3 5 3 2" xfId="13536" xr:uid="{00000000-0005-0000-0000-0000C2300000}"/>
    <cellStyle name="40% - Accent3 5 3 2 2" xfId="13537" xr:uid="{00000000-0005-0000-0000-0000C3300000}"/>
    <cellStyle name="40% - Accent3 5 3 2 2 2" xfId="13538" xr:uid="{00000000-0005-0000-0000-0000C4300000}"/>
    <cellStyle name="40% - Accent3 5 3 2 3" xfId="13539" xr:uid="{00000000-0005-0000-0000-0000C5300000}"/>
    <cellStyle name="40% - Accent3 5 3 2 3 2" xfId="13540" xr:uid="{00000000-0005-0000-0000-0000C6300000}"/>
    <cellStyle name="40% - Accent3 5 3 2 4" xfId="13541" xr:uid="{00000000-0005-0000-0000-0000C7300000}"/>
    <cellStyle name="40% - Accent3 5 3 2 4 2" xfId="13542" xr:uid="{00000000-0005-0000-0000-0000C8300000}"/>
    <cellStyle name="40% - Accent3 5 3 2 5" xfId="13543" xr:uid="{00000000-0005-0000-0000-0000C9300000}"/>
    <cellStyle name="40% - Accent3 5 3 2 6" xfId="13544" xr:uid="{00000000-0005-0000-0000-0000CA300000}"/>
    <cellStyle name="40% - Accent3 5 3 3" xfId="13545" xr:uid="{00000000-0005-0000-0000-0000CB300000}"/>
    <cellStyle name="40% - Accent3 5 3 3 2" xfId="13546" xr:uid="{00000000-0005-0000-0000-0000CC300000}"/>
    <cellStyle name="40% - Accent3 5 3 3 2 2" xfId="13547" xr:uid="{00000000-0005-0000-0000-0000CD300000}"/>
    <cellStyle name="40% - Accent3 5 3 3 3" xfId="13548" xr:uid="{00000000-0005-0000-0000-0000CE300000}"/>
    <cellStyle name="40% - Accent3 5 3 3 3 2" xfId="13549" xr:uid="{00000000-0005-0000-0000-0000CF300000}"/>
    <cellStyle name="40% - Accent3 5 3 3 4" xfId="13550" xr:uid="{00000000-0005-0000-0000-0000D0300000}"/>
    <cellStyle name="40% - Accent3 5 3 3 4 2" xfId="13551" xr:uid="{00000000-0005-0000-0000-0000D1300000}"/>
    <cellStyle name="40% - Accent3 5 3 3 5" xfId="13552" xr:uid="{00000000-0005-0000-0000-0000D2300000}"/>
    <cellStyle name="40% - Accent3 5 3 3 6" xfId="13553" xr:uid="{00000000-0005-0000-0000-0000D3300000}"/>
    <cellStyle name="40% - Accent3 5 3 4" xfId="13554" xr:uid="{00000000-0005-0000-0000-0000D4300000}"/>
    <cellStyle name="40% - Accent3 5 3 4 2" xfId="13555" xr:uid="{00000000-0005-0000-0000-0000D5300000}"/>
    <cellStyle name="40% - Accent3 5 3 4 2 2" xfId="13556" xr:uid="{00000000-0005-0000-0000-0000D6300000}"/>
    <cellStyle name="40% - Accent3 5 3 4 3" xfId="13557" xr:uid="{00000000-0005-0000-0000-0000D7300000}"/>
    <cellStyle name="40% - Accent3 5 3 4 3 2" xfId="13558" xr:uid="{00000000-0005-0000-0000-0000D8300000}"/>
    <cellStyle name="40% - Accent3 5 3 4 4" xfId="13559" xr:uid="{00000000-0005-0000-0000-0000D9300000}"/>
    <cellStyle name="40% - Accent3 5 3 4 4 2" xfId="13560" xr:uid="{00000000-0005-0000-0000-0000DA300000}"/>
    <cellStyle name="40% - Accent3 5 3 4 5" xfId="13561" xr:uid="{00000000-0005-0000-0000-0000DB300000}"/>
    <cellStyle name="40% - Accent3 5 3 4 6" xfId="13562" xr:uid="{00000000-0005-0000-0000-0000DC300000}"/>
    <cellStyle name="40% - Accent3 5 3 5" xfId="13563" xr:uid="{00000000-0005-0000-0000-0000DD300000}"/>
    <cellStyle name="40% - Accent3 5 3 5 2" xfId="13564" xr:uid="{00000000-0005-0000-0000-0000DE300000}"/>
    <cellStyle name="40% - Accent3 5 3 6" xfId="13565" xr:uid="{00000000-0005-0000-0000-0000DF300000}"/>
    <cellStyle name="40% - Accent3 5 3 6 2" xfId="13566" xr:uid="{00000000-0005-0000-0000-0000E0300000}"/>
    <cellStyle name="40% - Accent3 5 3 7" xfId="13567" xr:uid="{00000000-0005-0000-0000-0000E1300000}"/>
    <cellStyle name="40% - Accent3 5 3 7 2" xfId="13568" xr:uid="{00000000-0005-0000-0000-0000E2300000}"/>
    <cellStyle name="40% - Accent3 5 3 8" xfId="13569" xr:uid="{00000000-0005-0000-0000-0000E3300000}"/>
    <cellStyle name="40% - Accent3 5 3 8 2" xfId="13570" xr:uid="{00000000-0005-0000-0000-0000E4300000}"/>
    <cellStyle name="40% - Accent3 5 3 9" xfId="13571" xr:uid="{00000000-0005-0000-0000-0000E5300000}"/>
    <cellStyle name="40% - Accent3 5 4" xfId="13572" xr:uid="{00000000-0005-0000-0000-0000E6300000}"/>
    <cellStyle name="40% - Accent3 5 4 10" xfId="13573" xr:uid="{00000000-0005-0000-0000-0000E7300000}"/>
    <cellStyle name="40% - Accent3 5 4 2" xfId="13574" xr:uid="{00000000-0005-0000-0000-0000E8300000}"/>
    <cellStyle name="40% - Accent3 5 4 2 2" xfId="13575" xr:uid="{00000000-0005-0000-0000-0000E9300000}"/>
    <cellStyle name="40% - Accent3 5 4 2 2 2" xfId="13576" xr:uid="{00000000-0005-0000-0000-0000EA300000}"/>
    <cellStyle name="40% - Accent3 5 4 2 3" xfId="13577" xr:uid="{00000000-0005-0000-0000-0000EB300000}"/>
    <cellStyle name="40% - Accent3 5 4 2 3 2" xfId="13578" xr:uid="{00000000-0005-0000-0000-0000EC300000}"/>
    <cellStyle name="40% - Accent3 5 4 2 4" xfId="13579" xr:uid="{00000000-0005-0000-0000-0000ED300000}"/>
    <cellStyle name="40% - Accent3 5 4 2 4 2" xfId="13580" xr:uid="{00000000-0005-0000-0000-0000EE300000}"/>
    <cellStyle name="40% - Accent3 5 4 2 5" xfId="13581" xr:uid="{00000000-0005-0000-0000-0000EF300000}"/>
    <cellStyle name="40% - Accent3 5 4 2 6" xfId="13582" xr:uid="{00000000-0005-0000-0000-0000F0300000}"/>
    <cellStyle name="40% - Accent3 5 4 3" xfId="13583" xr:uid="{00000000-0005-0000-0000-0000F1300000}"/>
    <cellStyle name="40% - Accent3 5 4 3 2" xfId="13584" xr:uid="{00000000-0005-0000-0000-0000F2300000}"/>
    <cellStyle name="40% - Accent3 5 4 3 2 2" xfId="13585" xr:uid="{00000000-0005-0000-0000-0000F3300000}"/>
    <cellStyle name="40% - Accent3 5 4 3 3" xfId="13586" xr:uid="{00000000-0005-0000-0000-0000F4300000}"/>
    <cellStyle name="40% - Accent3 5 4 3 3 2" xfId="13587" xr:uid="{00000000-0005-0000-0000-0000F5300000}"/>
    <cellStyle name="40% - Accent3 5 4 3 4" xfId="13588" xr:uid="{00000000-0005-0000-0000-0000F6300000}"/>
    <cellStyle name="40% - Accent3 5 4 3 4 2" xfId="13589" xr:uid="{00000000-0005-0000-0000-0000F7300000}"/>
    <cellStyle name="40% - Accent3 5 4 3 5" xfId="13590" xr:uid="{00000000-0005-0000-0000-0000F8300000}"/>
    <cellStyle name="40% - Accent3 5 4 3 6" xfId="13591" xr:uid="{00000000-0005-0000-0000-0000F9300000}"/>
    <cellStyle name="40% - Accent3 5 4 4" xfId="13592" xr:uid="{00000000-0005-0000-0000-0000FA300000}"/>
    <cellStyle name="40% - Accent3 5 4 4 2" xfId="13593" xr:uid="{00000000-0005-0000-0000-0000FB300000}"/>
    <cellStyle name="40% - Accent3 5 4 4 2 2" xfId="13594" xr:uid="{00000000-0005-0000-0000-0000FC300000}"/>
    <cellStyle name="40% - Accent3 5 4 4 3" xfId="13595" xr:uid="{00000000-0005-0000-0000-0000FD300000}"/>
    <cellStyle name="40% - Accent3 5 4 4 3 2" xfId="13596" xr:uid="{00000000-0005-0000-0000-0000FE300000}"/>
    <cellStyle name="40% - Accent3 5 4 4 4" xfId="13597" xr:uid="{00000000-0005-0000-0000-0000FF300000}"/>
    <cellStyle name="40% - Accent3 5 4 4 4 2" xfId="13598" xr:uid="{00000000-0005-0000-0000-000000310000}"/>
    <cellStyle name="40% - Accent3 5 4 4 5" xfId="13599" xr:uid="{00000000-0005-0000-0000-000001310000}"/>
    <cellStyle name="40% - Accent3 5 4 4 6" xfId="13600" xr:uid="{00000000-0005-0000-0000-000002310000}"/>
    <cellStyle name="40% - Accent3 5 4 5" xfId="13601" xr:uid="{00000000-0005-0000-0000-000003310000}"/>
    <cellStyle name="40% - Accent3 5 4 5 2" xfId="13602" xr:uid="{00000000-0005-0000-0000-000004310000}"/>
    <cellStyle name="40% - Accent3 5 4 6" xfId="13603" xr:uid="{00000000-0005-0000-0000-000005310000}"/>
    <cellStyle name="40% - Accent3 5 4 6 2" xfId="13604" xr:uid="{00000000-0005-0000-0000-000006310000}"/>
    <cellStyle name="40% - Accent3 5 4 7" xfId="13605" xr:uid="{00000000-0005-0000-0000-000007310000}"/>
    <cellStyle name="40% - Accent3 5 4 7 2" xfId="13606" xr:uid="{00000000-0005-0000-0000-000008310000}"/>
    <cellStyle name="40% - Accent3 5 4 8" xfId="13607" xr:uid="{00000000-0005-0000-0000-000009310000}"/>
    <cellStyle name="40% - Accent3 5 4 8 2" xfId="13608" xr:uid="{00000000-0005-0000-0000-00000A310000}"/>
    <cellStyle name="40% - Accent3 5 4 9" xfId="13609" xr:uid="{00000000-0005-0000-0000-00000B310000}"/>
    <cellStyle name="40% - Accent3 5 5" xfId="13610" xr:uid="{00000000-0005-0000-0000-00000C310000}"/>
    <cellStyle name="40% - Accent3 5 5 10" xfId="13611" xr:uid="{00000000-0005-0000-0000-00000D310000}"/>
    <cellStyle name="40% - Accent3 5 5 2" xfId="13612" xr:uid="{00000000-0005-0000-0000-00000E310000}"/>
    <cellStyle name="40% - Accent3 5 5 2 2" xfId="13613" xr:uid="{00000000-0005-0000-0000-00000F310000}"/>
    <cellStyle name="40% - Accent3 5 5 2 2 2" xfId="13614" xr:uid="{00000000-0005-0000-0000-000010310000}"/>
    <cellStyle name="40% - Accent3 5 5 2 3" xfId="13615" xr:uid="{00000000-0005-0000-0000-000011310000}"/>
    <cellStyle name="40% - Accent3 5 5 2 3 2" xfId="13616" xr:uid="{00000000-0005-0000-0000-000012310000}"/>
    <cellStyle name="40% - Accent3 5 5 2 4" xfId="13617" xr:uid="{00000000-0005-0000-0000-000013310000}"/>
    <cellStyle name="40% - Accent3 5 5 2 4 2" xfId="13618" xr:uid="{00000000-0005-0000-0000-000014310000}"/>
    <cellStyle name="40% - Accent3 5 5 2 5" xfId="13619" xr:uid="{00000000-0005-0000-0000-000015310000}"/>
    <cellStyle name="40% - Accent3 5 5 2 6" xfId="13620" xr:uid="{00000000-0005-0000-0000-000016310000}"/>
    <cellStyle name="40% - Accent3 5 5 3" xfId="13621" xr:uid="{00000000-0005-0000-0000-000017310000}"/>
    <cellStyle name="40% - Accent3 5 5 3 2" xfId="13622" xr:uid="{00000000-0005-0000-0000-000018310000}"/>
    <cellStyle name="40% - Accent3 5 5 3 2 2" xfId="13623" xr:uid="{00000000-0005-0000-0000-000019310000}"/>
    <cellStyle name="40% - Accent3 5 5 3 3" xfId="13624" xr:uid="{00000000-0005-0000-0000-00001A310000}"/>
    <cellStyle name="40% - Accent3 5 5 3 3 2" xfId="13625" xr:uid="{00000000-0005-0000-0000-00001B310000}"/>
    <cellStyle name="40% - Accent3 5 5 3 4" xfId="13626" xr:uid="{00000000-0005-0000-0000-00001C310000}"/>
    <cellStyle name="40% - Accent3 5 5 3 4 2" xfId="13627" xr:uid="{00000000-0005-0000-0000-00001D310000}"/>
    <cellStyle name="40% - Accent3 5 5 3 5" xfId="13628" xr:uid="{00000000-0005-0000-0000-00001E310000}"/>
    <cellStyle name="40% - Accent3 5 5 3 6" xfId="13629" xr:uid="{00000000-0005-0000-0000-00001F310000}"/>
    <cellStyle name="40% - Accent3 5 5 4" xfId="13630" xr:uid="{00000000-0005-0000-0000-000020310000}"/>
    <cellStyle name="40% - Accent3 5 5 4 2" xfId="13631" xr:uid="{00000000-0005-0000-0000-000021310000}"/>
    <cellStyle name="40% - Accent3 5 5 4 2 2" xfId="13632" xr:uid="{00000000-0005-0000-0000-000022310000}"/>
    <cellStyle name="40% - Accent3 5 5 4 3" xfId="13633" xr:uid="{00000000-0005-0000-0000-000023310000}"/>
    <cellStyle name="40% - Accent3 5 5 4 3 2" xfId="13634" xr:uid="{00000000-0005-0000-0000-000024310000}"/>
    <cellStyle name="40% - Accent3 5 5 4 4" xfId="13635" xr:uid="{00000000-0005-0000-0000-000025310000}"/>
    <cellStyle name="40% - Accent3 5 5 4 4 2" xfId="13636" xr:uid="{00000000-0005-0000-0000-000026310000}"/>
    <cellStyle name="40% - Accent3 5 5 4 5" xfId="13637" xr:uid="{00000000-0005-0000-0000-000027310000}"/>
    <cellStyle name="40% - Accent3 5 5 4 6" xfId="13638" xr:uid="{00000000-0005-0000-0000-000028310000}"/>
    <cellStyle name="40% - Accent3 5 5 5" xfId="13639" xr:uid="{00000000-0005-0000-0000-000029310000}"/>
    <cellStyle name="40% - Accent3 5 5 5 2" xfId="13640" xr:uid="{00000000-0005-0000-0000-00002A310000}"/>
    <cellStyle name="40% - Accent3 5 5 6" xfId="13641" xr:uid="{00000000-0005-0000-0000-00002B310000}"/>
    <cellStyle name="40% - Accent3 5 5 6 2" xfId="13642" xr:uid="{00000000-0005-0000-0000-00002C310000}"/>
    <cellStyle name="40% - Accent3 5 5 7" xfId="13643" xr:uid="{00000000-0005-0000-0000-00002D310000}"/>
    <cellStyle name="40% - Accent3 5 5 7 2" xfId="13644" xr:uid="{00000000-0005-0000-0000-00002E310000}"/>
    <cellStyle name="40% - Accent3 5 5 8" xfId="13645" xr:uid="{00000000-0005-0000-0000-00002F310000}"/>
    <cellStyle name="40% - Accent3 5 5 8 2" xfId="13646" xr:uid="{00000000-0005-0000-0000-000030310000}"/>
    <cellStyle name="40% - Accent3 5 5 9" xfId="13647" xr:uid="{00000000-0005-0000-0000-000031310000}"/>
    <cellStyle name="40% - Accent3 5 6" xfId="13648" xr:uid="{00000000-0005-0000-0000-000032310000}"/>
    <cellStyle name="40% - Accent3 5 6 10" xfId="13649" xr:uid="{00000000-0005-0000-0000-000033310000}"/>
    <cellStyle name="40% - Accent3 5 6 2" xfId="13650" xr:uid="{00000000-0005-0000-0000-000034310000}"/>
    <cellStyle name="40% - Accent3 5 6 2 2" xfId="13651" xr:uid="{00000000-0005-0000-0000-000035310000}"/>
    <cellStyle name="40% - Accent3 5 6 2 2 2" xfId="13652" xr:uid="{00000000-0005-0000-0000-000036310000}"/>
    <cellStyle name="40% - Accent3 5 6 2 3" xfId="13653" xr:uid="{00000000-0005-0000-0000-000037310000}"/>
    <cellStyle name="40% - Accent3 5 6 2 3 2" xfId="13654" xr:uid="{00000000-0005-0000-0000-000038310000}"/>
    <cellStyle name="40% - Accent3 5 6 2 4" xfId="13655" xr:uid="{00000000-0005-0000-0000-000039310000}"/>
    <cellStyle name="40% - Accent3 5 6 2 4 2" xfId="13656" xr:uid="{00000000-0005-0000-0000-00003A310000}"/>
    <cellStyle name="40% - Accent3 5 6 2 5" xfId="13657" xr:uid="{00000000-0005-0000-0000-00003B310000}"/>
    <cellStyle name="40% - Accent3 5 6 2 6" xfId="13658" xr:uid="{00000000-0005-0000-0000-00003C310000}"/>
    <cellStyle name="40% - Accent3 5 6 3" xfId="13659" xr:uid="{00000000-0005-0000-0000-00003D310000}"/>
    <cellStyle name="40% - Accent3 5 6 3 2" xfId="13660" xr:uid="{00000000-0005-0000-0000-00003E310000}"/>
    <cellStyle name="40% - Accent3 5 6 3 2 2" xfId="13661" xr:uid="{00000000-0005-0000-0000-00003F310000}"/>
    <cellStyle name="40% - Accent3 5 6 3 3" xfId="13662" xr:uid="{00000000-0005-0000-0000-000040310000}"/>
    <cellStyle name="40% - Accent3 5 6 3 3 2" xfId="13663" xr:uid="{00000000-0005-0000-0000-000041310000}"/>
    <cellStyle name="40% - Accent3 5 6 3 4" xfId="13664" xr:uid="{00000000-0005-0000-0000-000042310000}"/>
    <cellStyle name="40% - Accent3 5 6 3 4 2" xfId="13665" xr:uid="{00000000-0005-0000-0000-000043310000}"/>
    <cellStyle name="40% - Accent3 5 6 3 5" xfId="13666" xr:uid="{00000000-0005-0000-0000-000044310000}"/>
    <cellStyle name="40% - Accent3 5 6 3 6" xfId="13667" xr:uid="{00000000-0005-0000-0000-000045310000}"/>
    <cellStyle name="40% - Accent3 5 6 4" xfId="13668" xr:uid="{00000000-0005-0000-0000-000046310000}"/>
    <cellStyle name="40% - Accent3 5 6 4 2" xfId="13669" xr:uid="{00000000-0005-0000-0000-000047310000}"/>
    <cellStyle name="40% - Accent3 5 6 4 2 2" xfId="13670" xr:uid="{00000000-0005-0000-0000-000048310000}"/>
    <cellStyle name="40% - Accent3 5 6 4 3" xfId="13671" xr:uid="{00000000-0005-0000-0000-000049310000}"/>
    <cellStyle name="40% - Accent3 5 6 4 3 2" xfId="13672" xr:uid="{00000000-0005-0000-0000-00004A310000}"/>
    <cellStyle name="40% - Accent3 5 6 4 4" xfId="13673" xr:uid="{00000000-0005-0000-0000-00004B310000}"/>
    <cellStyle name="40% - Accent3 5 6 4 4 2" xfId="13674" xr:uid="{00000000-0005-0000-0000-00004C310000}"/>
    <cellStyle name="40% - Accent3 5 6 4 5" xfId="13675" xr:uid="{00000000-0005-0000-0000-00004D310000}"/>
    <cellStyle name="40% - Accent3 5 6 4 6" xfId="13676" xr:uid="{00000000-0005-0000-0000-00004E310000}"/>
    <cellStyle name="40% - Accent3 5 6 5" xfId="13677" xr:uid="{00000000-0005-0000-0000-00004F310000}"/>
    <cellStyle name="40% - Accent3 5 6 5 2" xfId="13678" xr:uid="{00000000-0005-0000-0000-000050310000}"/>
    <cellStyle name="40% - Accent3 5 6 6" xfId="13679" xr:uid="{00000000-0005-0000-0000-000051310000}"/>
    <cellStyle name="40% - Accent3 5 6 6 2" xfId="13680" xr:uid="{00000000-0005-0000-0000-000052310000}"/>
    <cellStyle name="40% - Accent3 5 6 7" xfId="13681" xr:uid="{00000000-0005-0000-0000-000053310000}"/>
    <cellStyle name="40% - Accent3 5 6 7 2" xfId="13682" xr:uid="{00000000-0005-0000-0000-000054310000}"/>
    <cellStyle name="40% - Accent3 5 6 8" xfId="13683" xr:uid="{00000000-0005-0000-0000-000055310000}"/>
    <cellStyle name="40% - Accent3 5 6 8 2" xfId="13684" xr:uid="{00000000-0005-0000-0000-000056310000}"/>
    <cellStyle name="40% - Accent3 5 6 9" xfId="13685" xr:uid="{00000000-0005-0000-0000-000057310000}"/>
    <cellStyle name="40% - Accent3 5 7" xfId="13686" xr:uid="{00000000-0005-0000-0000-000058310000}"/>
    <cellStyle name="40% - Accent3 5 7 10" xfId="13687" xr:uid="{00000000-0005-0000-0000-000059310000}"/>
    <cellStyle name="40% - Accent3 5 7 2" xfId="13688" xr:uid="{00000000-0005-0000-0000-00005A310000}"/>
    <cellStyle name="40% - Accent3 5 7 2 2" xfId="13689" xr:uid="{00000000-0005-0000-0000-00005B310000}"/>
    <cellStyle name="40% - Accent3 5 7 2 2 2" xfId="13690" xr:uid="{00000000-0005-0000-0000-00005C310000}"/>
    <cellStyle name="40% - Accent3 5 7 2 3" xfId="13691" xr:uid="{00000000-0005-0000-0000-00005D310000}"/>
    <cellStyle name="40% - Accent3 5 7 2 3 2" xfId="13692" xr:uid="{00000000-0005-0000-0000-00005E310000}"/>
    <cellStyle name="40% - Accent3 5 7 2 4" xfId="13693" xr:uid="{00000000-0005-0000-0000-00005F310000}"/>
    <cellStyle name="40% - Accent3 5 7 2 4 2" xfId="13694" xr:uid="{00000000-0005-0000-0000-000060310000}"/>
    <cellStyle name="40% - Accent3 5 7 2 5" xfId="13695" xr:uid="{00000000-0005-0000-0000-000061310000}"/>
    <cellStyle name="40% - Accent3 5 7 2 6" xfId="13696" xr:uid="{00000000-0005-0000-0000-000062310000}"/>
    <cellStyle name="40% - Accent3 5 7 3" xfId="13697" xr:uid="{00000000-0005-0000-0000-000063310000}"/>
    <cellStyle name="40% - Accent3 5 7 3 2" xfId="13698" xr:uid="{00000000-0005-0000-0000-000064310000}"/>
    <cellStyle name="40% - Accent3 5 7 3 2 2" xfId="13699" xr:uid="{00000000-0005-0000-0000-000065310000}"/>
    <cellStyle name="40% - Accent3 5 7 3 3" xfId="13700" xr:uid="{00000000-0005-0000-0000-000066310000}"/>
    <cellStyle name="40% - Accent3 5 7 3 3 2" xfId="13701" xr:uid="{00000000-0005-0000-0000-000067310000}"/>
    <cellStyle name="40% - Accent3 5 7 3 4" xfId="13702" xr:uid="{00000000-0005-0000-0000-000068310000}"/>
    <cellStyle name="40% - Accent3 5 7 3 4 2" xfId="13703" xr:uid="{00000000-0005-0000-0000-000069310000}"/>
    <cellStyle name="40% - Accent3 5 7 3 5" xfId="13704" xr:uid="{00000000-0005-0000-0000-00006A310000}"/>
    <cellStyle name="40% - Accent3 5 7 3 6" xfId="13705" xr:uid="{00000000-0005-0000-0000-00006B310000}"/>
    <cellStyle name="40% - Accent3 5 7 4" xfId="13706" xr:uid="{00000000-0005-0000-0000-00006C310000}"/>
    <cellStyle name="40% - Accent3 5 7 4 2" xfId="13707" xr:uid="{00000000-0005-0000-0000-00006D310000}"/>
    <cellStyle name="40% - Accent3 5 7 4 2 2" xfId="13708" xr:uid="{00000000-0005-0000-0000-00006E310000}"/>
    <cellStyle name="40% - Accent3 5 7 4 3" xfId="13709" xr:uid="{00000000-0005-0000-0000-00006F310000}"/>
    <cellStyle name="40% - Accent3 5 7 4 3 2" xfId="13710" xr:uid="{00000000-0005-0000-0000-000070310000}"/>
    <cellStyle name="40% - Accent3 5 7 4 4" xfId="13711" xr:uid="{00000000-0005-0000-0000-000071310000}"/>
    <cellStyle name="40% - Accent3 5 7 4 4 2" xfId="13712" xr:uid="{00000000-0005-0000-0000-000072310000}"/>
    <cellStyle name="40% - Accent3 5 7 4 5" xfId="13713" xr:uid="{00000000-0005-0000-0000-000073310000}"/>
    <cellStyle name="40% - Accent3 5 7 4 6" xfId="13714" xr:uid="{00000000-0005-0000-0000-000074310000}"/>
    <cellStyle name="40% - Accent3 5 7 5" xfId="13715" xr:uid="{00000000-0005-0000-0000-000075310000}"/>
    <cellStyle name="40% - Accent3 5 7 5 2" xfId="13716" xr:uid="{00000000-0005-0000-0000-000076310000}"/>
    <cellStyle name="40% - Accent3 5 7 6" xfId="13717" xr:uid="{00000000-0005-0000-0000-000077310000}"/>
    <cellStyle name="40% - Accent3 5 7 6 2" xfId="13718" xr:uid="{00000000-0005-0000-0000-000078310000}"/>
    <cellStyle name="40% - Accent3 5 7 7" xfId="13719" xr:uid="{00000000-0005-0000-0000-000079310000}"/>
    <cellStyle name="40% - Accent3 5 7 7 2" xfId="13720" xr:uid="{00000000-0005-0000-0000-00007A310000}"/>
    <cellStyle name="40% - Accent3 5 7 8" xfId="13721" xr:uid="{00000000-0005-0000-0000-00007B310000}"/>
    <cellStyle name="40% - Accent3 5 7 8 2" xfId="13722" xr:uid="{00000000-0005-0000-0000-00007C310000}"/>
    <cellStyle name="40% - Accent3 5 7 9" xfId="13723" xr:uid="{00000000-0005-0000-0000-00007D310000}"/>
    <cellStyle name="40% - Accent3 5 8" xfId="13724" xr:uid="{00000000-0005-0000-0000-00007E310000}"/>
    <cellStyle name="40% - Accent3 5 8 2" xfId="13725" xr:uid="{00000000-0005-0000-0000-00007F310000}"/>
    <cellStyle name="40% - Accent3 5 8 2 2" xfId="13726" xr:uid="{00000000-0005-0000-0000-000080310000}"/>
    <cellStyle name="40% - Accent3 5 8 3" xfId="13727" xr:uid="{00000000-0005-0000-0000-000081310000}"/>
    <cellStyle name="40% - Accent3 5 8 3 2" xfId="13728" xr:uid="{00000000-0005-0000-0000-000082310000}"/>
    <cellStyle name="40% - Accent3 5 8 4" xfId="13729" xr:uid="{00000000-0005-0000-0000-000083310000}"/>
    <cellStyle name="40% - Accent3 5 8 4 2" xfId="13730" xr:uid="{00000000-0005-0000-0000-000084310000}"/>
    <cellStyle name="40% - Accent3 5 8 5" xfId="13731" xr:uid="{00000000-0005-0000-0000-000085310000}"/>
    <cellStyle name="40% - Accent3 5 8 6" xfId="13732" xr:uid="{00000000-0005-0000-0000-000086310000}"/>
    <cellStyle name="40% - Accent3 5 9" xfId="13733" xr:uid="{00000000-0005-0000-0000-000087310000}"/>
    <cellStyle name="40% - Accent3 5 9 2" xfId="13734" xr:uid="{00000000-0005-0000-0000-000088310000}"/>
    <cellStyle name="40% - Accent3 5 9 2 2" xfId="13735" xr:uid="{00000000-0005-0000-0000-000089310000}"/>
    <cellStyle name="40% - Accent3 5 9 3" xfId="13736" xr:uid="{00000000-0005-0000-0000-00008A310000}"/>
    <cellStyle name="40% - Accent3 5 9 3 2" xfId="13737" xr:uid="{00000000-0005-0000-0000-00008B310000}"/>
    <cellStyle name="40% - Accent3 5 9 4" xfId="13738" xr:uid="{00000000-0005-0000-0000-00008C310000}"/>
    <cellStyle name="40% - Accent3 5 9 4 2" xfId="13739" xr:uid="{00000000-0005-0000-0000-00008D310000}"/>
    <cellStyle name="40% - Accent3 5 9 5" xfId="13740" xr:uid="{00000000-0005-0000-0000-00008E310000}"/>
    <cellStyle name="40% - Accent3 5 9 6" xfId="13741" xr:uid="{00000000-0005-0000-0000-00008F310000}"/>
    <cellStyle name="40% - Accent3 6" xfId="13742" xr:uid="{00000000-0005-0000-0000-000090310000}"/>
    <cellStyle name="40% - Accent3 7" xfId="13743" xr:uid="{00000000-0005-0000-0000-000091310000}"/>
    <cellStyle name="40% - Accent3 8" xfId="13744" xr:uid="{00000000-0005-0000-0000-000092310000}"/>
    <cellStyle name="40% - Accent4 2" xfId="857" xr:uid="{00000000-0005-0000-0000-000093310000}"/>
    <cellStyle name="40% - Accent4 2 10" xfId="13745" xr:uid="{00000000-0005-0000-0000-000094310000}"/>
    <cellStyle name="40% - Accent4 2 10 2" xfId="13746" xr:uid="{00000000-0005-0000-0000-000095310000}"/>
    <cellStyle name="40% - Accent4 2 10 2 2" xfId="13747" xr:uid="{00000000-0005-0000-0000-000096310000}"/>
    <cellStyle name="40% - Accent4 2 10 3" xfId="13748" xr:uid="{00000000-0005-0000-0000-000097310000}"/>
    <cellStyle name="40% - Accent4 2 10 3 2" xfId="13749" xr:uid="{00000000-0005-0000-0000-000098310000}"/>
    <cellStyle name="40% - Accent4 2 10 4" xfId="13750" xr:uid="{00000000-0005-0000-0000-000099310000}"/>
    <cellStyle name="40% - Accent4 2 10 4 2" xfId="13751" xr:uid="{00000000-0005-0000-0000-00009A310000}"/>
    <cellStyle name="40% - Accent4 2 10 5" xfId="13752" xr:uid="{00000000-0005-0000-0000-00009B310000}"/>
    <cellStyle name="40% - Accent4 2 10 6" xfId="13753" xr:uid="{00000000-0005-0000-0000-00009C310000}"/>
    <cellStyle name="40% - Accent4 2 11" xfId="13754" xr:uid="{00000000-0005-0000-0000-00009D310000}"/>
    <cellStyle name="40% - Accent4 2 11 2" xfId="13755" xr:uid="{00000000-0005-0000-0000-00009E310000}"/>
    <cellStyle name="40% - Accent4 2 11 2 2" xfId="13756" xr:uid="{00000000-0005-0000-0000-00009F310000}"/>
    <cellStyle name="40% - Accent4 2 11 3" xfId="13757" xr:uid="{00000000-0005-0000-0000-0000A0310000}"/>
    <cellStyle name="40% - Accent4 2 11 3 2" xfId="13758" xr:uid="{00000000-0005-0000-0000-0000A1310000}"/>
    <cellStyle name="40% - Accent4 2 11 4" xfId="13759" xr:uid="{00000000-0005-0000-0000-0000A2310000}"/>
    <cellStyle name="40% - Accent4 2 11 4 2" xfId="13760" xr:uid="{00000000-0005-0000-0000-0000A3310000}"/>
    <cellStyle name="40% - Accent4 2 11 5" xfId="13761" xr:uid="{00000000-0005-0000-0000-0000A4310000}"/>
    <cellStyle name="40% - Accent4 2 11 6" xfId="13762" xr:uid="{00000000-0005-0000-0000-0000A5310000}"/>
    <cellStyle name="40% - Accent4 2 12" xfId="13763" xr:uid="{00000000-0005-0000-0000-0000A6310000}"/>
    <cellStyle name="40% - Accent4 2 12 2" xfId="13764" xr:uid="{00000000-0005-0000-0000-0000A7310000}"/>
    <cellStyle name="40% - Accent4 2 12 2 2" xfId="13765" xr:uid="{00000000-0005-0000-0000-0000A8310000}"/>
    <cellStyle name="40% - Accent4 2 12 3" xfId="13766" xr:uid="{00000000-0005-0000-0000-0000A9310000}"/>
    <cellStyle name="40% - Accent4 2 12 3 2" xfId="13767" xr:uid="{00000000-0005-0000-0000-0000AA310000}"/>
    <cellStyle name="40% - Accent4 2 12 4" xfId="13768" xr:uid="{00000000-0005-0000-0000-0000AB310000}"/>
    <cellStyle name="40% - Accent4 2 12 4 2" xfId="13769" xr:uid="{00000000-0005-0000-0000-0000AC310000}"/>
    <cellStyle name="40% - Accent4 2 12 5" xfId="13770" xr:uid="{00000000-0005-0000-0000-0000AD310000}"/>
    <cellStyle name="40% - Accent4 2 12 6" xfId="13771" xr:uid="{00000000-0005-0000-0000-0000AE310000}"/>
    <cellStyle name="40% - Accent4 2 13" xfId="13772" xr:uid="{00000000-0005-0000-0000-0000AF310000}"/>
    <cellStyle name="40% - Accent4 2 13 2" xfId="13773" xr:uid="{00000000-0005-0000-0000-0000B0310000}"/>
    <cellStyle name="40% - Accent4 2 13 2 2" xfId="13774" xr:uid="{00000000-0005-0000-0000-0000B1310000}"/>
    <cellStyle name="40% - Accent4 2 13 3" xfId="13775" xr:uid="{00000000-0005-0000-0000-0000B2310000}"/>
    <cellStyle name="40% - Accent4 2 13 3 2" xfId="13776" xr:uid="{00000000-0005-0000-0000-0000B3310000}"/>
    <cellStyle name="40% - Accent4 2 13 4" xfId="13777" xr:uid="{00000000-0005-0000-0000-0000B4310000}"/>
    <cellStyle name="40% - Accent4 2 13 4 2" xfId="13778" xr:uid="{00000000-0005-0000-0000-0000B5310000}"/>
    <cellStyle name="40% - Accent4 2 13 5" xfId="13779" xr:uid="{00000000-0005-0000-0000-0000B6310000}"/>
    <cellStyle name="40% - Accent4 2 13 6" xfId="13780" xr:uid="{00000000-0005-0000-0000-0000B7310000}"/>
    <cellStyle name="40% - Accent4 2 14" xfId="13781" xr:uid="{00000000-0005-0000-0000-0000B8310000}"/>
    <cellStyle name="40% - Accent4 2 14 2" xfId="13782" xr:uid="{00000000-0005-0000-0000-0000B9310000}"/>
    <cellStyle name="40% - Accent4 2 14 2 2" xfId="13783" xr:uid="{00000000-0005-0000-0000-0000BA310000}"/>
    <cellStyle name="40% - Accent4 2 14 3" xfId="13784" xr:uid="{00000000-0005-0000-0000-0000BB310000}"/>
    <cellStyle name="40% - Accent4 2 14 3 2" xfId="13785" xr:uid="{00000000-0005-0000-0000-0000BC310000}"/>
    <cellStyle name="40% - Accent4 2 14 4" xfId="13786" xr:uid="{00000000-0005-0000-0000-0000BD310000}"/>
    <cellStyle name="40% - Accent4 2 14 4 2" xfId="13787" xr:uid="{00000000-0005-0000-0000-0000BE310000}"/>
    <cellStyle name="40% - Accent4 2 14 5" xfId="13788" xr:uid="{00000000-0005-0000-0000-0000BF310000}"/>
    <cellStyle name="40% - Accent4 2 14 6" xfId="13789" xr:uid="{00000000-0005-0000-0000-0000C0310000}"/>
    <cellStyle name="40% - Accent4 2 15" xfId="13790" xr:uid="{00000000-0005-0000-0000-0000C1310000}"/>
    <cellStyle name="40% - Accent4 2 15 2" xfId="13791" xr:uid="{00000000-0005-0000-0000-0000C2310000}"/>
    <cellStyle name="40% - Accent4 2 16" xfId="13792" xr:uid="{00000000-0005-0000-0000-0000C3310000}"/>
    <cellStyle name="40% - Accent4 2 16 2" xfId="13793" xr:uid="{00000000-0005-0000-0000-0000C4310000}"/>
    <cellStyle name="40% - Accent4 2 17" xfId="13794" xr:uid="{00000000-0005-0000-0000-0000C5310000}"/>
    <cellStyle name="40% - Accent4 2 17 2" xfId="13795" xr:uid="{00000000-0005-0000-0000-0000C6310000}"/>
    <cellStyle name="40% - Accent4 2 18" xfId="13796" xr:uid="{00000000-0005-0000-0000-0000C7310000}"/>
    <cellStyle name="40% - Accent4 2 18 2" xfId="13797" xr:uid="{00000000-0005-0000-0000-0000C8310000}"/>
    <cellStyle name="40% - Accent4 2 19" xfId="13798" xr:uid="{00000000-0005-0000-0000-0000C9310000}"/>
    <cellStyle name="40% - Accent4 2 2" xfId="13799" xr:uid="{00000000-0005-0000-0000-0000CA310000}"/>
    <cellStyle name="40% - Accent4 2 2 10" xfId="13800" xr:uid="{00000000-0005-0000-0000-0000CB310000}"/>
    <cellStyle name="40% - Accent4 2 2 11" xfId="13801" xr:uid="{00000000-0005-0000-0000-0000CC310000}"/>
    <cellStyle name="40% - Accent4 2 2 2" xfId="13802" xr:uid="{00000000-0005-0000-0000-0000CD310000}"/>
    <cellStyle name="40% - Accent4 2 2 2 10" xfId="13803" xr:uid="{00000000-0005-0000-0000-0000CE310000}"/>
    <cellStyle name="40% - Accent4 2 2 2 2" xfId="13804" xr:uid="{00000000-0005-0000-0000-0000CF310000}"/>
    <cellStyle name="40% - Accent4 2 2 2 2 2" xfId="13805" xr:uid="{00000000-0005-0000-0000-0000D0310000}"/>
    <cellStyle name="40% - Accent4 2 2 2 2 2 2" xfId="13806" xr:uid="{00000000-0005-0000-0000-0000D1310000}"/>
    <cellStyle name="40% - Accent4 2 2 2 2 3" xfId="13807" xr:uid="{00000000-0005-0000-0000-0000D2310000}"/>
    <cellStyle name="40% - Accent4 2 2 2 2 3 2" xfId="13808" xr:uid="{00000000-0005-0000-0000-0000D3310000}"/>
    <cellStyle name="40% - Accent4 2 2 2 2 4" xfId="13809" xr:uid="{00000000-0005-0000-0000-0000D4310000}"/>
    <cellStyle name="40% - Accent4 2 2 2 2 4 2" xfId="13810" xr:uid="{00000000-0005-0000-0000-0000D5310000}"/>
    <cellStyle name="40% - Accent4 2 2 2 2 5" xfId="13811" xr:uid="{00000000-0005-0000-0000-0000D6310000}"/>
    <cellStyle name="40% - Accent4 2 2 2 2 6" xfId="13812" xr:uid="{00000000-0005-0000-0000-0000D7310000}"/>
    <cellStyle name="40% - Accent4 2 2 2 3" xfId="13813" xr:uid="{00000000-0005-0000-0000-0000D8310000}"/>
    <cellStyle name="40% - Accent4 2 2 2 3 2" xfId="13814" xr:uid="{00000000-0005-0000-0000-0000D9310000}"/>
    <cellStyle name="40% - Accent4 2 2 2 3 2 2" xfId="13815" xr:uid="{00000000-0005-0000-0000-0000DA310000}"/>
    <cellStyle name="40% - Accent4 2 2 2 3 3" xfId="13816" xr:uid="{00000000-0005-0000-0000-0000DB310000}"/>
    <cellStyle name="40% - Accent4 2 2 2 3 3 2" xfId="13817" xr:uid="{00000000-0005-0000-0000-0000DC310000}"/>
    <cellStyle name="40% - Accent4 2 2 2 3 4" xfId="13818" xr:uid="{00000000-0005-0000-0000-0000DD310000}"/>
    <cellStyle name="40% - Accent4 2 2 2 3 4 2" xfId="13819" xr:uid="{00000000-0005-0000-0000-0000DE310000}"/>
    <cellStyle name="40% - Accent4 2 2 2 3 5" xfId="13820" xr:uid="{00000000-0005-0000-0000-0000DF310000}"/>
    <cellStyle name="40% - Accent4 2 2 2 3 6" xfId="13821" xr:uid="{00000000-0005-0000-0000-0000E0310000}"/>
    <cellStyle name="40% - Accent4 2 2 2 4" xfId="13822" xr:uid="{00000000-0005-0000-0000-0000E1310000}"/>
    <cellStyle name="40% - Accent4 2 2 2 4 2" xfId="13823" xr:uid="{00000000-0005-0000-0000-0000E2310000}"/>
    <cellStyle name="40% - Accent4 2 2 2 4 2 2" xfId="13824" xr:uid="{00000000-0005-0000-0000-0000E3310000}"/>
    <cellStyle name="40% - Accent4 2 2 2 4 3" xfId="13825" xr:uid="{00000000-0005-0000-0000-0000E4310000}"/>
    <cellStyle name="40% - Accent4 2 2 2 4 3 2" xfId="13826" xr:uid="{00000000-0005-0000-0000-0000E5310000}"/>
    <cellStyle name="40% - Accent4 2 2 2 4 4" xfId="13827" xr:uid="{00000000-0005-0000-0000-0000E6310000}"/>
    <cellStyle name="40% - Accent4 2 2 2 4 4 2" xfId="13828" xr:uid="{00000000-0005-0000-0000-0000E7310000}"/>
    <cellStyle name="40% - Accent4 2 2 2 4 5" xfId="13829" xr:uid="{00000000-0005-0000-0000-0000E8310000}"/>
    <cellStyle name="40% - Accent4 2 2 2 4 6" xfId="13830" xr:uid="{00000000-0005-0000-0000-0000E9310000}"/>
    <cellStyle name="40% - Accent4 2 2 2 5" xfId="13831" xr:uid="{00000000-0005-0000-0000-0000EA310000}"/>
    <cellStyle name="40% - Accent4 2 2 2 5 2" xfId="13832" xr:uid="{00000000-0005-0000-0000-0000EB310000}"/>
    <cellStyle name="40% - Accent4 2 2 2 6" xfId="13833" xr:uid="{00000000-0005-0000-0000-0000EC310000}"/>
    <cellStyle name="40% - Accent4 2 2 2 6 2" xfId="13834" xr:uid="{00000000-0005-0000-0000-0000ED310000}"/>
    <cellStyle name="40% - Accent4 2 2 2 7" xfId="13835" xr:uid="{00000000-0005-0000-0000-0000EE310000}"/>
    <cellStyle name="40% - Accent4 2 2 2 7 2" xfId="13836" xr:uid="{00000000-0005-0000-0000-0000EF310000}"/>
    <cellStyle name="40% - Accent4 2 2 2 8" xfId="13837" xr:uid="{00000000-0005-0000-0000-0000F0310000}"/>
    <cellStyle name="40% - Accent4 2 2 2 8 2" xfId="13838" xr:uid="{00000000-0005-0000-0000-0000F1310000}"/>
    <cellStyle name="40% - Accent4 2 2 2 9" xfId="13839" xr:uid="{00000000-0005-0000-0000-0000F2310000}"/>
    <cellStyle name="40% - Accent4 2 2 3" xfId="13840" xr:uid="{00000000-0005-0000-0000-0000F3310000}"/>
    <cellStyle name="40% - Accent4 2 2 3 2" xfId="13841" xr:uid="{00000000-0005-0000-0000-0000F4310000}"/>
    <cellStyle name="40% - Accent4 2 2 3 2 2" xfId="13842" xr:uid="{00000000-0005-0000-0000-0000F5310000}"/>
    <cellStyle name="40% - Accent4 2 2 3 3" xfId="13843" xr:uid="{00000000-0005-0000-0000-0000F6310000}"/>
    <cellStyle name="40% - Accent4 2 2 3 3 2" xfId="13844" xr:uid="{00000000-0005-0000-0000-0000F7310000}"/>
    <cellStyle name="40% - Accent4 2 2 3 4" xfId="13845" xr:uid="{00000000-0005-0000-0000-0000F8310000}"/>
    <cellStyle name="40% - Accent4 2 2 3 4 2" xfId="13846" xr:uid="{00000000-0005-0000-0000-0000F9310000}"/>
    <cellStyle name="40% - Accent4 2 2 3 5" xfId="13847" xr:uid="{00000000-0005-0000-0000-0000FA310000}"/>
    <cellStyle name="40% - Accent4 2 2 3 6" xfId="13848" xr:uid="{00000000-0005-0000-0000-0000FB310000}"/>
    <cellStyle name="40% - Accent4 2 2 4" xfId="13849" xr:uid="{00000000-0005-0000-0000-0000FC310000}"/>
    <cellStyle name="40% - Accent4 2 2 4 2" xfId="13850" xr:uid="{00000000-0005-0000-0000-0000FD310000}"/>
    <cellStyle name="40% - Accent4 2 2 4 2 2" xfId="13851" xr:uid="{00000000-0005-0000-0000-0000FE310000}"/>
    <cellStyle name="40% - Accent4 2 2 4 3" xfId="13852" xr:uid="{00000000-0005-0000-0000-0000FF310000}"/>
    <cellStyle name="40% - Accent4 2 2 4 3 2" xfId="13853" xr:uid="{00000000-0005-0000-0000-000000320000}"/>
    <cellStyle name="40% - Accent4 2 2 4 4" xfId="13854" xr:uid="{00000000-0005-0000-0000-000001320000}"/>
    <cellStyle name="40% - Accent4 2 2 4 4 2" xfId="13855" xr:uid="{00000000-0005-0000-0000-000002320000}"/>
    <cellStyle name="40% - Accent4 2 2 4 5" xfId="13856" xr:uid="{00000000-0005-0000-0000-000003320000}"/>
    <cellStyle name="40% - Accent4 2 2 4 6" xfId="13857" xr:uid="{00000000-0005-0000-0000-000004320000}"/>
    <cellStyle name="40% - Accent4 2 2 5" xfId="13858" xr:uid="{00000000-0005-0000-0000-000005320000}"/>
    <cellStyle name="40% - Accent4 2 2 5 2" xfId="13859" xr:uid="{00000000-0005-0000-0000-000006320000}"/>
    <cellStyle name="40% - Accent4 2 2 5 2 2" xfId="13860" xr:uid="{00000000-0005-0000-0000-000007320000}"/>
    <cellStyle name="40% - Accent4 2 2 5 3" xfId="13861" xr:uid="{00000000-0005-0000-0000-000008320000}"/>
    <cellStyle name="40% - Accent4 2 2 5 3 2" xfId="13862" xr:uid="{00000000-0005-0000-0000-000009320000}"/>
    <cellStyle name="40% - Accent4 2 2 5 4" xfId="13863" xr:uid="{00000000-0005-0000-0000-00000A320000}"/>
    <cellStyle name="40% - Accent4 2 2 5 4 2" xfId="13864" xr:uid="{00000000-0005-0000-0000-00000B320000}"/>
    <cellStyle name="40% - Accent4 2 2 5 5" xfId="13865" xr:uid="{00000000-0005-0000-0000-00000C320000}"/>
    <cellStyle name="40% - Accent4 2 2 5 6" xfId="13866" xr:uid="{00000000-0005-0000-0000-00000D320000}"/>
    <cellStyle name="40% - Accent4 2 2 6" xfId="13867" xr:uid="{00000000-0005-0000-0000-00000E320000}"/>
    <cellStyle name="40% - Accent4 2 2 6 2" xfId="13868" xr:uid="{00000000-0005-0000-0000-00000F320000}"/>
    <cellStyle name="40% - Accent4 2 2 7" xfId="13869" xr:uid="{00000000-0005-0000-0000-000010320000}"/>
    <cellStyle name="40% - Accent4 2 2 7 2" xfId="13870" xr:uid="{00000000-0005-0000-0000-000011320000}"/>
    <cellStyle name="40% - Accent4 2 2 8" xfId="13871" xr:uid="{00000000-0005-0000-0000-000012320000}"/>
    <cellStyle name="40% - Accent4 2 2 8 2" xfId="13872" xr:uid="{00000000-0005-0000-0000-000013320000}"/>
    <cellStyle name="40% - Accent4 2 2 9" xfId="13873" xr:uid="{00000000-0005-0000-0000-000014320000}"/>
    <cellStyle name="40% - Accent4 2 2 9 2" xfId="13874" xr:uid="{00000000-0005-0000-0000-000015320000}"/>
    <cellStyle name="40% - Accent4 2 20" xfId="13875" xr:uid="{00000000-0005-0000-0000-000016320000}"/>
    <cellStyle name="40% - Accent4 2 21" xfId="13876" xr:uid="{00000000-0005-0000-0000-000017320000}"/>
    <cellStyle name="40% - Accent4 2 3" xfId="13877" xr:uid="{00000000-0005-0000-0000-000018320000}"/>
    <cellStyle name="40% - Accent4 2 3 10" xfId="13878" xr:uid="{00000000-0005-0000-0000-000019320000}"/>
    <cellStyle name="40% - Accent4 2 3 2" xfId="13879" xr:uid="{00000000-0005-0000-0000-00001A320000}"/>
    <cellStyle name="40% - Accent4 2 3 2 2" xfId="13880" xr:uid="{00000000-0005-0000-0000-00001B320000}"/>
    <cellStyle name="40% - Accent4 2 3 2 2 2" xfId="13881" xr:uid="{00000000-0005-0000-0000-00001C320000}"/>
    <cellStyle name="40% - Accent4 2 3 2 3" xfId="13882" xr:uid="{00000000-0005-0000-0000-00001D320000}"/>
    <cellStyle name="40% - Accent4 2 3 2 3 2" xfId="13883" xr:uid="{00000000-0005-0000-0000-00001E320000}"/>
    <cellStyle name="40% - Accent4 2 3 2 4" xfId="13884" xr:uid="{00000000-0005-0000-0000-00001F320000}"/>
    <cellStyle name="40% - Accent4 2 3 2 4 2" xfId="13885" xr:uid="{00000000-0005-0000-0000-000020320000}"/>
    <cellStyle name="40% - Accent4 2 3 2 5" xfId="13886" xr:uid="{00000000-0005-0000-0000-000021320000}"/>
    <cellStyle name="40% - Accent4 2 3 2 6" xfId="13887" xr:uid="{00000000-0005-0000-0000-000022320000}"/>
    <cellStyle name="40% - Accent4 2 3 3" xfId="13888" xr:uid="{00000000-0005-0000-0000-000023320000}"/>
    <cellStyle name="40% - Accent4 2 3 3 2" xfId="13889" xr:uid="{00000000-0005-0000-0000-000024320000}"/>
    <cellStyle name="40% - Accent4 2 3 3 2 2" xfId="13890" xr:uid="{00000000-0005-0000-0000-000025320000}"/>
    <cellStyle name="40% - Accent4 2 3 3 3" xfId="13891" xr:uid="{00000000-0005-0000-0000-000026320000}"/>
    <cellStyle name="40% - Accent4 2 3 3 3 2" xfId="13892" xr:uid="{00000000-0005-0000-0000-000027320000}"/>
    <cellStyle name="40% - Accent4 2 3 3 4" xfId="13893" xr:uid="{00000000-0005-0000-0000-000028320000}"/>
    <cellStyle name="40% - Accent4 2 3 3 4 2" xfId="13894" xr:uid="{00000000-0005-0000-0000-000029320000}"/>
    <cellStyle name="40% - Accent4 2 3 3 5" xfId="13895" xr:uid="{00000000-0005-0000-0000-00002A320000}"/>
    <cellStyle name="40% - Accent4 2 3 3 6" xfId="13896" xr:uid="{00000000-0005-0000-0000-00002B320000}"/>
    <cellStyle name="40% - Accent4 2 3 4" xfId="13897" xr:uid="{00000000-0005-0000-0000-00002C320000}"/>
    <cellStyle name="40% - Accent4 2 3 4 2" xfId="13898" xr:uid="{00000000-0005-0000-0000-00002D320000}"/>
    <cellStyle name="40% - Accent4 2 3 4 2 2" xfId="13899" xr:uid="{00000000-0005-0000-0000-00002E320000}"/>
    <cellStyle name="40% - Accent4 2 3 4 3" xfId="13900" xr:uid="{00000000-0005-0000-0000-00002F320000}"/>
    <cellStyle name="40% - Accent4 2 3 4 3 2" xfId="13901" xr:uid="{00000000-0005-0000-0000-000030320000}"/>
    <cellStyle name="40% - Accent4 2 3 4 4" xfId="13902" xr:uid="{00000000-0005-0000-0000-000031320000}"/>
    <cellStyle name="40% - Accent4 2 3 4 4 2" xfId="13903" xr:uid="{00000000-0005-0000-0000-000032320000}"/>
    <cellStyle name="40% - Accent4 2 3 4 5" xfId="13904" xr:uid="{00000000-0005-0000-0000-000033320000}"/>
    <cellStyle name="40% - Accent4 2 3 4 6" xfId="13905" xr:uid="{00000000-0005-0000-0000-000034320000}"/>
    <cellStyle name="40% - Accent4 2 3 5" xfId="13906" xr:uid="{00000000-0005-0000-0000-000035320000}"/>
    <cellStyle name="40% - Accent4 2 3 5 2" xfId="13907" xr:uid="{00000000-0005-0000-0000-000036320000}"/>
    <cellStyle name="40% - Accent4 2 3 6" xfId="13908" xr:uid="{00000000-0005-0000-0000-000037320000}"/>
    <cellStyle name="40% - Accent4 2 3 6 2" xfId="13909" xr:uid="{00000000-0005-0000-0000-000038320000}"/>
    <cellStyle name="40% - Accent4 2 3 7" xfId="13910" xr:uid="{00000000-0005-0000-0000-000039320000}"/>
    <cellStyle name="40% - Accent4 2 3 7 2" xfId="13911" xr:uid="{00000000-0005-0000-0000-00003A320000}"/>
    <cellStyle name="40% - Accent4 2 3 8" xfId="13912" xr:uid="{00000000-0005-0000-0000-00003B320000}"/>
    <cellStyle name="40% - Accent4 2 3 8 2" xfId="13913" xr:uid="{00000000-0005-0000-0000-00003C320000}"/>
    <cellStyle name="40% - Accent4 2 3 9" xfId="13914" xr:uid="{00000000-0005-0000-0000-00003D320000}"/>
    <cellStyle name="40% - Accent4 2 4" xfId="13915" xr:uid="{00000000-0005-0000-0000-00003E320000}"/>
    <cellStyle name="40% - Accent4 2 4 10" xfId="13916" xr:uid="{00000000-0005-0000-0000-00003F320000}"/>
    <cellStyle name="40% - Accent4 2 4 2" xfId="13917" xr:uid="{00000000-0005-0000-0000-000040320000}"/>
    <cellStyle name="40% - Accent4 2 4 2 2" xfId="13918" xr:uid="{00000000-0005-0000-0000-000041320000}"/>
    <cellStyle name="40% - Accent4 2 4 2 2 2" xfId="13919" xr:uid="{00000000-0005-0000-0000-000042320000}"/>
    <cellStyle name="40% - Accent4 2 4 2 3" xfId="13920" xr:uid="{00000000-0005-0000-0000-000043320000}"/>
    <cellStyle name="40% - Accent4 2 4 2 3 2" xfId="13921" xr:uid="{00000000-0005-0000-0000-000044320000}"/>
    <cellStyle name="40% - Accent4 2 4 2 4" xfId="13922" xr:uid="{00000000-0005-0000-0000-000045320000}"/>
    <cellStyle name="40% - Accent4 2 4 2 4 2" xfId="13923" xr:uid="{00000000-0005-0000-0000-000046320000}"/>
    <cellStyle name="40% - Accent4 2 4 2 5" xfId="13924" xr:uid="{00000000-0005-0000-0000-000047320000}"/>
    <cellStyle name="40% - Accent4 2 4 2 6" xfId="13925" xr:uid="{00000000-0005-0000-0000-000048320000}"/>
    <cellStyle name="40% - Accent4 2 4 3" xfId="13926" xr:uid="{00000000-0005-0000-0000-000049320000}"/>
    <cellStyle name="40% - Accent4 2 4 3 2" xfId="13927" xr:uid="{00000000-0005-0000-0000-00004A320000}"/>
    <cellStyle name="40% - Accent4 2 4 3 2 2" xfId="13928" xr:uid="{00000000-0005-0000-0000-00004B320000}"/>
    <cellStyle name="40% - Accent4 2 4 3 3" xfId="13929" xr:uid="{00000000-0005-0000-0000-00004C320000}"/>
    <cellStyle name="40% - Accent4 2 4 3 3 2" xfId="13930" xr:uid="{00000000-0005-0000-0000-00004D320000}"/>
    <cellStyle name="40% - Accent4 2 4 3 4" xfId="13931" xr:uid="{00000000-0005-0000-0000-00004E320000}"/>
    <cellStyle name="40% - Accent4 2 4 3 4 2" xfId="13932" xr:uid="{00000000-0005-0000-0000-00004F320000}"/>
    <cellStyle name="40% - Accent4 2 4 3 5" xfId="13933" xr:uid="{00000000-0005-0000-0000-000050320000}"/>
    <cellStyle name="40% - Accent4 2 4 3 6" xfId="13934" xr:uid="{00000000-0005-0000-0000-000051320000}"/>
    <cellStyle name="40% - Accent4 2 4 4" xfId="13935" xr:uid="{00000000-0005-0000-0000-000052320000}"/>
    <cellStyle name="40% - Accent4 2 4 4 2" xfId="13936" xr:uid="{00000000-0005-0000-0000-000053320000}"/>
    <cellStyle name="40% - Accent4 2 4 4 2 2" xfId="13937" xr:uid="{00000000-0005-0000-0000-000054320000}"/>
    <cellStyle name="40% - Accent4 2 4 4 3" xfId="13938" xr:uid="{00000000-0005-0000-0000-000055320000}"/>
    <cellStyle name="40% - Accent4 2 4 4 3 2" xfId="13939" xr:uid="{00000000-0005-0000-0000-000056320000}"/>
    <cellStyle name="40% - Accent4 2 4 4 4" xfId="13940" xr:uid="{00000000-0005-0000-0000-000057320000}"/>
    <cellStyle name="40% - Accent4 2 4 4 4 2" xfId="13941" xr:uid="{00000000-0005-0000-0000-000058320000}"/>
    <cellStyle name="40% - Accent4 2 4 4 5" xfId="13942" xr:uid="{00000000-0005-0000-0000-000059320000}"/>
    <cellStyle name="40% - Accent4 2 4 4 6" xfId="13943" xr:uid="{00000000-0005-0000-0000-00005A320000}"/>
    <cellStyle name="40% - Accent4 2 4 5" xfId="13944" xr:uid="{00000000-0005-0000-0000-00005B320000}"/>
    <cellStyle name="40% - Accent4 2 4 5 2" xfId="13945" xr:uid="{00000000-0005-0000-0000-00005C320000}"/>
    <cellStyle name="40% - Accent4 2 4 6" xfId="13946" xr:uid="{00000000-0005-0000-0000-00005D320000}"/>
    <cellStyle name="40% - Accent4 2 4 6 2" xfId="13947" xr:uid="{00000000-0005-0000-0000-00005E320000}"/>
    <cellStyle name="40% - Accent4 2 4 7" xfId="13948" xr:uid="{00000000-0005-0000-0000-00005F320000}"/>
    <cellStyle name="40% - Accent4 2 4 7 2" xfId="13949" xr:uid="{00000000-0005-0000-0000-000060320000}"/>
    <cellStyle name="40% - Accent4 2 4 8" xfId="13950" xr:uid="{00000000-0005-0000-0000-000061320000}"/>
    <cellStyle name="40% - Accent4 2 4 8 2" xfId="13951" xr:uid="{00000000-0005-0000-0000-000062320000}"/>
    <cellStyle name="40% - Accent4 2 4 9" xfId="13952" xr:uid="{00000000-0005-0000-0000-000063320000}"/>
    <cellStyle name="40% - Accent4 2 5" xfId="13953" xr:uid="{00000000-0005-0000-0000-000064320000}"/>
    <cellStyle name="40% - Accent4 2 5 10" xfId="13954" xr:uid="{00000000-0005-0000-0000-000065320000}"/>
    <cellStyle name="40% - Accent4 2 5 2" xfId="13955" xr:uid="{00000000-0005-0000-0000-000066320000}"/>
    <cellStyle name="40% - Accent4 2 5 2 2" xfId="13956" xr:uid="{00000000-0005-0000-0000-000067320000}"/>
    <cellStyle name="40% - Accent4 2 5 2 2 2" xfId="13957" xr:uid="{00000000-0005-0000-0000-000068320000}"/>
    <cellStyle name="40% - Accent4 2 5 2 3" xfId="13958" xr:uid="{00000000-0005-0000-0000-000069320000}"/>
    <cellStyle name="40% - Accent4 2 5 2 3 2" xfId="13959" xr:uid="{00000000-0005-0000-0000-00006A320000}"/>
    <cellStyle name="40% - Accent4 2 5 2 4" xfId="13960" xr:uid="{00000000-0005-0000-0000-00006B320000}"/>
    <cellStyle name="40% - Accent4 2 5 2 4 2" xfId="13961" xr:uid="{00000000-0005-0000-0000-00006C320000}"/>
    <cellStyle name="40% - Accent4 2 5 2 5" xfId="13962" xr:uid="{00000000-0005-0000-0000-00006D320000}"/>
    <cellStyle name="40% - Accent4 2 5 2 6" xfId="13963" xr:uid="{00000000-0005-0000-0000-00006E320000}"/>
    <cellStyle name="40% - Accent4 2 5 3" xfId="13964" xr:uid="{00000000-0005-0000-0000-00006F320000}"/>
    <cellStyle name="40% - Accent4 2 5 3 2" xfId="13965" xr:uid="{00000000-0005-0000-0000-000070320000}"/>
    <cellStyle name="40% - Accent4 2 5 3 2 2" xfId="13966" xr:uid="{00000000-0005-0000-0000-000071320000}"/>
    <cellStyle name="40% - Accent4 2 5 3 3" xfId="13967" xr:uid="{00000000-0005-0000-0000-000072320000}"/>
    <cellStyle name="40% - Accent4 2 5 3 3 2" xfId="13968" xr:uid="{00000000-0005-0000-0000-000073320000}"/>
    <cellStyle name="40% - Accent4 2 5 3 4" xfId="13969" xr:uid="{00000000-0005-0000-0000-000074320000}"/>
    <cellStyle name="40% - Accent4 2 5 3 4 2" xfId="13970" xr:uid="{00000000-0005-0000-0000-000075320000}"/>
    <cellStyle name="40% - Accent4 2 5 3 5" xfId="13971" xr:uid="{00000000-0005-0000-0000-000076320000}"/>
    <cellStyle name="40% - Accent4 2 5 3 6" xfId="13972" xr:uid="{00000000-0005-0000-0000-000077320000}"/>
    <cellStyle name="40% - Accent4 2 5 4" xfId="13973" xr:uid="{00000000-0005-0000-0000-000078320000}"/>
    <cellStyle name="40% - Accent4 2 5 4 2" xfId="13974" xr:uid="{00000000-0005-0000-0000-000079320000}"/>
    <cellStyle name="40% - Accent4 2 5 4 2 2" xfId="13975" xr:uid="{00000000-0005-0000-0000-00007A320000}"/>
    <cellStyle name="40% - Accent4 2 5 4 3" xfId="13976" xr:uid="{00000000-0005-0000-0000-00007B320000}"/>
    <cellStyle name="40% - Accent4 2 5 4 3 2" xfId="13977" xr:uid="{00000000-0005-0000-0000-00007C320000}"/>
    <cellStyle name="40% - Accent4 2 5 4 4" xfId="13978" xr:uid="{00000000-0005-0000-0000-00007D320000}"/>
    <cellStyle name="40% - Accent4 2 5 4 4 2" xfId="13979" xr:uid="{00000000-0005-0000-0000-00007E320000}"/>
    <cellStyle name="40% - Accent4 2 5 4 5" xfId="13980" xr:uid="{00000000-0005-0000-0000-00007F320000}"/>
    <cellStyle name="40% - Accent4 2 5 4 6" xfId="13981" xr:uid="{00000000-0005-0000-0000-000080320000}"/>
    <cellStyle name="40% - Accent4 2 5 5" xfId="13982" xr:uid="{00000000-0005-0000-0000-000081320000}"/>
    <cellStyle name="40% - Accent4 2 5 5 2" xfId="13983" xr:uid="{00000000-0005-0000-0000-000082320000}"/>
    <cellStyle name="40% - Accent4 2 5 6" xfId="13984" xr:uid="{00000000-0005-0000-0000-000083320000}"/>
    <cellStyle name="40% - Accent4 2 5 6 2" xfId="13985" xr:uid="{00000000-0005-0000-0000-000084320000}"/>
    <cellStyle name="40% - Accent4 2 5 7" xfId="13986" xr:uid="{00000000-0005-0000-0000-000085320000}"/>
    <cellStyle name="40% - Accent4 2 5 7 2" xfId="13987" xr:uid="{00000000-0005-0000-0000-000086320000}"/>
    <cellStyle name="40% - Accent4 2 5 8" xfId="13988" xr:uid="{00000000-0005-0000-0000-000087320000}"/>
    <cellStyle name="40% - Accent4 2 5 8 2" xfId="13989" xr:uid="{00000000-0005-0000-0000-000088320000}"/>
    <cellStyle name="40% - Accent4 2 5 9" xfId="13990" xr:uid="{00000000-0005-0000-0000-000089320000}"/>
    <cellStyle name="40% - Accent4 2 6" xfId="13991" xr:uid="{00000000-0005-0000-0000-00008A320000}"/>
    <cellStyle name="40% - Accent4 2 6 10" xfId="13992" xr:uid="{00000000-0005-0000-0000-00008B320000}"/>
    <cellStyle name="40% - Accent4 2 6 2" xfId="13993" xr:uid="{00000000-0005-0000-0000-00008C320000}"/>
    <cellStyle name="40% - Accent4 2 6 2 2" xfId="13994" xr:uid="{00000000-0005-0000-0000-00008D320000}"/>
    <cellStyle name="40% - Accent4 2 6 2 2 2" xfId="13995" xr:uid="{00000000-0005-0000-0000-00008E320000}"/>
    <cellStyle name="40% - Accent4 2 6 2 3" xfId="13996" xr:uid="{00000000-0005-0000-0000-00008F320000}"/>
    <cellStyle name="40% - Accent4 2 6 2 3 2" xfId="13997" xr:uid="{00000000-0005-0000-0000-000090320000}"/>
    <cellStyle name="40% - Accent4 2 6 2 4" xfId="13998" xr:uid="{00000000-0005-0000-0000-000091320000}"/>
    <cellStyle name="40% - Accent4 2 6 2 4 2" xfId="13999" xr:uid="{00000000-0005-0000-0000-000092320000}"/>
    <cellStyle name="40% - Accent4 2 6 2 5" xfId="14000" xr:uid="{00000000-0005-0000-0000-000093320000}"/>
    <cellStyle name="40% - Accent4 2 6 2 6" xfId="14001" xr:uid="{00000000-0005-0000-0000-000094320000}"/>
    <cellStyle name="40% - Accent4 2 6 3" xfId="14002" xr:uid="{00000000-0005-0000-0000-000095320000}"/>
    <cellStyle name="40% - Accent4 2 6 3 2" xfId="14003" xr:uid="{00000000-0005-0000-0000-000096320000}"/>
    <cellStyle name="40% - Accent4 2 6 3 2 2" xfId="14004" xr:uid="{00000000-0005-0000-0000-000097320000}"/>
    <cellStyle name="40% - Accent4 2 6 3 3" xfId="14005" xr:uid="{00000000-0005-0000-0000-000098320000}"/>
    <cellStyle name="40% - Accent4 2 6 3 3 2" xfId="14006" xr:uid="{00000000-0005-0000-0000-000099320000}"/>
    <cellStyle name="40% - Accent4 2 6 3 4" xfId="14007" xr:uid="{00000000-0005-0000-0000-00009A320000}"/>
    <cellStyle name="40% - Accent4 2 6 3 4 2" xfId="14008" xr:uid="{00000000-0005-0000-0000-00009B320000}"/>
    <cellStyle name="40% - Accent4 2 6 3 5" xfId="14009" xr:uid="{00000000-0005-0000-0000-00009C320000}"/>
    <cellStyle name="40% - Accent4 2 6 3 6" xfId="14010" xr:uid="{00000000-0005-0000-0000-00009D320000}"/>
    <cellStyle name="40% - Accent4 2 6 4" xfId="14011" xr:uid="{00000000-0005-0000-0000-00009E320000}"/>
    <cellStyle name="40% - Accent4 2 6 4 2" xfId="14012" xr:uid="{00000000-0005-0000-0000-00009F320000}"/>
    <cellStyle name="40% - Accent4 2 6 4 2 2" xfId="14013" xr:uid="{00000000-0005-0000-0000-0000A0320000}"/>
    <cellStyle name="40% - Accent4 2 6 4 3" xfId="14014" xr:uid="{00000000-0005-0000-0000-0000A1320000}"/>
    <cellStyle name="40% - Accent4 2 6 4 3 2" xfId="14015" xr:uid="{00000000-0005-0000-0000-0000A2320000}"/>
    <cellStyle name="40% - Accent4 2 6 4 4" xfId="14016" xr:uid="{00000000-0005-0000-0000-0000A3320000}"/>
    <cellStyle name="40% - Accent4 2 6 4 4 2" xfId="14017" xr:uid="{00000000-0005-0000-0000-0000A4320000}"/>
    <cellStyle name="40% - Accent4 2 6 4 5" xfId="14018" xr:uid="{00000000-0005-0000-0000-0000A5320000}"/>
    <cellStyle name="40% - Accent4 2 6 4 6" xfId="14019" xr:uid="{00000000-0005-0000-0000-0000A6320000}"/>
    <cellStyle name="40% - Accent4 2 6 5" xfId="14020" xr:uid="{00000000-0005-0000-0000-0000A7320000}"/>
    <cellStyle name="40% - Accent4 2 6 5 2" xfId="14021" xr:uid="{00000000-0005-0000-0000-0000A8320000}"/>
    <cellStyle name="40% - Accent4 2 6 6" xfId="14022" xr:uid="{00000000-0005-0000-0000-0000A9320000}"/>
    <cellStyle name="40% - Accent4 2 6 6 2" xfId="14023" xr:uid="{00000000-0005-0000-0000-0000AA320000}"/>
    <cellStyle name="40% - Accent4 2 6 7" xfId="14024" xr:uid="{00000000-0005-0000-0000-0000AB320000}"/>
    <cellStyle name="40% - Accent4 2 6 7 2" xfId="14025" xr:uid="{00000000-0005-0000-0000-0000AC320000}"/>
    <cellStyle name="40% - Accent4 2 6 8" xfId="14026" xr:uid="{00000000-0005-0000-0000-0000AD320000}"/>
    <cellStyle name="40% - Accent4 2 6 8 2" xfId="14027" xr:uid="{00000000-0005-0000-0000-0000AE320000}"/>
    <cellStyle name="40% - Accent4 2 6 9" xfId="14028" xr:uid="{00000000-0005-0000-0000-0000AF320000}"/>
    <cellStyle name="40% - Accent4 2 7" xfId="14029" xr:uid="{00000000-0005-0000-0000-0000B0320000}"/>
    <cellStyle name="40% - Accent4 2 7 10" xfId="14030" xr:uid="{00000000-0005-0000-0000-0000B1320000}"/>
    <cellStyle name="40% - Accent4 2 7 2" xfId="14031" xr:uid="{00000000-0005-0000-0000-0000B2320000}"/>
    <cellStyle name="40% - Accent4 2 7 2 2" xfId="14032" xr:uid="{00000000-0005-0000-0000-0000B3320000}"/>
    <cellStyle name="40% - Accent4 2 7 2 2 2" xfId="14033" xr:uid="{00000000-0005-0000-0000-0000B4320000}"/>
    <cellStyle name="40% - Accent4 2 7 2 3" xfId="14034" xr:uid="{00000000-0005-0000-0000-0000B5320000}"/>
    <cellStyle name="40% - Accent4 2 7 2 3 2" xfId="14035" xr:uid="{00000000-0005-0000-0000-0000B6320000}"/>
    <cellStyle name="40% - Accent4 2 7 2 4" xfId="14036" xr:uid="{00000000-0005-0000-0000-0000B7320000}"/>
    <cellStyle name="40% - Accent4 2 7 2 4 2" xfId="14037" xr:uid="{00000000-0005-0000-0000-0000B8320000}"/>
    <cellStyle name="40% - Accent4 2 7 2 5" xfId="14038" xr:uid="{00000000-0005-0000-0000-0000B9320000}"/>
    <cellStyle name="40% - Accent4 2 7 2 6" xfId="14039" xr:uid="{00000000-0005-0000-0000-0000BA320000}"/>
    <cellStyle name="40% - Accent4 2 7 3" xfId="14040" xr:uid="{00000000-0005-0000-0000-0000BB320000}"/>
    <cellStyle name="40% - Accent4 2 7 3 2" xfId="14041" xr:uid="{00000000-0005-0000-0000-0000BC320000}"/>
    <cellStyle name="40% - Accent4 2 7 3 2 2" xfId="14042" xr:uid="{00000000-0005-0000-0000-0000BD320000}"/>
    <cellStyle name="40% - Accent4 2 7 3 3" xfId="14043" xr:uid="{00000000-0005-0000-0000-0000BE320000}"/>
    <cellStyle name="40% - Accent4 2 7 3 3 2" xfId="14044" xr:uid="{00000000-0005-0000-0000-0000BF320000}"/>
    <cellStyle name="40% - Accent4 2 7 3 4" xfId="14045" xr:uid="{00000000-0005-0000-0000-0000C0320000}"/>
    <cellStyle name="40% - Accent4 2 7 3 4 2" xfId="14046" xr:uid="{00000000-0005-0000-0000-0000C1320000}"/>
    <cellStyle name="40% - Accent4 2 7 3 5" xfId="14047" xr:uid="{00000000-0005-0000-0000-0000C2320000}"/>
    <cellStyle name="40% - Accent4 2 7 3 6" xfId="14048" xr:uid="{00000000-0005-0000-0000-0000C3320000}"/>
    <cellStyle name="40% - Accent4 2 7 4" xfId="14049" xr:uid="{00000000-0005-0000-0000-0000C4320000}"/>
    <cellStyle name="40% - Accent4 2 7 4 2" xfId="14050" xr:uid="{00000000-0005-0000-0000-0000C5320000}"/>
    <cellStyle name="40% - Accent4 2 7 4 2 2" xfId="14051" xr:uid="{00000000-0005-0000-0000-0000C6320000}"/>
    <cellStyle name="40% - Accent4 2 7 4 3" xfId="14052" xr:uid="{00000000-0005-0000-0000-0000C7320000}"/>
    <cellStyle name="40% - Accent4 2 7 4 3 2" xfId="14053" xr:uid="{00000000-0005-0000-0000-0000C8320000}"/>
    <cellStyle name="40% - Accent4 2 7 4 4" xfId="14054" xr:uid="{00000000-0005-0000-0000-0000C9320000}"/>
    <cellStyle name="40% - Accent4 2 7 4 4 2" xfId="14055" xr:uid="{00000000-0005-0000-0000-0000CA320000}"/>
    <cellStyle name="40% - Accent4 2 7 4 5" xfId="14056" xr:uid="{00000000-0005-0000-0000-0000CB320000}"/>
    <cellStyle name="40% - Accent4 2 7 4 6" xfId="14057" xr:uid="{00000000-0005-0000-0000-0000CC320000}"/>
    <cellStyle name="40% - Accent4 2 7 5" xfId="14058" xr:uid="{00000000-0005-0000-0000-0000CD320000}"/>
    <cellStyle name="40% - Accent4 2 7 5 2" xfId="14059" xr:uid="{00000000-0005-0000-0000-0000CE320000}"/>
    <cellStyle name="40% - Accent4 2 7 6" xfId="14060" xr:uid="{00000000-0005-0000-0000-0000CF320000}"/>
    <cellStyle name="40% - Accent4 2 7 6 2" xfId="14061" xr:uid="{00000000-0005-0000-0000-0000D0320000}"/>
    <cellStyle name="40% - Accent4 2 7 7" xfId="14062" xr:uid="{00000000-0005-0000-0000-0000D1320000}"/>
    <cellStyle name="40% - Accent4 2 7 7 2" xfId="14063" xr:uid="{00000000-0005-0000-0000-0000D2320000}"/>
    <cellStyle name="40% - Accent4 2 7 8" xfId="14064" xr:uid="{00000000-0005-0000-0000-0000D3320000}"/>
    <cellStyle name="40% - Accent4 2 7 8 2" xfId="14065" xr:uid="{00000000-0005-0000-0000-0000D4320000}"/>
    <cellStyle name="40% - Accent4 2 7 9" xfId="14066" xr:uid="{00000000-0005-0000-0000-0000D5320000}"/>
    <cellStyle name="40% - Accent4 2 8" xfId="14067" xr:uid="{00000000-0005-0000-0000-0000D6320000}"/>
    <cellStyle name="40% - Accent4 2 8 2" xfId="14068" xr:uid="{00000000-0005-0000-0000-0000D7320000}"/>
    <cellStyle name="40% - Accent4 2 8 2 2" xfId="14069" xr:uid="{00000000-0005-0000-0000-0000D8320000}"/>
    <cellStyle name="40% - Accent4 2 8 3" xfId="14070" xr:uid="{00000000-0005-0000-0000-0000D9320000}"/>
    <cellStyle name="40% - Accent4 2 8 3 2" xfId="14071" xr:uid="{00000000-0005-0000-0000-0000DA320000}"/>
    <cellStyle name="40% - Accent4 2 8 4" xfId="14072" xr:uid="{00000000-0005-0000-0000-0000DB320000}"/>
    <cellStyle name="40% - Accent4 2 8 4 2" xfId="14073" xr:uid="{00000000-0005-0000-0000-0000DC320000}"/>
    <cellStyle name="40% - Accent4 2 8 5" xfId="14074" xr:uid="{00000000-0005-0000-0000-0000DD320000}"/>
    <cellStyle name="40% - Accent4 2 8 6" xfId="14075" xr:uid="{00000000-0005-0000-0000-0000DE320000}"/>
    <cellStyle name="40% - Accent4 2 9" xfId="14076" xr:uid="{00000000-0005-0000-0000-0000DF320000}"/>
    <cellStyle name="40% - Accent4 2 9 2" xfId="14077" xr:uid="{00000000-0005-0000-0000-0000E0320000}"/>
    <cellStyle name="40% - Accent4 2 9 2 2" xfId="14078" xr:uid="{00000000-0005-0000-0000-0000E1320000}"/>
    <cellStyle name="40% - Accent4 2 9 3" xfId="14079" xr:uid="{00000000-0005-0000-0000-0000E2320000}"/>
    <cellStyle name="40% - Accent4 2 9 3 2" xfId="14080" xr:uid="{00000000-0005-0000-0000-0000E3320000}"/>
    <cellStyle name="40% - Accent4 2 9 4" xfId="14081" xr:uid="{00000000-0005-0000-0000-0000E4320000}"/>
    <cellStyle name="40% - Accent4 2 9 4 2" xfId="14082" xr:uid="{00000000-0005-0000-0000-0000E5320000}"/>
    <cellStyle name="40% - Accent4 2 9 5" xfId="14083" xr:uid="{00000000-0005-0000-0000-0000E6320000}"/>
    <cellStyle name="40% - Accent4 2 9 6" xfId="14084" xr:uid="{00000000-0005-0000-0000-0000E7320000}"/>
    <cellStyle name="40% - Accent4 3" xfId="858" xr:uid="{00000000-0005-0000-0000-0000E8320000}"/>
    <cellStyle name="40% - Accent4 3 10" xfId="14085" xr:uid="{00000000-0005-0000-0000-0000E9320000}"/>
    <cellStyle name="40% - Accent4 3 10 2" xfId="14086" xr:uid="{00000000-0005-0000-0000-0000EA320000}"/>
    <cellStyle name="40% - Accent4 3 10 2 2" xfId="14087" xr:uid="{00000000-0005-0000-0000-0000EB320000}"/>
    <cellStyle name="40% - Accent4 3 10 3" xfId="14088" xr:uid="{00000000-0005-0000-0000-0000EC320000}"/>
    <cellStyle name="40% - Accent4 3 10 3 2" xfId="14089" xr:uid="{00000000-0005-0000-0000-0000ED320000}"/>
    <cellStyle name="40% - Accent4 3 10 4" xfId="14090" xr:uid="{00000000-0005-0000-0000-0000EE320000}"/>
    <cellStyle name="40% - Accent4 3 10 4 2" xfId="14091" xr:uid="{00000000-0005-0000-0000-0000EF320000}"/>
    <cellStyle name="40% - Accent4 3 10 5" xfId="14092" xr:uid="{00000000-0005-0000-0000-0000F0320000}"/>
    <cellStyle name="40% - Accent4 3 10 6" xfId="14093" xr:uid="{00000000-0005-0000-0000-0000F1320000}"/>
    <cellStyle name="40% - Accent4 3 11" xfId="14094" xr:uid="{00000000-0005-0000-0000-0000F2320000}"/>
    <cellStyle name="40% - Accent4 3 11 2" xfId="14095" xr:uid="{00000000-0005-0000-0000-0000F3320000}"/>
    <cellStyle name="40% - Accent4 3 11 2 2" xfId="14096" xr:uid="{00000000-0005-0000-0000-0000F4320000}"/>
    <cellStyle name="40% - Accent4 3 11 3" xfId="14097" xr:uid="{00000000-0005-0000-0000-0000F5320000}"/>
    <cellStyle name="40% - Accent4 3 11 3 2" xfId="14098" xr:uid="{00000000-0005-0000-0000-0000F6320000}"/>
    <cellStyle name="40% - Accent4 3 11 4" xfId="14099" xr:uid="{00000000-0005-0000-0000-0000F7320000}"/>
    <cellStyle name="40% - Accent4 3 11 4 2" xfId="14100" xr:uid="{00000000-0005-0000-0000-0000F8320000}"/>
    <cellStyle name="40% - Accent4 3 11 5" xfId="14101" xr:uid="{00000000-0005-0000-0000-0000F9320000}"/>
    <cellStyle name="40% - Accent4 3 11 6" xfId="14102" xr:uid="{00000000-0005-0000-0000-0000FA320000}"/>
    <cellStyle name="40% - Accent4 3 12" xfId="14103" xr:uid="{00000000-0005-0000-0000-0000FB320000}"/>
    <cellStyle name="40% - Accent4 3 12 2" xfId="14104" xr:uid="{00000000-0005-0000-0000-0000FC320000}"/>
    <cellStyle name="40% - Accent4 3 12 2 2" xfId="14105" xr:uid="{00000000-0005-0000-0000-0000FD320000}"/>
    <cellStyle name="40% - Accent4 3 12 3" xfId="14106" xr:uid="{00000000-0005-0000-0000-0000FE320000}"/>
    <cellStyle name="40% - Accent4 3 12 3 2" xfId="14107" xr:uid="{00000000-0005-0000-0000-0000FF320000}"/>
    <cellStyle name="40% - Accent4 3 12 4" xfId="14108" xr:uid="{00000000-0005-0000-0000-000000330000}"/>
    <cellStyle name="40% - Accent4 3 12 4 2" xfId="14109" xr:uid="{00000000-0005-0000-0000-000001330000}"/>
    <cellStyle name="40% - Accent4 3 12 5" xfId="14110" xr:uid="{00000000-0005-0000-0000-000002330000}"/>
    <cellStyle name="40% - Accent4 3 12 6" xfId="14111" xr:uid="{00000000-0005-0000-0000-000003330000}"/>
    <cellStyle name="40% - Accent4 3 13" xfId="14112" xr:uid="{00000000-0005-0000-0000-000004330000}"/>
    <cellStyle name="40% - Accent4 3 13 2" xfId="14113" xr:uid="{00000000-0005-0000-0000-000005330000}"/>
    <cellStyle name="40% - Accent4 3 13 2 2" xfId="14114" xr:uid="{00000000-0005-0000-0000-000006330000}"/>
    <cellStyle name="40% - Accent4 3 13 3" xfId="14115" xr:uid="{00000000-0005-0000-0000-000007330000}"/>
    <cellStyle name="40% - Accent4 3 13 3 2" xfId="14116" xr:uid="{00000000-0005-0000-0000-000008330000}"/>
    <cellStyle name="40% - Accent4 3 13 4" xfId="14117" xr:uid="{00000000-0005-0000-0000-000009330000}"/>
    <cellStyle name="40% - Accent4 3 13 4 2" xfId="14118" xr:uid="{00000000-0005-0000-0000-00000A330000}"/>
    <cellStyle name="40% - Accent4 3 13 5" xfId="14119" xr:uid="{00000000-0005-0000-0000-00000B330000}"/>
    <cellStyle name="40% - Accent4 3 13 6" xfId="14120" xr:uid="{00000000-0005-0000-0000-00000C330000}"/>
    <cellStyle name="40% - Accent4 3 14" xfId="14121" xr:uid="{00000000-0005-0000-0000-00000D330000}"/>
    <cellStyle name="40% - Accent4 3 14 2" xfId="14122" xr:uid="{00000000-0005-0000-0000-00000E330000}"/>
    <cellStyle name="40% - Accent4 3 14 2 2" xfId="14123" xr:uid="{00000000-0005-0000-0000-00000F330000}"/>
    <cellStyle name="40% - Accent4 3 14 3" xfId="14124" xr:uid="{00000000-0005-0000-0000-000010330000}"/>
    <cellStyle name="40% - Accent4 3 14 3 2" xfId="14125" xr:uid="{00000000-0005-0000-0000-000011330000}"/>
    <cellStyle name="40% - Accent4 3 14 4" xfId="14126" xr:uid="{00000000-0005-0000-0000-000012330000}"/>
    <cellStyle name="40% - Accent4 3 14 4 2" xfId="14127" xr:uid="{00000000-0005-0000-0000-000013330000}"/>
    <cellStyle name="40% - Accent4 3 14 5" xfId="14128" xr:uid="{00000000-0005-0000-0000-000014330000}"/>
    <cellStyle name="40% - Accent4 3 14 6" xfId="14129" xr:uid="{00000000-0005-0000-0000-000015330000}"/>
    <cellStyle name="40% - Accent4 3 15" xfId="14130" xr:uid="{00000000-0005-0000-0000-000016330000}"/>
    <cellStyle name="40% - Accent4 3 15 2" xfId="14131" xr:uid="{00000000-0005-0000-0000-000017330000}"/>
    <cellStyle name="40% - Accent4 3 16" xfId="14132" xr:uid="{00000000-0005-0000-0000-000018330000}"/>
    <cellStyle name="40% - Accent4 3 16 2" xfId="14133" xr:uid="{00000000-0005-0000-0000-000019330000}"/>
    <cellStyle name="40% - Accent4 3 17" xfId="14134" xr:uid="{00000000-0005-0000-0000-00001A330000}"/>
    <cellStyle name="40% - Accent4 3 17 2" xfId="14135" xr:uid="{00000000-0005-0000-0000-00001B330000}"/>
    <cellStyle name="40% - Accent4 3 18" xfId="14136" xr:uid="{00000000-0005-0000-0000-00001C330000}"/>
    <cellStyle name="40% - Accent4 3 18 2" xfId="14137" xr:uid="{00000000-0005-0000-0000-00001D330000}"/>
    <cellStyle name="40% - Accent4 3 19" xfId="14138" xr:uid="{00000000-0005-0000-0000-00001E330000}"/>
    <cellStyle name="40% - Accent4 3 2" xfId="14139" xr:uid="{00000000-0005-0000-0000-00001F330000}"/>
    <cellStyle name="40% - Accent4 3 2 10" xfId="14140" xr:uid="{00000000-0005-0000-0000-000020330000}"/>
    <cellStyle name="40% - Accent4 3 2 11" xfId="14141" xr:uid="{00000000-0005-0000-0000-000021330000}"/>
    <cellStyle name="40% - Accent4 3 2 2" xfId="14142" xr:uid="{00000000-0005-0000-0000-000022330000}"/>
    <cellStyle name="40% - Accent4 3 2 2 10" xfId="14143" xr:uid="{00000000-0005-0000-0000-000023330000}"/>
    <cellStyle name="40% - Accent4 3 2 2 2" xfId="14144" xr:uid="{00000000-0005-0000-0000-000024330000}"/>
    <cellStyle name="40% - Accent4 3 2 2 2 2" xfId="14145" xr:uid="{00000000-0005-0000-0000-000025330000}"/>
    <cellStyle name="40% - Accent4 3 2 2 2 2 2" xfId="14146" xr:uid="{00000000-0005-0000-0000-000026330000}"/>
    <cellStyle name="40% - Accent4 3 2 2 2 3" xfId="14147" xr:uid="{00000000-0005-0000-0000-000027330000}"/>
    <cellStyle name="40% - Accent4 3 2 2 2 3 2" xfId="14148" xr:uid="{00000000-0005-0000-0000-000028330000}"/>
    <cellStyle name="40% - Accent4 3 2 2 2 4" xfId="14149" xr:uid="{00000000-0005-0000-0000-000029330000}"/>
    <cellStyle name="40% - Accent4 3 2 2 2 4 2" xfId="14150" xr:uid="{00000000-0005-0000-0000-00002A330000}"/>
    <cellStyle name="40% - Accent4 3 2 2 2 5" xfId="14151" xr:uid="{00000000-0005-0000-0000-00002B330000}"/>
    <cellStyle name="40% - Accent4 3 2 2 2 6" xfId="14152" xr:uid="{00000000-0005-0000-0000-00002C330000}"/>
    <cellStyle name="40% - Accent4 3 2 2 3" xfId="14153" xr:uid="{00000000-0005-0000-0000-00002D330000}"/>
    <cellStyle name="40% - Accent4 3 2 2 3 2" xfId="14154" xr:uid="{00000000-0005-0000-0000-00002E330000}"/>
    <cellStyle name="40% - Accent4 3 2 2 3 2 2" xfId="14155" xr:uid="{00000000-0005-0000-0000-00002F330000}"/>
    <cellStyle name="40% - Accent4 3 2 2 3 3" xfId="14156" xr:uid="{00000000-0005-0000-0000-000030330000}"/>
    <cellStyle name="40% - Accent4 3 2 2 3 3 2" xfId="14157" xr:uid="{00000000-0005-0000-0000-000031330000}"/>
    <cellStyle name="40% - Accent4 3 2 2 3 4" xfId="14158" xr:uid="{00000000-0005-0000-0000-000032330000}"/>
    <cellStyle name="40% - Accent4 3 2 2 3 4 2" xfId="14159" xr:uid="{00000000-0005-0000-0000-000033330000}"/>
    <cellStyle name="40% - Accent4 3 2 2 3 5" xfId="14160" xr:uid="{00000000-0005-0000-0000-000034330000}"/>
    <cellStyle name="40% - Accent4 3 2 2 3 6" xfId="14161" xr:uid="{00000000-0005-0000-0000-000035330000}"/>
    <cellStyle name="40% - Accent4 3 2 2 4" xfId="14162" xr:uid="{00000000-0005-0000-0000-000036330000}"/>
    <cellStyle name="40% - Accent4 3 2 2 4 2" xfId="14163" xr:uid="{00000000-0005-0000-0000-000037330000}"/>
    <cellStyle name="40% - Accent4 3 2 2 4 2 2" xfId="14164" xr:uid="{00000000-0005-0000-0000-000038330000}"/>
    <cellStyle name="40% - Accent4 3 2 2 4 3" xfId="14165" xr:uid="{00000000-0005-0000-0000-000039330000}"/>
    <cellStyle name="40% - Accent4 3 2 2 4 3 2" xfId="14166" xr:uid="{00000000-0005-0000-0000-00003A330000}"/>
    <cellStyle name="40% - Accent4 3 2 2 4 4" xfId="14167" xr:uid="{00000000-0005-0000-0000-00003B330000}"/>
    <cellStyle name="40% - Accent4 3 2 2 4 4 2" xfId="14168" xr:uid="{00000000-0005-0000-0000-00003C330000}"/>
    <cellStyle name="40% - Accent4 3 2 2 4 5" xfId="14169" xr:uid="{00000000-0005-0000-0000-00003D330000}"/>
    <cellStyle name="40% - Accent4 3 2 2 4 6" xfId="14170" xr:uid="{00000000-0005-0000-0000-00003E330000}"/>
    <cellStyle name="40% - Accent4 3 2 2 5" xfId="14171" xr:uid="{00000000-0005-0000-0000-00003F330000}"/>
    <cellStyle name="40% - Accent4 3 2 2 5 2" xfId="14172" xr:uid="{00000000-0005-0000-0000-000040330000}"/>
    <cellStyle name="40% - Accent4 3 2 2 6" xfId="14173" xr:uid="{00000000-0005-0000-0000-000041330000}"/>
    <cellStyle name="40% - Accent4 3 2 2 6 2" xfId="14174" xr:uid="{00000000-0005-0000-0000-000042330000}"/>
    <cellStyle name="40% - Accent4 3 2 2 7" xfId="14175" xr:uid="{00000000-0005-0000-0000-000043330000}"/>
    <cellStyle name="40% - Accent4 3 2 2 7 2" xfId="14176" xr:uid="{00000000-0005-0000-0000-000044330000}"/>
    <cellStyle name="40% - Accent4 3 2 2 8" xfId="14177" xr:uid="{00000000-0005-0000-0000-000045330000}"/>
    <cellStyle name="40% - Accent4 3 2 2 8 2" xfId="14178" xr:uid="{00000000-0005-0000-0000-000046330000}"/>
    <cellStyle name="40% - Accent4 3 2 2 9" xfId="14179" xr:uid="{00000000-0005-0000-0000-000047330000}"/>
    <cellStyle name="40% - Accent4 3 2 3" xfId="14180" xr:uid="{00000000-0005-0000-0000-000048330000}"/>
    <cellStyle name="40% - Accent4 3 2 3 2" xfId="14181" xr:uid="{00000000-0005-0000-0000-000049330000}"/>
    <cellStyle name="40% - Accent4 3 2 3 2 2" xfId="14182" xr:uid="{00000000-0005-0000-0000-00004A330000}"/>
    <cellStyle name="40% - Accent4 3 2 3 3" xfId="14183" xr:uid="{00000000-0005-0000-0000-00004B330000}"/>
    <cellStyle name="40% - Accent4 3 2 3 3 2" xfId="14184" xr:uid="{00000000-0005-0000-0000-00004C330000}"/>
    <cellStyle name="40% - Accent4 3 2 3 4" xfId="14185" xr:uid="{00000000-0005-0000-0000-00004D330000}"/>
    <cellStyle name="40% - Accent4 3 2 3 4 2" xfId="14186" xr:uid="{00000000-0005-0000-0000-00004E330000}"/>
    <cellStyle name="40% - Accent4 3 2 3 5" xfId="14187" xr:uid="{00000000-0005-0000-0000-00004F330000}"/>
    <cellStyle name="40% - Accent4 3 2 3 6" xfId="14188" xr:uid="{00000000-0005-0000-0000-000050330000}"/>
    <cellStyle name="40% - Accent4 3 2 4" xfId="14189" xr:uid="{00000000-0005-0000-0000-000051330000}"/>
    <cellStyle name="40% - Accent4 3 2 4 2" xfId="14190" xr:uid="{00000000-0005-0000-0000-000052330000}"/>
    <cellStyle name="40% - Accent4 3 2 4 2 2" xfId="14191" xr:uid="{00000000-0005-0000-0000-000053330000}"/>
    <cellStyle name="40% - Accent4 3 2 4 3" xfId="14192" xr:uid="{00000000-0005-0000-0000-000054330000}"/>
    <cellStyle name="40% - Accent4 3 2 4 3 2" xfId="14193" xr:uid="{00000000-0005-0000-0000-000055330000}"/>
    <cellStyle name="40% - Accent4 3 2 4 4" xfId="14194" xr:uid="{00000000-0005-0000-0000-000056330000}"/>
    <cellStyle name="40% - Accent4 3 2 4 4 2" xfId="14195" xr:uid="{00000000-0005-0000-0000-000057330000}"/>
    <cellStyle name="40% - Accent4 3 2 4 5" xfId="14196" xr:uid="{00000000-0005-0000-0000-000058330000}"/>
    <cellStyle name="40% - Accent4 3 2 4 6" xfId="14197" xr:uid="{00000000-0005-0000-0000-000059330000}"/>
    <cellStyle name="40% - Accent4 3 2 5" xfId="14198" xr:uid="{00000000-0005-0000-0000-00005A330000}"/>
    <cellStyle name="40% - Accent4 3 2 5 2" xfId="14199" xr:uid="{00000000-0005-0000-0000-00005B330000}"/>
    <cellStyle name="40% - Accent4 3 2 5 2 2" xfId="14200" xr:uid="{00000000-0005-0000-0000-00005C330000}"/>
    <cellStyle name="40% - Accent4 3 2 5 3" xfId="14201" xr:uid="{00000000-0005-0000-0000-00005D330000}"/>
    <cellStyle name="40% - Accent4 3 2 5 3 2" xfId="14202" xr:uid="{00000000-0005-0000-0000-00005E330000}"/>
    <cellStyle name="40% - Accent4 3 2 5 4" xfId="14203" xr:uid="{00000000-0005-0000-0000-00005F330000}"/>
    <cellStyle name="40% - Accent4 3 2 5 4 2" xfId="14204" xr:uid="{00000000-0005-0000-0000-000060330000}"/>
    <cellStyle name="40% - Accent4 3 2 5 5" xfId="14205" xr:uid="{00000000-0005-0000-0000-000061330000}"/>
    <cellStyle name="40% - Accent4 3 2 5 6" xfId="14206" xr:uid="{00000000-0005-0000-0000-000062330000}"/>
    <cellStyle name="40% - Accent4 3 2 6" xfId="14207" xr:uid="{00000000-0005-0000-0000-000063330000}"/>
    <cellStyle name="40% - Accent4 3 2 6 2" xfId="14208" xr:uid="{00000000-0005-0000-0000-000064330000}"/>
    <cellStyle name="40% - Accent4 3 2 7" xfId="14209" xr:uid="{00000000-0005-0000-0000-000065330000}"/>
    <cellStyle name="40% - Accent4 3 2 7 2" xfId="14210" xr:uid="{00000000-0005-0000-0000-000066330000}"/>
    <cellStyle name="40% - Accent4 3 2 8" xfId="14211" xr:uid="{00000000-0005-0000-0000-000067330000}"/>
    <cellStyle name="40% - Accent4 3 2 8 2" xfId="14212" xr:uid="{00000000-0005-0000-0000-000068330000}"/>
    <cellStyle name="40% - Accent4 3 2 9" xfId="14213" xr:uid="{00000000-0005-0000-0000-000069330000}"/>
    <cellStyle name="40% - Accent4 3 2 9 2" xfId="14214" xr:uid="{00000000-0005-0000-0000-00006A330000}"/>
    <cellStyle name="40% - Accent4 3 20" xfId="14215" xr:uid="{00000000-0005-0000-0000-00006B330000}"/>
    <cellStyle name="40% - Accent4 3 21" xfId="14216" xr:uid="{00000000-0005-0000-0000-00006C330000}"/>
    <cellStyle name="40% - Accent4 3 3" xfId="14217" xr:uid="{00000000-0005-0000-0000-00006D330000}"/>
    <cellStyle name="40% - Accent4 3 3 10" xfId="14218" xr:uid="{00000000-0005-0000-0000-00006E330000}"/>
    <cellStyle name="40% - Accent4 3 3 2" xfId="14219" xr:uid="{00000000-0005-0000-0000-00006F330000}"/>
    <cellStyle name="40% - Accent4 3 3 2 2" xfId="14220" xr:uid="{00000000-0005-0000-0000-000070330000}"/>
    <cellStyle name="40% - Accent4 3 3 2 2 2" xfId="14221" xr:uid="{00000000-0005-0000-0000-000071330000}"/>
    <cellStyle name="40% - Accent4 3 3 2 3" xfId="14222" xr:uid="{00000000-0005-0000-0000-000072330000}"/>
    <cellStyle name="40% - Accent4 3 3 2 3 2" xfId="14223" xr:uid="{00000000-0005-0000-0000-000073330000}"/>
    <cellStyle name="40% - Accent4 3 3 2 4" xfId="14224" xr:uid="{00000000-0005-0000-0000-000074330000}"/>
    <cellStyle name="40% - Accent4 3 3 2 4 2" xfId="14225" xr:uid="{00000000-0005-0000-0000-000075330000}"/>
    <cellStyle name="40% - Accent4 3 3 2 5" xfId="14226" xr:uid="{00000000-0005-0000-0000-000076330000}"/>
    <cellStyle name="40% - Accent4 3 3 2 6" xfId="14227" xr:uid="{00000000-0005-0000-0000-000077330000}"/>
    <cellStyle name="40% - Accent4 3 3 3" xfId="14228" xr:uid="{00000000-0005-0000-0000-000078330000}"/>
    <cellStyle name="40% - Accent4 3 3 3 2" xfId="14229" xr:uid="{00000000-0005-0000-0000-000079330000}"/>
    <cellStyle name="40% - Accent4 3 3 3 2 2" xfId="14230" xr:uid="{00000000-0005-0000-0000-00007A330000}"/>
    <cellStyle name="40% - Accent4 3 3 3 3" xfId="14231" xr:uid="{00000000-0005-0000-0000-00007B330000}"/>
    <cellStyle name="40% - Accent4 3 3 3 3 2" xfId="14232" xr:uid="{00000000-0005-0000-0000-00007C330000}"/>
    <cellStyle name="40% - Accent4 3 3 3 4" xfId="14233" xr:uid="{00000000-0005-0000-0000-00007D330000}"/>
    <cellStyle name="40% - Accent4 3 3 3 4 2" xfId="14234" xr:uid="{00000000-0005-0000-0000-00007E330000}"/>
    <cellStyle name="40% - Accent4 3 3 3 5" xfId="14235" xr:uid="{00000000-0005-0000-0000-00007F330000}"/>
    <cellStyle name="40% - Accent4 3 3 3 6" xfId="14236" xr:uid="{00000000-0005-0000-0000-000080330000}"/>
    <cellStyle name="40% - Accent4 3 3 4" xfId="14237" xr:uid="{00000000-0005-0000-0000-000081330000}"/>
    <cellStyle name="40% - Accent4 3 3 4 2" xfId="14238" xr:uid="{00000000-0005-0000-0000-000082330000}"/>
    <cellStyle name="40% - Accent4 3 3 4 2 2" xfId="14239" xr:uid="{00000000-0005-0000-0000-000083330000}"/>
    <cellStyle name="40% - Accent4 3 3 4 3" xfId="14240" xr:uid="{00000000-0005-0000-0000-000084330000}"/>
    <cellStyle name="40% - Accent4 3 3 4 3 2" xfId="14241" xr:uid="{00000000-0005-0000-0000-000085330000}"/>
    <cellStyle name="40% - Accent4 3 3 4 4" xfId="14242" xr:uid="{00000000-0005-0000-0000-000086330000}"/>
    <cellStyle name="40% - Accent4 3 3 4 4 2" xfId="14243" xr:uid="{00000000-0005-0000-0000-000087330000}"/>
    <cellStyle name="40% - Accent4 3 3 4 5" xfId="14244" xr:uid="{00000000-0005-0000-0000-000088330000}"/>
    <cellStyle name="40% - Accent4 3 3 4 6" xfId="14245" xr:uid="{00000000-0005-0000-0000-000089330000}"/>
    <cellStyle name="40% - Accent4 3 3 5" xfId="14246" xr:uid="{00000000-0005-0000-0000-00008A330000}"/>
    <cellStyle name="40% - Accent4 3 3 5 2" xfId="14247" xr:uid="{00000000-0005-0000-0000-00008B330000}"/>
    <cellStyle name="40% - Accent4 3 3 6" xfId="14248" xr:uid="{00000000-0005-0000-0000-00008C330000}"/>
    <cellStyle name="40% - Accent4 3 3 6 2" xfId="14249" xr:uid="{00000000-0005-0000-0000-00008D330000}"/>
    <cellStyle name="40% - Accent4 3 3 7" xfId="14250" xr:uid="{00000000-0005-0000-0000-00008E330000}"/>
    <cellStyle name="40% - Accent4 3 3 7 2" xfId="14251" xr:uid="{00000000-0005-0000-0000-00008F330000}"/>
    <cellStyle name="40% - Accent4 3 3 8" xfId="14252" xr:uid="{00000000-0005-0000-0000-000090330000}"/>
    <cellStyle name="40% - Accent4 3 3 8 2" xfId="14253" xr:uid="{00000000-0005-0000-0000-000091330000}"/>
    <cellStyle name="40% - Accent4 3 3 9" xfId="14254" xr:uid="{00000000-0005-0000-0000-000092330000}"/>
    <cellStyle name="40% - Accent4 3 4" xfId="14255" xr:uid="{00000000-0005-0000-0000-000093330000}"/>
    <cellStyle name="40% - Accent4 3 4 10" xfId="14256" xr:uid="{00000000-0005-0000-0000-000094330000}"/>
    <cellStyle name="40% - Accent4 3 4 2" xfId="14257" xr:uid="{00000000-0005-0000-0000-000095330000}"/>
    <cellStyle name="40% - Accent4 3 4 2 2" xfId="14258" xr:uid="{00000000-0005-0000-0000-000096330000}"/>
    <cellStyle name="40% - Accent4 3 4 2 2 2" xfId="14259" xr:uid="{00000000-0005-0000-0000-000097330000}"/>
    <cellStyle name="40% - Accent4 3 4 2 3" xfId="14260" xr:uid="{00000000-0005-0000-0000-000098330000}"/>
    <cellStyle name="40% - Accent4 3 4 2 3 2" xfId="14261" xr:uid="{00000000-0005-0000-0000-000099330000}"/>
    <cellStyle name="40% - Accent4 3 4 2 4" xfId="14262" xr:uid="{00000000-0005-0000-0000-00009A330000}"/>
    <cellStyle name="40% - Accent4 3 4 2 4 2" xfId="14263" xr:uid="{00000000-0005-0000-0000-00009B330000}"/>
    <cellStyle name="40% - Accent4 3 4 2 5" xfId="14264" xr:uid="{00000000-0005-0000-0000-00009C330000}"/>
    <cellStyle name="40% - Accent4 3 4 2 6" xfId="14265" xr:uid="{00000000-0005-0000-0000-00009D330000}"/>
    <cellStyle name="40% - Accent4 3 4 3" xfId="14266" xr:uid="{00000000-0005-0000-0000-00009E330000}"/>
    <cellStyle name="40% - Accent4 3 4 3 2" xfId="14267" xr:uid="{00000000-0005-0000-0000-00009F330000}"/>
    <cellStyle name="40% - Accent4 3 4 3 2 2" xfId="14268" xr:uid="{00000000-0005-0000-0000-0000A0330000}"/>
    <cellStyle name="40% - Accent4 3 4 3 3" xfId="14269" xr:uid="{00000000-0005-0000-0000-0000A1330000}"/>
    <cellStyle name="40% - Accent4 3 4 3 3 2" xfId="14270" xr:uid="{00000000-0005-0000-0000-0000A2330000}"/>
    <cellStyle name="40% - Accent4 3 4 3 4" xfId="14271" xr:uid="{00000000-0005-0000-0000-0000A3330000}"/>
    <cellStyle name="40% - Accent4 3 4 3 4 2" xfId="14272" xr:uid="{00000000-0005-0000-0000-0000A4330000}"/>
    <cellStyle name="40% - Accent4 3 4 3 5" xfId="14273" xr:uid="{00000000-0005-0000-0000-0000A5330000}"/>
    <cellStyle name="40% - Accent4 3 4 3 6" xfId="14274" xr:uid="{00000000-0005-0000-0000-0000A6330000}"/>
    <cellStyle name="40% - Accent4 3 4 4" xfId="14275" xr:uid="{00000000-0005-0000-0000-0000A7330000}"/>
    <cellStyle name="40% - Accent4 3 4 4 2" xfId="14276" xr:uid="{00000000-0005-0000-0000-0000A8330000}"/>
    <cellStyle name="40% - Accent4 3 4 4 2 2" xfId="14277" xr:uid="{00000000-0005-0000-0000-0000A9330000}"/>
    <cellStyle name="40% - Accent4 3 4 4 3" xfId="14278" xr:uid="{00000000-0005-0000-0000-0000AA330000}"/>
    <cellStyle name="40% - Accent4 3 4 4 3 2" xfId="14279" xr:uid="{00000000-0005-0000-0000-0000AB330000}"/>
    <cellStyle name="40% - Accent4 3 4 4 4" xfId="14280" xr:uid="{00000000-0005-0000-0000-0000AC330000}"/>
    <cellStyle name="40% - Accent4 3 4 4 4 2" xfId="14281" xr:uid="{00000000-0005-0000-0000-0000AD330000}"/>
    <cellStyle name="40% - Accent4 3 4 4 5" xfId="14282" xr:uid="{00000000-0005-0000-0000-0000AE330000}"/>
    <cellStyle name="40% - Accent4 3 4 4 6" xfId="14283" xr:uid="{00000000-0005-0000-0000-0000AF330000}"/>
    <cellStyle name="40% - Accent4 3 4 5" xfId="14284" xr:uid="{00000000-0005-0000-0000-0000B0330000}"/>
    <cellStyle name="40% - Accent4 3 4 5 2" xfId="14285" xr:uid="{00000000-0005-0000-0000-0000B1330000}"/>
    <cellStyle name="40% - Accent4 3 4 6" xfId="14286" xr:uid="{00000000-0005-0000-0000-0000B2330000}"/>
    <cellStyle name="40% - Accent4 3 4 6 2" xfId="14287" xr:uid="{00000000-0005-0000-0000-0000B3330000}"/>
    <cellStyle name="40% - Accent4 3 4 7" xfId="14288" xr:uid="{00000000-0005-0000-0000-0000B4330000}"/>
    <cellStyle name="40% - Accent4 3 4 7 2" xfId="14289" xr:uid="{00000000-0005-0000-0000-0000B5330000}"/>
    <cellStyle name="40% - Accent4 3 4 8" xfId="14290" xr:uid="{00000000-0005-0000-0000-0000B6330000}"/>
    <cellStyle name="40% - Accent4 3 4 8 2" xfId="14291" xr:uid="{00000000-0005-0000-0000-0000B7330000}"/>
    <cellStyle name="40% - Accent4 3 4 9" xfId="14292" xr:uid="{00000000-0005-0000-0000-0000B8330000}"/>
    <cellStyle name="40% - Accent4 3 5" xfId="14293" xr:uid="{00000000-0005-0000-0000-0000B9330000}"/>
    <cellStyle name="40% - Accent4 3 5 10" xfId="14294" xr:uid="{00000000-0005-0000-0000-0000BA330000}"/>
    <cellStyle name="40% - Accent4 3 5 2" xfId="14295" xr:uid="{00000000-0005-0000-0000-0000BB330000}"/>
    <cellStyle name="40% - Accent4 3 5 2 2" xfId="14296" xr:uid="{00000000-0005-0000-0000-0000BC330000}"/>
    <cellStyle name="40% - Accent4 3 5 2 2 2" xfId="14297" xr:uid="{00000000-0005-0000-0000-0000BD330000}"/>
    <cellStyle name="40% - Accent4 3 5 2 3" xfId="14298" xr:uid="{00000000-0005-0000-0000-0000BE330000}"/>
    <cellStyle name="40% - Accent4 3 5 2 3 2" xfId="14299" xr:uid="{00000000-0005-0000-0000-0000BF330000}"/>
    <cellStyle name="40% - Accent4 3 5 2 4" xfId="14300" xr:uid="{00000000-0005-0000-0000-0000C0330000}"/>
    <cellStyle name="40% - Accent4 3 5 2 4 2" xfId="14301" xr:uid="{00000000-0005-0000-0000-0000C1330000}"/>
    <cellStyle name="40% - Accent4 3 5 2 5" xfId="14302" xr:uid="{00000000-0005-0000-0000-0000C2330000}"/>
    <cellStyle name="40% - Accent4 3 5 2 6" xfId="14303" xr:uid="{00000000-0005-0000-0000-0000C3330000}"/>
    <cellStyle name="40% - Accent4 3 5 3" xfId="14304" xr:uid="{00000000-0005-0000-0000-0000C4330000}"/>
    <cellStyle name="40% - Accent4 3 5 3 2" xfId="14305" xr:uid="{00000000-0005-0000-0000-0000C5330000}"/>
    <cellStyle name="40% - Accent4 3 5 3 2 2" xfId="14306" xr:uid="{00000000-0005-0000-0000-0000C6330000}"/>
    <cellStyle name="40% - Accent4 3 5 3 3" xfId="14307" xr:uid="{00000000-0005-0000-0000-0000C7330000}"/>
    <cellStyle name="40% - Accent4 3 5 3 3 2" xfId="14308" xr:uid="{00000000-0005-0000-0000-0000C8330000}"/>
    <cellStyle name="40% - Accent4 3 5 3 4" xfId="14309" xr:uid="{00000000-0005-0000-0000-0000C9330000}"/>
    <cellStyle name="40% - Accent4 3 5 3 4 2" xfId="14310" xr:uid="{00000000-0005-0000-0000-0000CA330000}"/>
    <cellStyle name="40% - Accent4 3 5 3 5" xfId="14311" xr:uid="{00000000-0005-0000-0000-0000CB330000}"/>
    <cellStyle name="40% - Accent4 3 5 3 6" xfId="14312" xr:uid="{00000000-0005-0000-0000-0000CC330000}"/>
    <cellStyle name="40% - Accent4 3 5 4" xfId="14313" xr:uid="{00000000-0005-0000-0000-0000CD330000}"/>
    <cellStyle name="40% - Accent4 3 5 4 2" xfId="14314" xr:uid="{00000000-0005-0000-0000-0000CE330000}"/>
    <cellStyle name="40% - Accent4 3 5 4 2 2" xfId="14315" xr:uid="{00000000-0005-0000-0000-0000CF330000}"/>
    <cellStyle name="40% - Accent4 3 5 4 3" xfId="14316" xr:uid="{00000000-0005-0000-0000-0000D0330000}"/>
    <cellStyle name="40% - Accent4 3 5 4 3 2" xfId="14317" xr:uid="{00000000-0005-0000-0000-0000D1330000}"/>
    <cellStyle name="40% - Accent4 3 5 4 4" xfId="14318" xr:uid="{00000000-0005-0000-0000-0000D2330000}"/>
    <cellStyle name="40% - Accent4 3 5 4 4 2" xfId="14319" xr:uid="{00000000-0005-0000-0000-0000D3330000}"/>
    <cellStyle name="40% - Accent4 3 5 4 5" xfId="14320" xr:uid="{00000000-0005-0000-0000-0000D4330000}"/>
    <cellStyle name="40% - Accent4 3 5 4 6" xfId="14321" xr:uid="{00000000-0005-0000-0000-0000D5330000}"/>
    <cellStyle name="40% - Accent4 3 5 5" xfId="14322" xr:uid="{00000000-0005-0000-0000-0000D6330000}"/>
    <cellStyle name="40% - Accent4 3 5 5 2" xfId="14323" xr:uid="{00000000-0005-0000-0000-0000D7330000}"/>
    <cellStyle name="40% - Accent4 3 5 6" xfId="14324" xr:uid="{00000000-0005-0000-0000-0000D8330000}"/>
    <cellStyle name="40% - Accent4 3 5 6 2" xfId="14325" xr:uid="{00000000-0005-0000-0000-0000D9330000}"/>
    <cellStyle name="40% - Accent4 3 5 7" xfId="14326" xr:uid="{00000000-0005-0000-0000-0000DA330000}"/>
    <cellStyle name="40% - Accent4 3 5 7 2" xfId="14327" xr:uid="{00000000-0005-0000-0000-0000DB330000}"/>
    <cellStyle name="40% - Accent4 3 5 8" xfId="14328" xr:uid="{00000000-0005-0000-0000-0000DC330000}"/>
    <cellStyle name="40% - Accent4 3 5 8 2" xfId="14329" xr:uid="{00000000-0005-0000-0000-0000DD330000}"/>
    <cellStyle name="40% - Accent4 3 5 9" xfId="14330" xr:uid="{00000000-0005-0000-0000-0000DE330000}"/>
    <cellStyle name="40% - Accent4 3 6" xfId="14331" xr:uid="{00000000-0005-0000-0000-0000DF330000}"/>
    <cellStyle name="40% - Accent4 3 6 10" xfId="14332" xr:uid="{00000000-0005-0000-0000-0000E0330000}"/>
    <cellStyle name="40% - Accent4 3 6 2" xfId="14333" xr:uid="{00000000-0005-0000-0000-0000E1330000}"/>
    <cellStyle name="40% - Accent4 3 6 2 2" xfId="14334" xr:uid="{00000000-0005-0000-0000-0000E2330000}"/>
    <cellStyle name="40% - Accent4 3 6 2 2 2" xfId="14335" xr:uid="{00000000-0005-0000-0000-0000E3330000}"/>
    <cellStyle name="40% - Accent4 3 6 2 3" xfId="14336" xr:uid="{00000000-0005-0000-0000-0000E4330000}"/>
    <cellStyle name="40% - Accent4 3 6 2 3 2" xfId="14337" xr:uid="{00000000-0005-0000-0000-0000E5330000}"/>
    <cellStyle name="40% - Accent4 3 6 2 4" xfId="14338" xr:uid="{00000000-0005-0000-0000-0000E6330000}"/>
    <cellStyle name="40% - Accent4 3 6 2 4 2" xfId="14339" xr:uid="{00000000-0005-0000-0000-0000E7330000}"/>
    <cellStyle name="40% - Accent4 3 6 2 5" xfId="14340" xr:uid="{00000000-0005-0000-0000-0000E8330000}"/>
    <cellStyle name="40% - Accent4 3 6 2 6" xfId="14341" xr:uid="{00000000-0005-0000-0000-0000E9330000}"/>
    <cellStyle name="40% - Accent4 3 6 3" xfId="14342" xr:uid="{00000000-0005-0000-0000-0000EA330000}"/>
    <cellStyle name="40% - Accent4 3 6 3 2" xfId="14343" xr:uid="{00000000-0005-0000-0000-0000EB330000}"/>
    <cellStyle name="40% - Accent4 3 6 3 2 2" xfId="14344" xr:uid="{00000000-0005-0000-0000-0000EC330000}"/>
    <cellStyle name="40% - Accent4 3 6 3 3" xfId="14345" xr:uid="{00000000-0005-0000-0000-0000ED330000}"/>
    <cellStyle name="40% - Accent4 3 6 3 3 2" xfId="14346" xr:uid="{00000000-0005-0000-0000-0000EE330000}"/>
    <cellStyle name="40% - Accent4 3 6 3 4" xfId="14347" xr:uid="{00000000-0005-0000-0000-0000EF330000}"/>
    <cellStyle name="40% - Accent4 3 6 3 4 2" xfId="14348" xr:uid="{00000000-0005-0000-0000-0000F0330000}"/>
    <cellStyle name="40% - Accent4 3 6 3 5" xfId="14349" xr:uid="{00000000-0005-0000-0000-0000F1330000}"/>
    <cellStyle name="40% - Accent4 3 6 3 6" xfId="14350" xr:uid="{00000000-0005-0000-0000-0000F2330000}"/>
    <cellStyle name="40% - Accent4 3 6 4" xfId="14351" xr:uid="{00000000-0005-0000-0000-0000F3330000}"/>
    <cellStyle name="40% - Accent4 3 6 4 2" xfId="14352" xr:uid="{00000000-0005-0000-0000-0000F4330000}"/>
    <cellStyle name="40% - Accent4 3 6 4 2 2" xfId="14353" xr:uid="{00000000-0005-0000-0000-0000F5330000}"/>
    <cellStyle name="40% - Accent4 3 6 4 3" xfId="14354" xr:uid="{00000000-0005-0000-0000-0000F6330000}"/>
    <cellStyle name="40% - Accent4 3 6 4 3 2" xfId="14355" xr:uid="{00000000-0005-0000-0000-0000F7330000}"/>
    <cellStyle name="40% - Accent4 3 6 4 4" xfId="14356" xr:uid="{00000000-0005-0000-0000-0000F8330000}"/>
    <cellStyle name="40% - Accent4 3 6 4 4 2" xfId="14357" xr:uid="{00000000-0005-0000-0000-0000F9330000}"/>
    <cellStyle name="40% - Accent4 3 6 4 5" xfId="14358" xr:uid="{00000000-0005-0000-0000-0000FA330000}"/>
    <cellStyle name="40% - Accent4 3 6 4 6" xfId="14359" xr:uid="{00000000-0005-0000-0000-0000FB330000}"/>
    <cellStyle name="40% - Accent4 3 6 5" xfId="14360" xr:uid="{00000000-0005-0000-0000-0000FC330000}"/>
    <cellStyle name="40% - Accent4 3 6 5 2" xfId="14361" xr:uid="{00000000-0005-0000-0000-0000FD330000}"/>
    <cellStyle name="40% - Accent4 3 6 6" xfId="14362" xr:uid="{00000000-0005-0000-0000-0000FE330000}"/>
    <cellStyle name="40% - Accent4 3 6 6 2" xfId="14363" xr:uid="{00000000-0005-0000-0000-0000FF330000}"/>
    <cellStyle name="40% - Accent4 3 6 7" xfId="14364" xr:uid="{00000000-0005-0000-0000-000000340000}"/>
    <cellStyle name="40% - Accent4 3 6 7 2" xfId="14365" xr:uid="{00000000-0005-0000-0000-000001340000}"/>
    <cellStyle name="40% - Accent4 3 6 8" xfId="14366" xr:uid="{00000000-0005-0000-0000-000002340000}"/>
    <cellStyle name="40% - Accent4 3 6 8 2" xfId="14367" xr:uid="{00000000-0005-0000-0000-000003340000}"/>
    <cellStyle name="40% - Accent4 3 6 9" xfId="14368" xr:uid="{00000000-0005-0000-0000-000004340000}"/>
    <cellStyle name="40% - Accent4 3 7" xfId="14369" xr:uid="{00000000-0005-0000-0000-000005340000}"/>
    <cellStyle name="40% - Accent4 3 7 10" xfId="14370" xr:uid="{00000000-0005-0000-0000-000006340000}"/>
    <cellStyle name="40% - Accent4 3 7 2" xfId="14371" xr:uid="{00000000-0005-0000-0000-000007340000}"/>
    <cellStyle name="40% - Accent4 3 7 2 2" xfId="14372" xr:uid="{00000000-0005-0000-0000-000008340000}"/>
    <cellStyle name="40% - Accent4 3 7 2 2 2" xfId="14373" xr:uid="{00000000-0005-0000-0000-000009340000}"/>
    <cellStyle name="40% - Accent4 3 7 2 3" xfId="14374" xr:uid="{00000000-0005-0000-0000-00000A340000}"/>
    <cellStyle name="40% - Accent4 3 7 2 3 2" xfId="14375" xr:uid="{00000000-0005-0000-0000-00000B340000}"/>
    <cellStyle name="40% - Accent4 3 7 2 4" xfId="14376" xr:uid="{00000000-0005-0000-0000-00000C340000}"/>
    <cellStyle name="40% - Accent4 3 7 2 4 2" xfId="14377" xr:uid="{00000000-0005-0000-0000-00000D340000}"/>
    <cellStyle name="40% - Accent4 3 7 2 5" xfId="14378" xr:uid="{00000000-0005-0000-0000-00000E340000}"/>
    <cellStyle name="40% - Accent4 3 7 2 6" xfId="14379" xr:uid="{00000000-0005-0000-0000-00000F340000}"/>
    <cellStyle name="40% - Accent4 3 7 3" xfId="14380" xr:uid="{00000000-0005-0000-0000-000010340000}"/>
    <cellStyle name="40% - Accent4 3 7 3 2" xfId="14381" xr:uid="{00000000-0005-0000-0000-000011340000}"/>
    <cellStyle name="40% - Accent4 3 7 3 2 2" xfId="14382" xr:uid="{00000000-0005-0000-0000-000012340000}"/>
    <cellStyle name="40% - Accent4 3 7 3 3" xfId="14383" xr:uid="{00000000-0005-0000-0000-000013340000}"/>
    <cellStyle name="40% - Accent4 3 7 3 3 2" xfId="14384" xr:uid="{00000000-0005-0000-0000-000014340000}"/>
    <cellStyle name="40% - Accent4 3 7 3 4" xfId="14385" xr:uid="{00000000-0005-0000-0000-000015340000}"/>
    <cellStyle name="40% - Accent4 3 7 3 4 2" xfId="14386" xr:uid="{00000000-0005-0000-0000-000016340000}"/>
    <cellStyle name="40% - Accent4 3 7 3 5" xfId="14387" xr:uid="{00000000-0005-0000-0000-000017340000}"/>
    <cellStyle name="40% - Accent4 3 7 3 6" xfId="14388" xr:uid="{00000000-0005-0000-0000-000018340000}"/>
    <cellStyle name="40% - Accent4 3 7 4" xfId="14389" xr:uid="{00000000-0005-0000-0000-000019340000}"/>
    <cellStyle name="40% - Accent4 3 7 4 2" xfId="14390" xr:uid="{00000000-0005-0000-0000-00001A340000}"/>
    <cellStyle name="40% - Accent4 3 7 4 2 2" xfId="14391" xr:uid="{00000000-0005-0000-0000-00001B340000}"/>
    <cellStyle name="40% - Accent4 3 7 4 3" xfId="14392" xr:uid="{00000000-0005-0000-0000-00001C340000}"/>
    <cellStyle name="40% - Accent4 3 7 4 3 2" xfId="14393" xr:uid="{00000000-0005-0000-0000-00001D340000}"/>
    <cellStyle name="40% - Accent4 3 7 4 4" xfId="14394" xr:uid="{00000000-0005-0000-0000-00001E340000}"/>
    <cellStyle name="40% - Accent4 3 7 4 4 2" xfId="14395" xr:uid="{00000000-0005-0000-0000-00001F340000}"/>
    <cellStyle name="40% - Accent4 3 7 4 5" xfId="14396" xr:uid="{00000000-0005-0000-0000-000020340000}"/>
    <cellStyle name="40% - Accent4 3 7 4 6" xfId="14397" xr:uid="{00000000-0005-0000-0000-000021340000}"/>
    <cellStyle name="40% - Accent4 3 7 5" xfId="14398" xr:uid="{00000000-0005-0000-0000-000022340000}"/>
    <cellStyle name="40% - Accent4 3 7 5 2" xfId="14399" xr:uid="{00000000-0005-0000-0000-000023340000}"/>
    <cellStyle name="40% - Accent4 3 7 6" xfId="14400" xr:uid="{00000000-0005-0000-0000-000024340000}"/>
    <cellStyle name="40% - Accent4 3 7 6 2" xfId="14401" xr:uid="{00000000-0005-0000-0000-000025340000}"/>
    <cellStyle name="40% - Accent4 3 7 7" xfId="14402" xr:uid="{00000000-0005-0000-0000-000026340000}"/>
    <cellStyle name="40% - Accent4 3 7 7 2" xfId="14403" xr:uid="{00000000-0005-0000-0000-000027340000}"/>
    <cellStyle name="40% - Accent4 3 7 8" xfId="14404" xr:uid="{00000000-0005-0000-0000-000028340000}"/>
    <cellStyle name="40% - Accent4 3 7 8 2" xfId="14405" xr:uid="{00000000-0005-0000-0000-000029340000}"/>
    <cellStyle name="40% - Accent4 3 7 9" xfId="14406" xr:uid="{00000000-0005-0000-0000-00002A340000}"/>
    <cellStyle name="40% - Accent4 3 8" xfId="14407" xr:uid="{00000000-0005-0000-0000-00002B340000}"/>
    <cellStyle name="40% - Accent4 3 8 2" xfId="14408" xr:uid="{00000000-0005-0000-0000-00002C340000}"/>
    <cellStyle name="40% - Accent4 3 8 2 2" xfId="14409" xr:uid="{00000000-0005-0000-0000-00002D340000}"/>
    <cellStyle name="40% - Accent4 3 8 3" xfId="14410" xr:uid="{00000000-0005-0000-0000-00002E340000}"/>
    <cellStyle name="40% - Accent4 3 8 3 2" xfId="14411" xr:uid="{00000000-0005-0000-0000-00002F340000}"/>
    <cellStyle name="40% - Accent4 3 8 4" xfId="14412" xr:uid="{00000000-0005-0000-0000-000030340000}"/>
    <cellStyle name="40% - Accent4 3 8 4 2" xfId="14413" xr:uid="{00000000-0005-0000-0000-000031340000}"/>
    <cellStyle name="40% - Accent4 3 8 5" xfId="14414" xr:uid="{00000000-0005-0000-0000-000032340000}"/>
    <cellStyle name="40% - Accent4 3 8 6" xfId="14415" xr:uid="{00000000-0005-0000-0000-000033340000}"/>
    <cellStyle name="40% - Accent4 3 9" xfId="14416" xr:uid="{00000000-0005-0000-0000-000034340000}"/>
    <cellStyle name="40% - Accent4 3 9 2" xfId="14417" xr:uid="{00000000-0005-0000-0000-000035340000}"/>
    <cellStyle name="40% - Accent4 3 9 2 2" xfId="14418" xr:uid="{00000000-0005-0000-0000-000036340000}"/>
    <cellStyle name="40% - Accent4 3 9 3" xfId="14419" xr:uid="{00000000-0005-0000-0000-000037340000}"/>
    <cellStyle name="40% - Accent4 3 9 3 2" xfId="14420" xr:uid="{00000000-0005-0000-0000-000038340000}"/>
    <cellStyle name="40% - Accent4 3 9 4" xfId="14421" xr:uid="{00000000-0005-0000-0000-000039340000}"/>
    <cellStyle name="40% - Accent4 3 9 4 2" xfId="14422" xr:uid="{00000000-0005-0000-0000-00003A340000}"/>
    <cellStyle name="40% - Accent4 3 9 5" xfId="14423" xr:uid="{00000000-0005-0000-0000-00003B340000}"/>
    <cellStyle name="40% - Accent4 3 9 6" xfId="14424" xr:uid="{00000000-0005-0000-0000-00003C340000}"/>
    <cellStyle name="40% - Accent4 4" xfId="859" xr:uid="{00000000-0005-0000-0000-00003D340000}"/>
    <cellStyle name="40% - Accent4 4 10" xfId="14425" xr:uid="{00000000-0005-0000-0000-00003E340000}"/>
    <cellStyle name="40% - Accent4 4 10 2" xfId="14426" xr:uid="{00000000-0005-0000-0000-00003F340000}"/>
    <cellStyle name="40% - Accent4 4 10 2 2" xfId="14427" xr:uid="{00000000-0005-0000-0000-000040340000}"/>
    <cellStyle name="40% - Accent4 4 10 3" xfId="14428" xr:uid="{00000000-0005-0000-0000-000041340000}"/>
    <cellStyle name="40% - Accent4 4 10 3 2" xfId="14429" xr:uid="{00000000-0005-0000-0000-000042340000}"/>
    <cellStyle name="40% - Accent4 4 10 4" xfId="14430" xr:uid="{00000000-0005-0000-0000-000043340000}"/>
    <cellStyle name="40% - Accent4 4 10 4 2" xfId="14431" xr:uid="{00000000-0005-0000-0000-000044340000}"/>
    <cellStyle name="40% - Accent4 4 10 5" xfId="14432" xr:uid="{00000000-0005-0000-0000-000045340000}"/>
    <cellStyle name="40% - Accent4 4 10 6" xfId="14433" xr:uid="{00000000-0005-0000-0000-000046340000}"/>
    <cellStyle name="40% - Accent4 4 11" xfId="14434" xr:uid="{00000000-0005-0000-0000-000047340000}"/>
    <cellStyle name="40% - Accent4 4 11 2" xfId="14435" xr:uid="{00000000-0005-0000-0000-000048340000}"/>
    <cellStyle name="40% - Accent4 4 11 2 2" xfId="14436" xr:uid="{00000000-0005-0000-0000-000049340000}"/>
    <cellStyle name="40% - Accent4 4 11 3" xfId="14437" xr:uid="{00000000-0005-0000-0000-00004A340000}"/>
    <cellStyle name="40% - Accent4 4 11 3 2" xfId="14438" xr:uid="{00000000-0005-0000-0000-00004B340000}"/>
    <cellStyle name="40% - Accent4 4 11 4" xfId="14439" xr:uid="{00000000-0005-0000-0000-00004C340000}"/>
    <cellStyle name="40% - Accent4 4 11 4 2" xfId="14440" xr:uid="{00000000-0005-0000-0000-00004D340000}"/>
    <cellStyle name="40% - Accent4 4 11 5" xfId="14441" xr:uid="{00000000-0005-0000-0000-00004E340000}"/>
    <cellStyle name="40% - Accent4 4 11 6" xfId="14442" xr:uid="{00000000-0005-0000-0000-00004F340000}"/>
    <cellStyle name="40% - Accent4 4 12" xfId="14443" xr:uid="{00000000-0005-0000-0000-000050340000}"/>
    <cellStyle name="40% - Accent4 4 12 2" xfId="14444" xr:uid="{00000000-0005-0000-0000-000051340000}"/>
    <cellStyle name="40% - Accent4 4 12 2 2" xfId="14445" xr:uid="{00000000-0005-0000-0000-000052340000}"/>
    <cellStyle name="40% - Accent4 4 12 3" xfId="14446" xr:uid="{00000000-0005-0000-0000-000053340000}"/>
    <cellStyle name="40% - Accent4 4 12 3 2" xfId="14447" xr:uid="{00000000-0005-0000-0000-000054340000}"/>
    <cellStyle name="40% - Accent4 4 12 4" xfId="14448" xr:uid="{00000000-0005-0000-0000-000055340000}"/>
    <cellStyle name="40% - Accent4 4 12 4 2" xfId="14449" xr:uid="{00000000-0005-0000-0000-000056340000}"/>
    <cellStyle name="40% - Accent4 4 12 5" xfId="14450" xr:uid="{00000000-0005-0000-0000-000057340000}"/>
    <cellStyle name="40% - Accent4 4 12 6" xfId="14451" xr:uid="{00000000-0005-0000-0000-000058340000}"/>
    <cellStyle name="40% - Accent4 4 13" xfId="14452" xr:uid="{00000000-0005-0000-0000-000059340000}"/>
    <cellStyle name="40% - Accent4 4 13 2" xfId="14453" xr:uid="{00000000-0005-0000-0000-00005A340000}"/>
    <cellStyle name="40% - Accent4 4 13 2 2" xfId="14454" xr:uid="{00000000-0005-0000-0000-00005B340000}"/>
    <cellStyle name="40% - Accent4 4 13 3" xfId="14455" xr:uid="{00000000-0005-0000-0000-00005C340000}"/>
    <cellStyle name="40% - Accent4 4 13 3 2" xfId="14456" xr:uid="{00000000-0005-0000-0000-00005D340000}"/>
    <cellStyle name="40% - Accent4 4 13 4" xfId="14457" xr:uid="{00000000-0005-0000-0000-00005E340000}"/>
    <cellStyle name="40% - Accent4 4 13 4 2" xfId="14458" xr:uid="{00000000-0005-0000-0000-00005F340000}"/>
    <cellStyle name="40% - Accent4 4 13 5" xfId="14459" xr:uid="{00000000-0005-0000-0000-000060340000}"/>
    <cellStyle name="40% - Accent4 4 13 6" xfId="14460" xr:uid="{00000000-0005-0000-0000-000061340000}"/>
    <cellStyle name="40% - Accent4 4 14" xfId="14461" xr:uid="{00000000-0005-0000-0000-000062340000}"/>
    <cellStyle name="40% - Accent4 4 14 2" xfId="14462" xr:uid="{00000000-0005-0000-0000-000063340000}"/>
    <cellStyle name="40% - Accent4 4 14 2 2" xfId="14463" xr:uid="{00000000-0005-0000-0000-000064340000}"/>
    <cellStyle name="40% - Accent4 4 14 3" xfId="14464" xr:uid="{00000000-0005-0000-0000-000065340000}"/>
    <cellStyle name="40% - Accent4 4 14 3 2" xfId="14465" xr:uid="{00000000-0005-0000-0000-000066340000}"/>
    <cellStyle name="40% - Accent4 4 14 4" xfId="14466" xr:uid="{00000000-0005-0000-0000-000067340000}"/>
    <cellStyle name="40% - Accent4 4 14 4 2" xfId="14467" xr:uid="{00000000-0005-0000-0000-000068340000}"/>
    <cellStyle name="40% - Accent4 4 14 5" xfId="14468" xr:uid="{00000000-0005-0000-0000-000069340000}"/>
    <cellStyle name="40% - Accent4 4 14 6" xfId="14469" xr:uid="{00000000-0005-0000-0000-00006A340000}"/>
    <cellStyle name="40% - Accent4 4 15" xfId="14470" xr:uid="{00000000-0005-0000-0000-00006B340000}"/>
    <cellStyle name="40% - Accent4 4 15 2" xfId="14471" xr:uid="{00000000-0005-0000-0000-00006C340000}"/>
    <cellStyle name="40% - Accent4 4 16" xfId="14472" xr:uid="{00000000-0005-0000-0000-00006D340000}"/>
    <cellStyle name="40% - Accent4 4 16 2" xfId="14473" xr:uid="{00000000-0005-0000-0000-00006E340000}"/>
    <cellStyle name="40% - Accent4 4 17" xfId="14474" xr:uid="{00000000-0005-0000-0000-00006F340000}"/>
    <cellStyle name="40% - Accent4 4 17 2" xfId="14475" xr:uid="{00000000-0005-0000-0000-000070340000}"/>
    <cellStyle name="40% - Accent4 4 18" xfId="14476" xr:uid="{00000000-0005-0000-0000-000071340000}"/>
    <cellStyle name="40% - Accent4 4 18 2" xfId="14477" xr:uid="{00000000-0005-0000-0000-000072340000}"/>
    <cellStyle name="40% - Accent4 4 19" xfId="14478" xr:uid="{00000000-0005-0000-0000-000073340000}"/>
    <cellStyle name="40% - Accent4 4 2" xfId="14479" xr:uid="{00000000-0005-0000-0000-000074340000}"/>
    <cellStyle name="40% - Accent4 4 2 10" xfId="14480" xr:uid="{00000000-0005-0000-0000-000075340000}"/>
    <cellStyle name="40% - Accent4 4 2 11" xfId="14481" xr:uid="{00000000-0005-0000-0000-000076340000}"/>
    <cellStyle name="40% - Accent4 4 2 2" xfId="14482" xr:uid="{00000000-0005-0000-0000-000077340000}"/>
    <cellStyle name="40% - Accent4 4 2 2 10" xfId="14483" xr:uid="{00000000-0005-0000-0000-000078340000}"/>
    <cellStyle name="40% - Accent4 4 2 2 2" xfId="14484" xr:uid="{00000000-0005-0000-0000-000079340000}"/>
    <cellStyle name="40% - Accent4 4 2 2 2 2" xfId="14485" xr:uid="{00000000-0005-0000-0000-00007A340000}"/>
    <cellStyle name="40% - Accent4 4 2 2 2 2 2" xfId="14486" xr:uid="{00000000-0005-0000-0000-00007B340000}"/>
    <cellStyle name="40% - Accent4 4 2 2 2 3" xfId="14487" xr:uid="{00000000-0005-0000-0000-00007C340000}"/>
    <cellStyle name="40% - Accent4 4 2 2 2 3 2" xfId="14488" xr:uid="{00000000-0005-0000-0000-00007D340000}"/>
    <cellStyle name="40% - Accent4 4 2 2 2 4" xfId="14489" xr:uid="{00000000-0005-0000-0000-00007E340000}"/>
    <cellStyle name="40% - Accent4 4 2 2 2 4 2" xfId="14490" xr:uid="{00000000-0005-0000-0000-00007F340000}"/>
    <cellStyle name="40% - Accent4 4 2 2 2 5" xfId="14491" xr:uid="{00000000-0005-0000-0000-000080340000}"/>
    <cellStyle name="40% - Accent4 4 2 2 2 6" xfId="14492" xr:uid="{00000000-0005-0000-0000-000081340000}"/>
    <cellStyle name="40% - Accent4 4 2 2 3" xfId="14493" xr:uid="{00000000-0005-0000-0000-000082340000}"/>
    <cellStyle name="40% - Accent4 4 2 2 3 2" xfId="14494" xr:uid="{00000000-0005-0000-0000-000083340000}"/>
    <cellStyle name="40% - Accent4 4 2 2 3 2 2" xfId="14495" xr:uid="{00000000-0005-0000-0000-000084340000}"/>
    <cellStyle name="40% - Accent4 4 2 2 3 3" xfId="14496" xr:uid="{00000000-0005-0000-0000-000085340000}"/>
    <cellStyle name="40% - Accent4 4 2 2 3 3 2" xfId="14497" xr:uid="{00000000-0005-0000-0000-000086340000}"/>
    <cellStyle name="40% - Accent4 4 2 2 3 4" xfId="14498" xr:uid="{00000000-0005-0000-0000-000087340000}"/>
    <cellStyle name="40% - Accent4 4 2 2 3 4 2" xfId="14499" xr:uid="{00000000-0005-0000-0000-000088340000}"/>
    <cellStyle name="40% - Accent4 4 2 2 3 5" xfId="14500" xr:uid="{00000000-0005-0000-0000-000089340000}"/>
    <cellStyle name="40% - Accent4 4 2 2 3 6" xfId="14501" xr:uid="{00000000-0005-0000-0000-00008A340000}"/>
    <cellStyle name="40% - Accent4 4 2 2 4" xfId="14502" xr:uid="{00000000-0005-0000-0000-00008B340000}"/>
    <cellStyle name="40% - Accent4 4 2 2 4 2" xfId="14503" xr:uid="{00000000-0005-0000-0000-00008C340000}"/>
    <cellStyle name="40% - Accent4 4 2 2 4 2 2" xfId="14504" xr:uid="{00000000-0005-0000-0000-00008D340000}"/>
    <cellStyle name="40% - Accent4 4 2 2 4 3" xfId="14505" xr:uid="{00000000-0005-0000-0000-00008E340000}"/>
    <cellStyle name="40% - Accent4 4 2 2 4 3 2" xfId="14506" xr:uid="{00000000-0005-0000-0000-00008F340000}"/>
    <cellStyle name="40% - Accent4 4 2 2 4 4" xfId="14507" xr:uid="{00000000-0005-0000-0000-000090340000}"/>
    <cellStyle name="40% - Accent4 4 2 2 4 4 2" xfId="14508" xr:uid="{00000000-0005-0000-0000-000091340000}"/>
    <cellStyle name="40% - Accent4 4 2 2 4 5" xfId="14509" xr:uid="{00000000-0005-0000-0000-000092340000}"/>
    <cellStyle name="40% - Accent4 4 2 2 4 6" xfId="14510" xr:uid="{00000000-0005-0000-0000-000093340000}"/>
    <cellStyle name="40% - Accent4 4 2 2 5" xfId="14511" xr:uid="{00000000-0005-0000-0000-000094340000}"/>
    <cellStyle name="40% - Accent4 4 2 2 5 2" xfId="14512" xr:uid="{00000000-0005-0000-0000-000095340000}"/>
    <cellStyle name="40% - Accent4 4 2 2 6" xfId="14513" xr:uid="{00000000-0005-0000-0000-000096340000}"/>
    <cellStyle name="40% - Accent4 4 2 2 6 2" xfId="14514" xr:uid="{00000000-0005-0000-0000-000097340000}"/>
    <cellStyle name="40% - Accent4 4 2 2 7" xfId="14515" xr:uid="{00000000-0005-0000-0000-000098340000}"/>
    <cellStyle name="40% - Accent4 4 2 2 7 2" xfId="14516" xr:uid="{00000000-0005-0000-0000-000099340000}"/>
    <cellStyle name="40% - Accent4 4 2 2 8" xfId="14517" xr:uid="{00000000-0005-0000-0000-00009A340000}"/>
    <cellStyle name="40% - Accent4 4 2 2 8 2" xfId="14518" xr:uid="{00000000-0005-0000-0000-00009B340000}"/>
    <cellStyle name="40% - Accent4 4 2 2 9" xfId="14519" xr:uid="{00000000-0005-0000-0000-00009C340000}"/>
    <cellStyle name="40% - Accent4 4 2 3" xfId="14520" xr:uid="{00000000-0005-0000-0000-00009D340000}"/>
    <cellStyle name="40% - Accent4 4 2 3 2" xfId="14521" xr:uid="{00000000-0005-0000-0000-00009E340000}"/>
    <cellStyle name="40% - Accent4 4 2 3 2 2" xfId="14522" xr:uid="{00000000-0005-0000-0000-00009F340000}"/>
    <cellStyle name="40% - Accent4 4 2 3 3" xfId="14523" xr:uid="{00000000-0005-0000-0000-0000A0340000}"/>
    <cellStyle name="40% - Accent4 4 2 3 3 2" xfId="14524" xr:uid="{00000000-0005-0000-0000-0000A1340000}"/>
    <cellStyle name="40% - Accent4 4 2 3 4" xfId="14525" xr:uid="{00000000-0005-0000-0000-0000A2340000}"/>
    <cellStyle name="40% - Accent4 4 2 3 4 2" xfId="14526" xr:uid="{00000000-0005-0000-0000-0000A3340000}"/>
    <cellStyle name="40% - Accent4 4 2 3 5" xfId="14527" xr:uid="{00000000-0005-0000-0000-0000A4340000}"/>
    <cellStyle name="40% - Accent4 4 2 3 6" xfId="14528" xr:uid="{00000000-0005-0000-0000-0000A5340000}"/>
    <cellStyle name="40% - Accent4 4 2 4" xfId="14529" xr:uid="{00000000-0005-0000-0000-0000A6340000}"/>
    <cellStyle name="40% - Accent4 4 2 4 2" xfId="14530" xr:uid="{00000000-0005-0000-0000-0000A7340000}"/>
    <cellStyle name="40% - Accent4 4 2 4 2 2" xfId="14531" xr:uid="{00000000-0005-0000-0000-0000A8340000}"/>
    <cellStyle name="40% - Accent4 4 2 4 3" xfId="14532" xr:uid="{00000000-0005-0000-0000-0000A9340000}"/>
    <cellStyle name="40% - Accent4 4 2 4 3 2" xfId="14533" xr:uid="{00000000-0005-0000-0000-0000AA340000}"/>
    <cellStyle name="40% - Accent4 4 2 4 4" xfId="14534" xr:uid="{00000000-0005-0000-0000-0000AB340000}"/>
    <cellStyle name="40% - Accent4 4 2 4 4 2" xfId="14535" xr:uid="{00000000-0005-0000-0000-0000AC340000}"/>
    <cellStyle name="40% - Accent4 4 2 4 5" xfId="14536" xr:uid="{00000000-0005-0000-0000-0000AD340000}"/>
    <cellStyle name="40% - Accent4 4 2 4 6" xfId="14537" xr:uid="{00000000-0005-0000-0000-0000AE340000}"/>
    <cellStyle name="40% - Accent4 4 2 5" xfId="14538" xr:uid="{00000000-0005-0000-0000-0000AF340000}"/>
    <cellStyle name="40% - Accent4 4 2 5 2" xfId="14539" xr:uid="{00000000-0005-0000-0000-0000B0340000}"/>
    <cellStyle name="40% - Accent4 4 2 5 2 2" xfId="14540" xr:uid="{00000000-0005-0000-0000-0000B1340000}"/>
    <cellStyle name="40% - Accent4 4 2 5 3" xfId="14541" xr:uid="{00000000-0005-0000-0000-0000B2340000}"/>
    <cellStyle name="40% - Accent4 4 2 5 3 2" xfId="14542" xr:uid="{00000000-0005-0000-0000-0000B3340000}"/>
    <cellStyle name="40% - Accent4 4 2 5 4" xfId="14543" xr:uid="{00000000-0005-0000-0000-0000B4340000}"/>
    <cellStyle name="40% - Accent4 4 2 5 4 2" xfId="14544" xr:uid="{00000000-0005-0000-0000-0000B5340000}"/>
    <cellStyle name="40% - Accent4 4 2 5 5" xfId="14545" xr:uid="{00000000-0005-0000-0000-0000B6340000}"/>
    <cellStyle name="40% - Accent4 4 2 5 6" xfId="14546" xr:uid="{00000000-0005-0000-0000-0000B7340000}"/>
    <cellStyle name="40% - Accent4 4 2 6" xfId="14547" xr:uid="{00000000-0005-0000-0000-0000B8340000}"/>
    <cellStyle name="40% - Accent4 4 2 6 2" xfId="14548" xr:uid="{00000000-0005-0000-0000-0000B9340000}"/>
    <cellStyle name="40% - Accent4 4 2 7" xfId="14549" xr:uid="{00000000-0005-0000-0000-0000BA340000}"/>
    <cellStyle name="40% - Accent4 4 2 7 2" xfId="14550" xr:uid="{00000000-0005-0000-0000-0000BB340000}"/>
    <cellStyle name="40% - Accent4 4 2 8" xfId="14551" xr:uid="{00000000-0005-0000-0000-0000BC340000}"/>
    <cellStyle name="40% - Accent4 4 2 8 2" xfId="14552" xr:uid="{00000000-0005-0000-0000-0000BD340000}"/>
    <cellStyle name="40% - Accent4 4 2 9" xfId="14553" xr:uid="{00000000-0005-0000-0000-0000BE340000}"/>
    <cellStyle name="40% - Accent4 4 2 9 2" xfId="14554" xr:uid="{00000000-0005-0000-0000-0000BF340000}"/>
    <cellStyle name="40% - Accent4 4 20" xfId="14555" xr:uid="{00000000-0005-0000-0000-0000C0340000}"/>
    <cellStyle name="40% - Accent4 4 3" xfId="14556" xr:uid="{00000000-0005-0000-0000-0000C1340000}"/>
    <cellStyle name="40% - Accent4 4 3 10" xfId="14557" xr:uid="{00000000-0005-0000-0000-0000C2340000}"/>
    <cellStyle name="40% - Accent4 4 3 2" xfId="14558" xr:uid="{00000000-0005-0000-0000-0000C3340000}"/>
    <cellStyle name="40% - Accent4 4 3 2 2" xfId="14559" xr:uid="{00000000-0005-0000-0000-0000C4340000}"/>
    <cellStyle name="40% - Accent4 4 3 2 2 2" xfId="14560" xr:uid="{00000000-0005-0000-0000-0000C5340000}"/>
    <cellStyle name="40% - Accent4 4 3 2 3" xfId="14561" xr:uid="{00000000-0005-0000-0000-0000C6340000}"/>
    <cellStyle name="40% - Accent4 4 3 2 3 2" xfId="14562" xr:uid="{00000000-0005-0000-0000-0000C7340000}"/>
    <cellStyle name="40% - Accent4 4 3 2 4" xfId="14563" xr:uid="{00000000-0005-0000-0000-0000C8340000}"/>
    <cellStyle name="40% - Accent4 4 3 2 4 2" xfId="14564" xr:uid="{00000000-0005-0000-0000-0000C9340000}"/>
    <cellStyle name="40% - Accent4 4 3 2 5" xfId="14565" xr:uid="{00000000-0005-0000-0000-0000CA340000}"/>
    <cellStyle name="40% - Accent4 4 3 2 6" xfId="14566" xr:uid="{00000000-0005-0000-0000-0000CB340000}"/>
    <cellStyle name="40% - Accent4 4 3 3" xfId="14567" xr:uid="{00000000-0005-0000-0000-0000CC340000}"/>
    <cellStyle name="40% - Accent4 4 3 3 2" xfId="14568" xr:uid="{00000000-0005-0000-0000-0000CD340000}"/>
    <cellStyle name="40% - Accent4 4 3 3 2 2" xfId="14569" xr:uid="{00000000-0005-0000-0000-0000CE340000}"/>
    <cellStyle name="40% - Accent4 4 3 3 3" xfId="14570" xr:uid="{00000000-0005-0000-0000-0000CF340000}"/>
    <cellStyle name="40% - Accent4 4 3 3 3 2" xfId="14571" xr:uid="{00000000-0005-0000-0000-0000D0340000}"/>
    <cellStyle name="40% - Accent4 4 3 3 4" xfId="14572" xr:uid="{00000000-0005-0000-0000-0000D1340000}"/>
    <cellStyle name="40% - Accent4 4 3 3 4 2" xfId="14573" xr:uid="{00000000-0005-0000-0000-0000D2340000}"/>
    <cellStyle name="40% - Accent4 4 3 3 5" xfId="14574" xr:uid="{00000000-0005-0000-0000-0000D3340000}"/>
    <cellStyle name="40% - Accent4 4 3 3 6" xfId="14575" xr:uid="{00000000-0005-0000-0000-0000D4340000}"/>
    <cellStyle name="40% - Accent4 4 3 4" xfId="14576" xr:uid="{00000000-0005-0000-0000-0000D5340000}"/>
    <cellStyle name="40% - Accent4 4 3 4 2" xfId="14577" xr:uid="{00000000-0005-0000-0000-0000D6340000}"/>
    <cellStyle name="40% - Accent4 4 3 4 2 2" xfId="14578" xr:uid="{00000000-0005-0000-0000-0000D7340000}"/>
    <cellStyle name="40% - Accent4 4 3 4 3" xfId="14579" xr:uid="{00000000-0005-0000-0000-0000D8340000}"/>
    <cellStyle name="40% - Accent4 4 3 4 3 2" xfId="14580" xr:uid="{00000000-0005-0000-0000-0000D9340000}"/>
    <cellStyle name="40% - Accent4 4 3 4 4" xfId="14581" xr:uid="{00000000-0005-0000-0000-0000DA340000}"/>
    <cellStyle name="40% - Accent4 4 3 4 4 2" xfId="14582" xr:uid="{00000000-0005-0000-0000-0000DB340000}"/>
    <cellStyle name="40% - Accent4 4 3 4 5" xfId="14583" xr:uid="{00000000-0005-0000-0000-0000DC340000}"/>
    <cellStyle name="40% - Accent4 4 3 4 6" xfId="14584" xr:uid="{00000000-0005-0000-0000-0000DD340000}"/>
    <cellStyle name="40% - Accent4 4 3 5" xfId="14585" xr:uid="{00000000-0005-0000-0000-0000DE340000}"/>
    <cellStyle name="40% - Accent4 4 3 5 2" xfId="14586" xr:uid="{00000000-0005-0000-0000-0000DF340000}"/>
    <cellStyle name="40% - Accent4 4 3 6" xfId="14587" xr:uid="{00000000-0005-0000-0000-0000E0340000}"/>
    <cellStyle name="40% - Accent4 4 3 6 2" xfId="14588" xr:uid="{00000000-0005-0000-0000-0000E1340000}"/>
    <cellStyle name="40% - Accent4 4 3 7" xfId="14589" xr:uid="{00000000-0005-0000-0000-0000E2340000}"/>
    <cellStyle name="40% - Accent4 4 3 7 2" xfId="14590" xr:uid="{00000000-0005-0000-0000-0000E3340000}"/>
    <cellStyle name="40% - Accent4 4 3 8" xfId="14591" xr:uid="{00000000-0005-0000-0000-0000E4340000}"/>
    <cellStyle name="40% - Accent4 4 3 8 2" xfId="14592" xr:uid="{00000000-0005-0000-0000-0000E5340000}"/>
    <cellStyle name="40% - Accent4 4 3 9" xfId="14593" xr:uid="{00000000-0005-0000-0000-0000E6340000}"/>
    <cellStyle name="40% - Accent4 4 4" xfId="14594" xr:uid="{00000000-0005-0000-0000-0000E7340000}"/>
    <cellStyle name="40% - Accent4 4 4 10" xfId="14595" xr:uid="{00000000-0005-0000-0000-0000E8340000}"/>
    <cellStyle name="40% - Accent4 4 4 2" xfId="14596" xr:uid="{00000000-0005-0000-0000-0000E9340000}"/>
    <cellStyle name="40% - Accent4 4 4 2 2" xfId="14597" xr:uid="{00000000-0005-0000-0000-0000EA340000}"/>
    <cellStyle name="40% - Accent4 4 4 2 2 2" xfId="14598" xr:uid="{00000000-0005-0000-0000-0000EB340000}"/>
    <cellStyle name="40% - Accent4 4 4 2 3" xfId="14599" xr:uid="{00000000-0005-0000-0000-0000EC340000}"/>
    <cellStyle name="40% - Accent4 4 4 2 3 2" xfId="14600" xr:uid="{00000000-0005-0000-0000-0000ED340000}"/>
    <cellStyle name="40% - Accent4 4 4 2 4" xfId="14601" xr:uid="{00000000-0005-0000-0000-0000EE340000}"/>
    <cellStyle name="40% - Accent4 4 4 2 4 2" xfId="14602" xr:uid="{00000000-0005-0000-0000-0000EF340000}"/>
    <cellStyle name="40% - Accent4 4 4 2 5" xfId="14603" xr:uid="{00000000-0005-0000-0000-0000F0340000}"/>
    <cellStyle name="40% - Accent4 4 4 2 6" xfId="14604" xr:uid="{00000000-0005-0000-0000-0000F1340000}"/>
    <cellStyle name="40% - Accent4 4 4 3" xfId="14605" xr:uid="{00000000-0005-0000-0000-0000F2340000}"/>
    <cellStyle name="40% - Accent4 4 4 3 2" xfId="14606" xr:uid="{00000000-0005-0000-0000-0000F3340000}"/>
    <cellStyle name="40% - Accent4 4 4 3 2 2" xfId="14607" xr:uid="{00000000-0005-0000-0000-0000F4340000}"/>
    <cellStyle name="40% - Accent4 4 4 3 3" xfId="14608" xr:uid="{00000000-0005-0000-0000-0000F5340000}"/>
    <cellStyle name="40% - Accent4 4 4 3 3 2" xfId="14609" xr:uid="{00000000-0005-0000-0000-0000F6340000}"/>
    <cellStyle name="40% - Accent4 4 4 3 4" xfId="14610" xr:uid="{00000000-0005-0000-0000-0000F7340000}"/>
    <cellStyle name="40% - Accent4 4 4 3 4 2" xfId="14611" xr:uid="{00000000-0005-0000-0000-0000F8340000}"/>
    <cellStyle name="40% - Accent4 4 4 3 5" xfId="14612" xr:uid="{00000000-0005-0000-0000-0000F9340000}"/>
    <cellStyle name="40% - Accent4 4 4 3 6" xfId="14613" xr:uid="{00000000-0005-0000-0000-0000FA340000}"/>
    <cellStyle name="40% - Accent4 4 4 4" xfId="14614" xr:uid="{00000000-0005-0000-0000-0000FB340000}"/>
    <cellStyle name="40% - Accent4 4 4 4 2" xfId="14615" xr:uid="{00000000-0005-0000-0000-0000FC340000}"/>
    <cellStyle name="40% - Accent4 4 4 4 2 2" xfId="14616" xr:uid="{00000000-0005-0000-0000-0000FD340000}"/>
    <cellStyle name="40% - Accent4 4 4 4 3" xfId="14617" xr:uid="{00000000-0005-0000-0000-0000FE340000}"/>
    <cellStyle name="40% - Accent4 4 4 4 3 2" xfId="14618" xr:uid="{00000000-0005-0000-0000-0000FF340000}"/>
    <cellStyle name="40% - Accent4 4 4 4 4" xfId="14619" xr:uid="{00000000-0005-0000-0000-000000350000}"/>
    <cellStyle name="40% - Accent4 4 4 4 4 2" xfId="14620" xr:uid="{00000000-0005-0000-0000-000001350000}"/>
    <cellStyle name="40% - Accent4 4 4 4 5" xfId="14621" xr:uid="{00000000-0005-0000-0000-000002350000}"/>
    <cellStyle name="40% - Accent4 4 4 4 6" xfId="14622" xr:uid="{00000000-0005-0000-0000-000003350000}"/>
    <cellStyle name="40% - Accent4 4 4 5" xfId="14623" xr:uid="{00000000-0005-0000-0000-000004350000}"/>
    <cellStyle name="40% - Accent4 4 4 5 2" xfId="14624" xr:uid="{00000000-0005-0000-0000-000005350000}"/>
    <cellStyle name="40% - Accent4 4 4 6" xfId="14625" xr:uid="{00000000-0005-0000-0000-000006350000}"/>
    <cellStyle name="40% - Accent4 4 4 6 2" xfId="14626" xr:uid="{00000000-0005-0000-0000-000007350000}"/>
    <cellStyle name="40% - Accent4 4 4 7" xfId="14627" xr:uid="{00000000-0005-0000-0000-000008350000}"/>
    <cellStyle name="40% - Accent4 4 4 7 2" xfId="14628" xr:uid="{00000000-0005-0000-0000-000009350000}"/>
    <cellStyle name="40% - Accent4 4 4 8" xfId="14629" xr:uid="{00000000-0005-0000-0000-00000A350000}"/>
    <cellStyle name="40% - Accent4 4 4 8 2" xfId="14630" xr:uid="{00000000-0005-0000-0000-00000B350000}"/>
    <cellStyle name="40% - Accent4 4 4 9" xfId="14631" xr:uid="{00000000-0005-0000-0000-00000C350000}"/>
    <cellStyle name="40% - Accent4 4 5" xfId="14632" xr:uid="{00000000-0005-0000-0000-00000D350000}"/>
    <cellStyle name="40% - Accent4 4 5 10" xfId="14633" xr:uid="{00000000-0005-0000-0000-00000E350000}"/>
    <cellStyle name="40% - Accent4 4 5 2" xfId="14634" xr:uid="{00000000-0005-0000-0000-00000F350000}"/>
    <cellStyle name="40% - Accent4 4 5 2 2" xfId="14635" xr:uid="{00000000-0005-0000-0000-000010350000}"/>
    <cellStyle name="40% - Accent4 4 5 2 2 2" xfId="14636" xr:uid="{00000000-0005-0000-0000-000011350000}"/>
    <cellStyle name="40% - Accent4 4 5 2 3" xfId="14637" xr:uid="{00000000-0005-0000-0000-000012350000}"/>
    <cellStyle name="40% - Accent4 4 5 2 3 2" xfId="14638" xr:uid="{00000000-0005-0000-0000-000013350000}"/>
    <cellStyle name="40% - Accent4 4 5 2 4" xfId="14639" xr:uid="{00000000-0005-0000-0000-000014350000}"/>
    <cellStyle name="40% - Accent4 4 5 2 4 2" xfId="14640" xr:uid="{00000000-0005-0000-0000-000015350000}"/>
    <cellStyle name="40% - Accent4 4 5 2 5" xfId="14641" xr:uid="{00000000-0005-0000-0000-000016350000}"/>
    <cellStyle name="40% - Accent4 4 5 2 6" xfId="14642" xr:uid="{00000000-0005-0000-0000-000017350000}"/>
    <cellStyle name="40% - Accent4 4 5 3" xfId="14643" xr:uid="{00000000-0005-0000-0000-000018350000}"/>
    <cellStyle name="40% - Accent4 4 5 3 2" xfId="14644" xr:uid="{00000000-0005-0000-0000-000019350000}"/>
    <cellStyle name="40% - Accent4 4 5 3 2 2" xfId="14645" xr:uid="{00000000-0005-0000-0000-00001A350000}"/>
    <cellStyle name="40% - Accent4 4 5 3 3" xfId="14646" xr:uid="{00000000-0005-0000-0000-00001B350000}"/>
    <cellStyle name="40% - Accent4 4 5 3 3 2" xfId="14647" xr:uid="{00000000-0005-0000-0000-00001C350000}"/>
    <cellStyle name="40% - Accent4 4 5 3 4" xfId="14648" xr:uid="{00000000-0005-0000-0000-00001D350000}"/>
    <cellStyle name="40% - Accent4 4 5 3 4 2" xfId="14649" xr:uid="{00000000-0005-0000-0000-00001E350000}"/>
    <cellStyle name="40% - Accent4 4 5 3 5" xfId="14650" xr:uid="{00000000-0005-0000-0000-00001F350000}"/>
    <cellStyle name="40% - Accent4 4 5 3 6" xfId="14651" xr:uid="{00000000-0005-0000-0000-000020350000}"/>
    <cellStyle name="40% - Accent4 4 5 4" xfId="14652" xr:uid="{00000000-0005-0000-0000-000021350000}"/>
    <cellStyle name="40% - Accent4 4 5 4 2" xfId="14653" xr:uid="{00000000-0005-0000-0000-000022350000}"/>
    <cellStyle name="40% - Accent4 4 5 4 2 2" xfId="14654" xr:uid="{00000000-0005-0000-0000-000023350000}"/>
    <cellStyle name="40% - Accent4 4 5 4 3" xfId="14655" xr:uid="{00000000-0005-0000-0000-000024350000}"/>
    <cellStyle name="40% - Accent4 4 5 4 3 2" xfId="14656" xr:uid="{00000000-0005-0000-0000-000025350000}"/>
    <cellStyle name="40% - Accent4 4 5 4 4" xfId="14657" xr:uid="{00000000-0005-0000-0000-000026350000}"/>
    <cellStyle name="40% - Accent4 4 5 4 4 2" xfId="14658" xr:uid="{00000000-0005-0000-0000-000027350000}"/>
    <cellStyle name="40% - Accent4 4 5 4 5" xfId="14659" xr:uid="{00000000-0005-0000-0000-000028350000}"/>
    <cellStyle name="40% - Accent4 4 5 4 6" xfId="14660" xr:uid="{00000000-0005-0000-0000-000029350000}"/>
    <cellStyle name="40% - Accent4 4 5 5" xfId="14661" xr:uid="{00000000-0005-0000-0000-00002A350000}"/>
    <cellStyle name="40% - Accent4 4 5 5 2" xfId="14662" xr:uid="{00000000-0005-0000-0000-00002B350000}"/>
    <cellStyle name="40% - Accent4 4 5 6" xfId="14663" xr:uid="{00000000-0005-0000-0000-00002C350000}"/>
    <cellStyle name="40% - Accent4 4 5 6 2" xfId="14664" xr:uid="{00000000-0005-0000-0000-00002D350000}"/>
    <cellStyle name="40% - Accent4 4 5 7" xfId="14665" xr:uid="{00000000-0005-0000-0000-00002E350000}"/>
    <cellStyle name="40% - Accent4 4 5 7 2" xfId="14666" xr:uid="{00000000-0005-0000-0000-00002F350000}"/>
    <cellStyle name="40% - Accent4 4 5 8" xfId="14667" xr:uid="{00000000-0005-0000-0000-000030350000}"/>
    <cellStyle name="40% - Accent4 4 5 8 2" xfId="14668" xr:uid="{00000000-0005-0000-0000-000031350000}"/>
    <cellStyle name="40% - Accent4 4 5 9" xfId="14669" xr:uid="{00000000-0005-0000-0000-000032350000}"/>
    <cellStyle name="40% - Accent4 4 6" xfId="14670" xr:uid="{00000000-0005-0000-0000-000033350000}"/>
    <cellStyle name="40% - Accent4 4 6 10" xfId="14671" xr:uid="{00000000-0005-0000-0000-000034350000}"/>
    <cellStyle name="40% - Accent4 4 6 2" xfId="14672" xr:uid="{00000000-0005-0000-0000-000035350000}"/>
    <cellStyle name="40% - Accent4 4 6 2 2" xfId="14673" xr:uid="{00000000-0005-0000-0000-000036350000}"/>
    <cellStyle name="40% - Accent4 4 6 2 2 2" xfId="14674" xr:uid="{00000000-0005-0000-0000-000037350000}"/>
    <cellStyle name="40% - Accent4 4 6 2 3" xfId="14675" xr:uid="{00000000-0005-0000-0000-000038350000}"/>
    <cellStyle name="40% - Accent4 4 6 2 3 2" xfId="14676" xr:uid="{00000000-0005-0000-0000-000039350000}"/>
    <cellStyle name="40% - Accent4 4 6 2 4" xfId="14677" xr:uid="{00000000-0005-0000-0000-00003A350000}"/>
    <cellStyle name="40% - Accent4 4 6 2 4 2" xfId="14678" xr:uid="{00000000-0005-0000-0000-00003B350000}"/>
    <cellStyle name="40% - Accent4 4 6 2 5" xfId="14679" xr:uid="{00000000-0005-0000-0000-00003C350000}"/>
    <cellStyle name="40% - Accent4 4 6 2 6" xfId="14680" xr:uid="{00000000-0005-0000-0000-00003D350000}"/>
    <cellStyle name="40% - Accent4 4 6 3" xfId="14681" xr:uid="{00000000-0005-0000-0000-00003E350000}"/>
    <cellStyle name="40% - Accent4 4 6 3 2" xfId="14682" xr:uid="{00000000-0005-0000-0000-00003F350000}"/>
    <cellStyle name="40% - Accent4 4 6 3 2 2" xfId="14683" xr:uid="{00000000-0005-0000-0000-000040350000}"/>
    <cellStyle name="40% - Accent4 4 6 3 3" xfId="14684" xr:uid="{00000000-0005-0000-0000-000041350000}"/>
    <cellStyle name="40% - Accent4 4 6 3 3 2" xfId="14685" xr:uid="{00000000-0005-0000-0000-000042350000}"/>
    <cellStyle name="40% - Accent4 4 6 3 4" xfId="14686" xr:uid="{00000000-0005-0000-0000-000043350000}"/>
    <cellStyle name="40% - Accent4 4 6 3 4 2" xfId="14687" xr:uid="{00000000-0005-0000-0000-000044350000}"/>
    <cellStyle name="40% - Accent4 4 6 3 5" xfId="14688" xr:uid="{00000000-0005-0000-0000-000045350000}"/>
    <cellStyle name="40% - Accent4 4 6 3 6" xfId="14689" xr:uid="{00000000-0005-0000-0000-000046350000}"/>
    <cellStyle name="40% - Accent4 4 6 4" xfId="14690" xr:uid="{00000000-0005-0000-0000-000047350000}"/>
    <cellStyle name="40% - Accent4 4 6 4 2" xfId="14691" xr:uid="{00000000-0005-0000-0000-000048350000}"/>
    <cellStyle name="40% - Accent4 4 6 4 2 2" xfId="14692" xr:uid="{00000000-0005-0000-0000-000049350000}"/>
    <cellStyle name="40% - Accent4 4 6 4 3" xfId="14693" xr:uid="{00000000-0005-0000-0000-00004A350000}"/>
    <cellStyle name="40% - Accent4 4 6 4 3 2" xfId="14694" xr:uid="{00000000-0005-0000-0000-00004B350000}"/>
    <cellStyle name="40% - Accent4 4 6 4 4" xfId="14695" xr:uid="{00000000-0005-0000-0000-00004C350000}"/>
    <cellStyle name="40% - Accent4 4 6 4 4 2" xfId="14696" xr:uid="{00000000-0005-0000-0000-00004D350000}"/>
    <cellStyle name="40% - Accent4 4 6 4 5" xfId="14697" xr:uid="{00000000-0005-0000-0000-00004E350000}"/>
    <cellStyle name="40% - Accent4 4 6 4 6" xfId="14698" xr:uid="{00000000-0005-0000-0000-00004F350000}"/>
    <cellStyle name="40% - Accent4 4 6 5" xfId="14699" xr:uid="{00000000-0005-0000-0000-000050350000}"/>
    <cellStyle name="40% - Accent4 4 6 5 2" xfId="14700" xr:uid="{00000000-0005-0000-0000-000051350000}"/>
    <cellStyle name="40% - Accent4 4 6 6" xfId="14701" xr:uid="{00000000-0005-0000-0000-000052350000}"/>
    <cellStyle name="40% - Accent4 4 6 6 2" xfId="14702" xr:uid="{00000000-0005-0000-0000-000053350000}"/>
    <cellStyle name="40% - Accent4 4 6 7" xfId="14703" xr:uid="{00000000-0005-0000-0000-000054350000}"/>
    <cellStyle name="40% - Accent4 4 6 7 2" xfId="14704" xr:uid="{00000000-0005-0000-0000-000055350000}"/>
    <cellStyle name="40% - Accent4 4 6 8" xfId="14705" xr:uid="{00000000-0005-0000-0000-000056350000}"/>
    <cellStyle name="40% - Accent4 4 6 8 2" xfId="14706" xr:uid="{00000000-0005-0000-0000-000057350000}"/>
    <cellStyle name="40% - Accent4 4 6 9" xfId="14707" xr:uid="{00000000-0005-0000-0000-000058350000}"/>
    <cellStyle name="40% - Accent4 4 7" xfId="14708" xr:uid="{00000000-0005-0000-0000-000059350000}"/>
    <cellStyle name="40% - Accent4 4 7 10" xfId="14709" xr:uid="{00000000-0005-0000-0000-00005A350000}"/>
    <cellStyle name="40% - Accent4 4 7 2" xfId="14710" xr:uid="{00000000-0005-0000-0000-00005B350000}"/>
    <cellStyle name="40% - Accent4 4 7 2 2" xfId="14711" xr:uid="{00000000-0005-0000-0000-00005C350000}"/>
    <cellStyle name="40% - Accent4 4 7 2 2 2" xfId="14712" xr:uid="{00000000-0005-0000-0000-00005D350000}"/>
    <cellStyle name="40% - Accent4 4 7 2 3" xfId="14713" xr:uid="{00000000-0005-0000-0000-00005E350000}"/>
    <cellStyle name="40% - Accent4 4 7 2 3 2" xfId="14714" xr:uid="{00000000-0005-0000-0000-00005F350000}"/>
    <cellStyle name="40% - Accent4 4 7 2 4" xfId="14715" xr:uid="{00000000-0005-0000-0000-000060350000}"/>
    <cellStyle name="40% - Accent4 4 7 2 4 2" xfId="14716" xr:uid="{00000000-0005-0000-0000-000061350000}"/>
    <cellStyle name="40% - Accent4 4 7 2 5" xfId="14717" xr:uid="{00000000-0005-0000-0000-000062350000}"/>
    <cellStyle name="40% - Accent4 4 7 2 6" xfId="14718" xr:uid="{00000000-0005-0000-0000-000063350000}"/>
    <cellStyle name="40% - Accent4 4 7 3" xfId="14719" xr:uid="{00000000-0005-0000-0000-000064350000}"/>
    <cellStyle name="40% - Accent4 4 7 3 2" xfId="14720" xr:uid="{00000000-0005-0000-0000-000065350000}"/>
    <cellStyle name="40% - Accent4 4 7 3 2 2" xfId="14721" xr:uid="{00000000-0005-0000-0000-000066350000}"/>
    <cellStyle name="40% - Accent4 4 7 3 3" xfId="14722" xr:uid="{00000000-0005-0000-0000-000067350000}"/>
    <cellStyle name="40% - Accent4 4 7 3 3 2" xfId="14723" xr:uid="{00000000-0005-0000-0000-000068350000}"/>
    <cellStyle name="40% - Accent4 4 7 3 4" xfId="14724" xr:uid="{00000000-0005-0000-0000-000069350000}"/>
    <cellStyle name="40% - Accent4 4 7 3 4 2" xfId="14725" xr:uid="{00000000-0005-0000-0000-00006A350000}"/>
    <cellStyle name="40% - Accent4 4 7 3 5" xfId="14726" xr:uid="{00000000-0005-0000-0000-00006B350000}"/>
    <cellStyle name="40% - Accent4 4 7 3 6" xfId="14727" xr:uid="{00000000-0005-0000-0000-00006C350000}"/>
    <cellStyle name="40% - Accent4 4 7 4" xfId="14728" xr:uid="{00000000-0005-0000-0000-00006D350000}"/>
    <cellStyle name="40% - Accent4 4 7 4 2" xfId="14729" xr:uid="{00000000-0005-0000-0000-00006E350000}"/>
    <cellStyle name="40% - Accent4 4 7 4 2 2" xfId="14730" xr:uid="{00000000-0005-0000-0000-00006F350000}"/>
    <cellStyle name="40% - Accent4 4 7 4 3" xfId="14731" xr:uid="{00000000-0005-0000-0000-000070350000}"/>
    <cellStyle name="40% - Accent4 4 7 4 3 2" xfId="14732" xr:uid="{00000000-0005-0000-0000-000071350000}"/>
    <cellStyle name="40% - Accent4 4 7 4 4" xfId="14733" xr:uid="{00000000-0005-0000-0000-000072350000}"/>
    <cellStyle name="40% - Accent4 4 7 4 4 2" xfId="14734" xr:uid="{00000000-0005-0000-0000-000073350000}"/>
    <cellStyle name="40% - Accent4 4 7 4 5" xfId="14735" xr:uid="{00000000-0005-0000-0000-000074350000}"/>
    <cellStyle name="40% - Accent4 4 7 4 6" xfId="14736" xr:uid="{00000000-0005-0000-0000-000075350000}"/>
    <cellStyle name="40% - Accent4 4 7 5" xfId="14737" xr:uid="{00000000-0005-0000-0000-000076350000}"/>
    <cellStyle name="40% - Accent4 4 7 5 2" xfId="14738" xr:uid="{00000000-0005-0000-0000-000077350000}"/>
    <cellStyle name="40% - Accent4 4 7 6" xfId="14739" xr:uid="{00000000-0005-0000-0000-000078350000}"/>
    <cellStyle name="40% - Accent4 4 7 6 2" xfId="14740" xr:uid="{00000000-0005-0000-0000-000079350000}"/>
    <cellStyle name="40% - Accent4 4 7 7" xfId="14741" xr:uid="{00000000-0005-0000-0000-00007A350000}"/>
    <cellStyle name="40% - Accent4 4 7 7 2" xfId="14742" xr:uid="{00000000-0005-0000-0000-00007B350000}"/>
    <cellStyle name="40% - Accent4 4 7 8" xfId="14743" xr:uid="{00000000-0005-0000-0000-00007C350000}"/>
    <cellStyle name="40% - Accent4 4 7 8 2" xfId="14744" xr:uid="{00000000-0005-0000-0000-00007D350000}"/>
    <cellStyle name="40% - Accent4 4 7 9" xfId="14745" xr:uid="{00000000-0005-0000-0000-00007E350000}"/>
    <cellStyle name="40% - Accent4 4 8" xfId="14746" xr:uid="{00000000-0005-0000-0000-00007F350000}"/>
    <cellStyle name="40% - Accent4 4 8 2" xfId="14747" xr:uid="{00000000-0005-0000-0000-000080350000}"/>
    <cellStyle name="40% - Accent4 4 8 2 2" xfId="14748" xr:uid="{00000000-0005-0000-0000-000081350000}"/>
    <cellStyle name="40% - Accent4 4 8 3" xfId="14749" xr:uid="{00000000-0005-0000-0000-000082350000}"/>
    <cellStyle name="40% - Accent4 4 8 3 2" xfId="14750" xr:uid="{00000000-0005-0000-0000-000083350000}"/>
    <cellStyle name="40% - Accent4 4 8 4" xfId="14751" xr:uid="{00000000-0005-0000-0000-000084350000}"/>
    <cellStyle name="40% - Accent4 4 8 4 2" xfId="14752" xr:uid="{00000000-0005-0000-0000-000085350000}"/>
    <cellStyle name="40% - Accent4 4 8 5" xfId="14753" xr:uid="{00000000-0005-0000-0000-000086350000}"/>
    <cellStyle name="40% - Accent4 4 8 6" xfId="14754" xr:uid="{00000000-0005-0000-0000-000087350000}"/>
    <cellStyle name="40% - Accent4 4 9" xfId="14755" xr:uid="{00000000-0005-0000-0000-000088350000}"/>
    <cellStyle name="40% - Accent4 4 9 2" xfId="14756" xr:uid="{00000000-0005-0000-0000-000089350000}"/>
    <cellStyle name="40% - Accent4 4 9 2 2" xfId="14757" xr:uid="{00000000-0005-0000-0000-00008A350000}"/>
    <cellStyle name="40% - Accent4 4 9 3" xfId="14758" xr:uid="{00000000-0005-0000-0000-00008B350000}"/>
    <cellStyle name="40% - Accent4 4 9 3 2" xfId="14759" xr:uid="{00000000-0005-0000-0000-00008C350000}"/>
    <cellStyle name="40% - Accent4 4 9 4" xfId="14760" xr:uid="{00000000-0005-0000-0000-00008D350000}"/>
    <cellStyle name="40% - Accent4 4 9 4 2" xfId="14761" xr:uid="{00000000-0005-0000-0000-00008E350000}"/>
    <cellStyle name="40% - Accent4 4 9 5" xfId="14762" xr:uid="{00000000-0005-0000-0000-00008F350000}"/>
    <cellStyle name="40% - Accent4 4 9 6" xfId="14763" xr:uid="{00000000-0005-0000-0000-000090350000}"/>
    <cellStyle name="40% - Accent4 5" xfId="860" xr:uid="{00000000-0005-0000-0000-000091350000}"/>
    <cellStyle name="40% - Accent4 5 10" xfId="14764" xr:uid="{00000000-0005-0000-0000-000092350000}"/>
    <cellStyle name="40% - Accent4 5 10 2" xfId="14765" xr:uid="{00000000-0005-0000-0000-000093350000}"/>
    <cellStyle name="40% - Accent4 5 10 2 2" xfId="14766" xr:uid="{00000000-0005-0000-0000-000094350000}"/>
    <cellStyle name="40% - Accent4 5 10 3" xfId="14767" xr:uid="{00000000-0005-0000-0000-000095350000}"/>
    <cellStyle name="40% - Accent4 5 10 3 2" xfId="14768" xr:uid="{00000000-0005-0000-0000-000096350000}"/>
    <cellStyle name="40% - Accent4 5 10 4" xfId="14769" xr:uid="{00000000-0005-0000-0000-000097350000}"/>
    <cellStyle name="40% - Accent4 5 10 4 2" xfId="14770" xr:uid="{00000000-0005-0000-0000-000098350000}"/>
    <cellStyle name="40% - Accent4 5 10 5" xfId="14771" xr:uid="{00000000-0005-0000-0000-000099350000}"/>
    <cellStyle name="40% - Accent4 5 10 6" xfId="14772" xr:uid="{00000000-0005-0000-0000-00009A350000}"/>
    <cellStyle name="40% - Accent4 5 11" xfId="14773" xr:uid="{00000000-0005-0000-0000-00009B350000}"/>
    <cellStyle name="40% - Accent4 5 11 2" xfId="14774" xr:uid="{00000000-0005-0000-0000-00009C350000}"/>
    <cellStyle name="40% - Accent4 5 11 2 2" xfId="14775" xr:uid="{00000000-0005-0000-0000-00009D350000}"/>
    <cellStyle name="40% - Accent4 5 11 3" xfId="14776" xr:uid="{00000000-0005-0000-0000-00009E350000}"/>
    <cellStyle name="40% - Accent4 5 11 3 2" xfId="14777" xr:uid="{00000000-0005-0000-0000-00009F350000}"/>
    <cellStyle name="40% - Accent4 5 11 4" xfId="14778" xr:uid="{00000000-0005-0000-0000-0000A0350000}"/>
    <cellStyle name="40% - Accent4 5 11 4 2" xfId="14779" xr:uid="{00000000-0005-0000-0000-0000A1350000}"/>
    <cellStyle name="40% - Accent4 5 11 5" xfId="14780" xr:uid="{00000000-0005-0000-0000-0000A2350000}"/>
    <cellStyle name="40% - Accent4 5 11 6" xfId="14781" xr:uid="{00000000-0005-0000-0000-0000A3350000}"/>
    <cellStyle name="40% - Accent4 5 12" xfId="14782" xr:uid="{00000000-0005-0000-0000-0000A4350000}"/>
    <cellStyle name="40% - Accent4 5 12 2" xfId="14783" xr:uid="{00000000-0005-0000-0000-0000A5350000}"/>
    <cellStyle name="40% - Accent4 5 12 2 2" xfId="14784" xr:uid="{00000000-0005-0000-0000-0000A6350000}"/>
    <cellStyle name="40% - Accent4 5 12 3" xfId="14785" xr:uid="{00000000-0005-0000-0000-0000A7350000}"/>
    <cellStyle name="40% - Accent4 5 12 3 2" xfId="14786" xr:uid="{00000000-0005-0000-0000-0000A8350000}"/>
    <cellStyle name="40% - Accent4 5 12 4" xfId="14787" xr:uid="{00000000-0005-0000-0000-0000A9350000}"/>
    <cellStyle name="40% - Accent4 5 12 4 2" xfId="14788" xr:uid="{00000000-0005-0000-0000-0000AA350000}"/>
    <cellStyle name="40% - Accent4 5 12 5" xfId="14789" xr:uid="{00000000-0005-0000-0000-0000AB350000}"/>
    <cellStyle name="40% - Accent4 5 12 6" xfId="14790" xr:uid="{00000000-0005-0000-0000-0000AC350000}"/>
    <cellStyle name="40% - Accent4 5 13" xfId="14791" xr:uid="{00000000-0005-0000-0000-0000AD350000}"/>
    <cellStyle name="40% - Accent4 5 13 2" xfId="14792" xr:uid="{00000000-0005-0000-0000-0000AE350000}"/>
    <cellStyle name="40% - Accent4 5 13 2 2" xfId="14793" xr:uid="{00000000-0005-0000-0000-0000AF350000}"/>
    <cellStyle name="40% - Accent4 5 13 3" xfId="14794" xr:uid="{00000000-0005-0000-0000-0000B0350000}"/>
    <cellStyle name="40% - Accent4 5 13 3 2" xfId="14795" xr:uid="{00000000-0005-0000-0000-0000B1350000}"/>
    <cellStyle name="40% - Accent4 5 13 4" xfId="14796" xr:uid="{00000000-0005-0000-0000-0000B2350000}"/>
    <cellStyle name="40% - Accent4 5 13 4 2" xfId="14797" xr:uid="{00000000-0005-0000-0000-0000B3350000}"/>
    <cellStyle name="40% - Accent4 5 13 5" xfId="14798" xr:uid="{00000000-0005-0000-0000-0000B4350000}"/>
    <cellStyle name="40% - Accent4 5 13 6" xfId="14799" xr:uid="{00000000-0005-0000-0000-0000B5350000}"/>
    <cellStyle name="40% - Accent4 5 14" xfId="14800" xr:uid="{00000000-0005-0000-0000-0000B6350000}"/>
    <cellStyle name="40% - Accent4 5 14 2" xfId="14801" xr:uid="{00000000-0005-0000-0000-0000B7350000}"/>
    <cellStyle name="40% - Accent4 5 14 2 2" xfId="14802" xr:uid="{00000000-0005-0000-0000-0000B8350000}"/>
    <cellStyle name="40% - Accent4 5 14 3" xfId="14803" xr:uid="{00000000-0005-0000-0000-0000B9350000}"/>
    <cellStyle name="40% - Accent4 5 14 3 2" xfId="14804" xr:uid="{00000000-0005-0000-0000-0000BA350000}"/>
    <cellStyle name="40% - Accent4 5 14 4" xfId="14805" xr:uid="{00000000-0005-0000-0000-0000BB350000}"/>
    <cellStyle name="40% - Accent4 5 14 4 2" xfId="14806" xr:uid="{00000000-0005-0000-0000-0000BC350000}"/>
    <cellStyle name="40% - Accent4 5 14 5" xfId="14807" xr:uid="{00000000-0005-0000-0000-0000BD350000}"/>
    <cellStyle name="40% - Accent4 5 14 6" xfId="14808" xr:uid="{00000000-0005-0000-0000-0000BE350000}"/>
    <cellStyle name="40% - Accent4 5 15" xfId="14809" xr:uid="{00000000-0005-0000-0000-0000BF350000}"/>
    <cellStyle name="40% - Accent4 5 15 2" xfId="14810" xr:uid="{00000000-0005-0000-0000-0000C0350000}"/>
    <cellStyle name="40% - Accent4 5 16" xfId="14811" xr:uid="{00000000-0005-0000-0000-0000C1350000}"/>
    <cellStyle name="40% - Accent4 5 16 2" xfId="14812" xr:uid="{00000000-0005-0000-0000-0000C2350000}"/>
    <cellStyle name="40% - Accent4 5 17" xfId="14813" xr:uid="{00000000-0005-0000-0000-0000C3350000}"/>
    <cellStyle name="40% - Accent4 5 17 2" xfId="14814" xr:uid="{00000000-0005-0000-0000-0000C4350000}"/>
    <cellStyle name="40% - Accent4 5 18" xfId="14815" xr:uid="{00000000-0005-0000-0000-0000C5350000}"/>
    <cellStyle name="40% - Accent4 5 18 2" xfId="14816" xr:uid="{00000000-0005-0000-0000-0000C6350000}"/>
    <cellStyle name="40% - Accent4 5 19" xfId="14817" xr:uid="{00000000-0005-0000-0000-0000C7350000}"/>
    <cellStyle name="40% - Accent4 5 2" xfId="14818" xr:uid="{00000000-0005-0000-0000-0000C8350000}"/>
    <cellStyle name="40% - Accent4 5 2 10" xfId="14819" xr:uid="{00000000-0005-0000-0000-0000C9350000}"/>
    <cellStyle name="40% - Accent4 5 2 11" xfId="14820" xr:uid="{00000000-0005-0000-0000-0000CA350000}"/>
    <cellStyle name="40% - Accent4 5 2 2" xfId="14821" xr:uid="{00000000-0005-0000-0000-0000CB350000}"/>
    <cellStyle name="40% - Accent4 5 2 2 10" xfId="14822" xr:uid="{00000000-0005-0000-0000-0000CC350000}"/>
    <cellStyle name="40% - Accent4 5 2 2 2" xfId="14823" xr:uid="{00000000-0005-0000-0000-0000CD350000}"/>
    <cellStyle name="40% - Accent4 5 2 2 2 2" xfId="14824" xr:uid="{00000000-0005-0000-0000-0000CE350000}"/>
    <cellStyle name="40% - Accent4 5 2 2 2 2 2" xfId="14825" xr:uid="{00000000-0005-0000-0000-0000CF350000}"/>
    <cellStyle name="40% - Accent4 5 2 2 2 3" xfId="14826" xr:uid="{00000000-0005-0000-0000-0000D0350000}"/>
    <cellStyle name="40% - Accent4 5 2 2 2 3 2" xfId="14827" xr:uid="{00000000-0005-0000-0000-0000D1350000}"/>
    <cellStyle name="40% - Accent4 5 2 2 2 4" xfId="14828" xr:uid="{00000000-0005-0000-0000-0000D2350000}"/>
    <cellStyle name="40% - Accent4 5 2 2 2 4 2" xfId="14829" xr:uid="{00000000-0005-0000-0000-0000D3350000}"/>
    <cellStyle name="40% - Accent4 5 2 2 2 5" xfId="14830" xr:uid="{00000000-0005-0000-0000-0000D4350000}"/>
    <cellStyle name="40% - Accent4 5 2 2 2 6" xfId="14831" xr:uid="{00000000-0005-0000-0000-0000D5350000}"/>
    <cellStyle name="40% - Accent4 5 2 2 3" xfId="14832" xr:uid="{00000000-0005-0000-0000-0000D6350000}"/>
    <cellStyle name="40% - Accent4 5 2 2 3 2" xfId="14833" xr:uid="{00000000-0005-0000-0000-0000D7350000}"/>
    <cellStyle name="40% - Accent4 5 2 2 3 2 2" xfId="14834" xr:uid="{00000000-0005-0000-0000-0000D8350000}"/>
    <cellStyle name="40% - Accent4 5 2 2 3 3" xfId="14835" xr:uid="{00000000-0005-0000-0000-0000D9350000}"/>
    <cellStyle name="40% - Accent4 5 2 2 3 3 2" xfId="14836" xr:uid="{00000000-0005-0000-0000-0000DA350000}"/>
    <cellStyle name="40% - Accent4 5 2 2 3 4" xfId="14837" xr:uid="{00000000-0005-0000-0000-0000DB350000}"/>
    <cellStyle name="40% - Accent4 5 2 2 3 4 2" xfId="14838" xr:uid="{00000000-0005-0000-0000-0000DC350000}"/>
    <cellStyle name="40% - Accent4 5 2 2 3 5" xfId="14839" xr:uid="{00000000-0005-0000-0000-0000DD350000}"/>
    <cellStyle name="40% - Accent4 5 2 2 3 6" xfId="14840" xr:uid="{00000000-0005-0000-0000-0000DE350000}"/>
    <cellStyle name="40% - Accent4 5 2 2 4" xfId="14841" xr:uid="{00000000-0005-0000-0000-0000DF350000}"/>
    <cellStyle name="40% - Accent4 5 2 2 4 2" xfId="14842" xr:uid="{00000000-0005-0000-0000-0000E0350000}"/>
    <cellStyle name="40% - Accent4 5 2 2 4 2 2" xfId="14843" xr:uid="{00000000-0005-0000-0000-0000E1350000}"/>
    <cellStyle name="40% - Accent4 5 2 2 4 3" xfId="14844" xr:uid="{00000000-0005-0000-0000-0000E2350000}"/>
    <cellStyle name="40% - Accent4 5 2 2 4 3 2" xfId="14845" xr:uid="{00000000-0005-0000-0000-0000E3350000}"/>
    <cellStyle name="40% - Accent4 5 2 2 4 4" xfId="14846" xr:uid="{00000000-0005-0000-0000-0000E4350000}"/>
    <cellStyle name="40% - Accent4 5 2 2 4 4 2" xfId="14847" xr:uid="{00000000-0005-0000-0000-0000E5350000}"/>
    <cellStyle name="40% - Accent4 5 2 2 4 5" xfId="14848" xr:uid="{00000000-0005-0000-0000-0000E6350000}"/>
    <cellStyle name="40% - Accent4 5 2 2 4 6" xfId="14849" xr:uid="{00000000-0005-0000-0000-0000E7350000}"/>
    <cellStyle name="40% - Accent4 5 2 2 5" xfId="14850" xr:uid="{00000000-0005-0000-0000-0000E8350000}"/>
    <cellStyle name="40% - Accent4 5 2 2 5 2" xfId="14851" xr:uid="{00000000-0005-0000-0000-0000E9350000}"/>
    <cellStyle name="40% - Accent4 5 2 2 6" xfId="14852" xr:uid="{00000000-0005-0000-0000-0000EA350000}"/>
    <cellStyle name="40% - Accent4 5 2 2 6 2" xfId="14853" xr:uid="{00000000-0005-0000-0000-0000EB350000}"/>
    <cellStyle name="40% - Accent4 5 2 2 7" xfId="14854" xr:uid="{00000000-0005-0000-0000-0000EC350000}"/>
    <cellStyle name="40% - Accent4 5 2 2 7 2" xfId="14855" xr:uid="{00000000-0005-0000-0000-0000ED350000}"/>
    <cellStyle name="40% - Accent4 5 2 2 8" xfId="14856" xr:uid="{00000000-0005-0000-0000-0000EE350000}"/>
    <cellStyle name="40% - Accent4 5 2 2 8 2" xfId="14857" xr:uid="{00000000-0005-0000-0000-0000EF350000}"/>
    <cellStyle name="40% - Accent4 5 2 2 9" xfId="14858" xr:uid="{00000000-0005-0000-0000-0000F0350000}"/>
    <cellStyle name="40% - Accent4 5 2 3" xfId="14859" xr:uid="{00000000-0005-0000-0000-0000F1350000}"/>
    <cellStyle name="40% - Accent4 5 2 3 2" xfId="14860" xr:uid="{00000000-0005-0000-0000-0000F2350000}"/>
    <cellStyle name="40% - Accent4 5 2 3 2 2" xfId="14861" xr:uid="{00000000-0005-0000-0000-0000F3350000}"/>
    <cellStyle name="40% - Accent4 5 2 3 3" xfId="14862" xr:uid="{00000000-0005-0000-0000-0000F4350000}"/>
    <cellStyle name="40% - Accent4 5 2 3 3 2" xfId="14863" xr:uid="{00000000-0005-0000-0000-0000F5350000}"/>
    <cellStyle name="40% - Accent4 5 2 3 4" xfId="14864" xr:uid="{00000000-0005-0000-0000-0000F6350000}"/>
    <cellStyle name="40% - Accent4 5 2 3 4 2" xfId="14865" xr:uid="{00000000-0005-0000-0000-0000F7350000}"/>
    <cellStyle name="40% - Accent4 5 2 3 5" xfId="14866" xr:uid="{00000000-0005-0000-0000-0000F8350000}"/>
    <cellStyle name="40% - Accent4 5 2 3 6" xfId="14867" xr:uid="{00000000-0005-0000-0000-0000F9350000}"/>
    <cellStyle name="40% - Accent4 5 2 4" xfId="14868" xr:uid="{00000000-0005-0000-0000-0000FA350000}"/>
    <cellStyle name="40% - Accent4 5 2 4 2" xfId="14869" xr:uid="{00000000-0005-0000-0000-0000FB350000}"/>
    <cellStyle name="40% - Accent4 5 2 4 2 2" xfId="14870" xr:uid="{00000000-0005-0000-0000-0000FC350000}"/>
    <cellStyle name="40% - Accent4 5 2 4 3" xfId="14871" xr:uid="{00000000-0005-0000-0000-0000FD350000}"/>
    <cellStyle name="40% - Accent4 5 2 4 3 2" xfId="14872" xr:uid="{00000000-0005-0000-0000-0000FE350000}"/>
    <cellStyle name="40% - Accent4 5 2 4 4" xfId="14873" xr:uid="{00000000-0005-0000-0000-0000FF350000}"/>
    <cellStyle name="40% - Accent4 5 2 4 4 2" xfId="14874" xr:uid="{00000000-0005-0000-0000-000000360000}"/>
    <cellStyle name="40% - Accent4 5 2 4 5" xfId="14875" xr:uid="{00000000-0005-0000-0000-000001360000}"/>
    <cellStyle name="40% - Accent4 5 2 4 6" xfId="14876" xr:uid="{00000000-0005-0000-0000-000002360000}"/>
    <cellStyle name="40% - Accent4 5 2 5" xfId="14877" xr:uid="{00000000-0005-0000-0000-000003360000}"/>
    <cellStyle name="40% - Accent4 5 2 5 2" xfId="14878" xr:uid="{00000000-0005-0000-0000-000004360000}"/>
    <cellStyle name="40% - Accent4 5 2 5 2 2" xfId="14879" xr:uid="{00000000-0005-0000-0000-000005360000}"/>
    <cellStyle name="40% - Accent4 5 2 5 3" xfId="14880" xr:uid="{00000000-0005-0000-0000-000006360000}"/>
    <cellStyle name="40% - Accent4 5 2 5 3 2" xfId="14881" xr:uid="{00000000-0005-0000-0000-000007360000}"/>
    <cellStyle name="40% - Accent4 5 2 5 4" xfId="14882" xr:uid="{00000000-0005-0000-0000-000008360000}"/>
    <cellStyle name="40% - Accent4 5 2 5 4 2" xfId="14883" xr:uid="{00000000-0005-0000-0000-000009360000}"/>
    <cellStyle name="40% - Accent4 5 2 5 5" xfId="14884" xr:uid="{00000000-0005-0000-0000-00000A360000}"/>
    <cellStyle name="40% - Accent4 5 2 5 6" xfId="14885" xr:uid="{00000000-0005-0000-0000-00000B360000}"/>
    <cellStyle name="40% - Accent4 5 2 6" xfId="14886" xr:uid="{00000000-0005-0000-0000-00000C360000}"/>
    <cellStyle name="40% - Accent4 5 2 6 2" xfId="14887" xr:uid="{00000000-0005-0000-0000-00000D360000}"/>
    <cellStyle name="40% - Accent4 5 2 7" xfId="14888" xr:uid="{00000000-0005-0000-0000-00000E360000}"/>
    <cellStyle name="40% - Accent4 5 2 7 2" xfId="14889" xr:uid="{00000000-0005-0000-0000-00000F360000}"/>
    <cellStyle name="40% - Accent4 5 2 8" xfId="14890" xr:uid="{00000000-0005-0000-0000-000010360000}"/>
    <cellStyle name="40% - Accent4 5 2 8 2" xfId="14891" xr:uid="{00000000-0005-0000-0000-000011360000}"/>
    <cellStyle name="40% - Accent4 5 2 9" xfId="14892" xr:uid="{00000000-0005-0000-0000-000012360000}"/>
    <cellStyle name="40% - Accent4 5 2 9 2" xfId="14893" xr:uid="{00000000-0005-0000-0000-000013360000}"/>
    <cellStyle name="40% - Accent4 5 20" xfId="14894" xr:uid="{00000000-0005-0000-0000-000014360000}"/>
    <cellStyle name="40% - Accent4 5 3" xfId="14895" xr:uid="{00000000-0005-0000-0000-000015360000}"/>
    <cellStyle name="40% - Accent4 5 3 10" xfId="14896" xr:uid="{00000000-0005-0000-0000-000016360000}"/>
    <cellStyle name="40% - Accent4 5 3 2" xfId="14897" xr:uid="{00000000-0005-0000-0000-000017360000}"/>
    <cellStyle name="40% - Accent4 5 3 2 2" xfId="14898" xr:uid="{00000000-0005-0000-0000-000018360000}"/>
    <cellStyle name="40% - Accent4 5 3 2 2 2" xfId="14899" xr:uid="{00000000-0005-0000-0000-000019360000}"/>
    <cellStyle name="40% - Accent4 5 3 2 3" xfId="14900" xr:uid="{00000000-0005-0000-0000-00001A360000}"/>
    <cellStyle name="40% - Accent4 5 3 2 3 2" xfId="14901" xr:uid="{00000000-0005-0000-0000-00001B360000}"/>
    <cellStyle name="40% - Accent4 5 3 2 4" xfId="14902" xr:uid="{00000000-0005-0000-0000-00001C360000}"/>
    <cellStyle name="40% - Accent4 5 3 2 4 2" xfId="14903" xr:uid="{00000000-0005-0000-0000-00001D360000}"/>
    <cellStyle name="40% - Accent4 5 3 2 5" xfId="14904" xr:uid="{00000000-0005-0000-0000-00001E360000}"/>
    <cellStyle name="40% - Accent4 5 3 2 6" xfId="14905" xr:uid="{00000000-0005-0000-0000-00001F360000}"/>
    <cellStyle name="40% - Accent4 5 3 3" xfId="14906" xr:uid="{00000000-0005-0000-0000-000020360000}"/>
    <cellStyle name="40% - Accent4 5 3 3 2" xfId="14907" xr:uid="{00000000-0005-0000-0000-000021360000}"/>
    <cellStyle name="40% - Accent4 5 3 3 2 2" xfId="14908" xr:uid="{00000000-0005-0000-0000-000022360000}"/>
    <cellStyle name="40% - Accent4 5 3 3 3" xfId="14909" xr:uid="{00000000-0005-0000-0000-000023360000}"/>
    <cellStyle name="40% - Accent4 5 3 3 3 2" xfId="14910" xr:uid="{00000000-0005-0000-0000-000024360000}"/>
    <cellStyle name="40% - Accent4 5 3 3 4" xfId="14911" xr:uid="{00000000-0005-0000-0000-000025360000}"/>
    <cellStyle name="40% - Accent4 5 3 3 4 2" xfId="14912" xr:uid="{00000000-0005-0000-0000-000026360000}"/>
    <cellStyle name="40% - Accent4 5 3 3 5" xfId="14913" xr:uid="{00000000-0005-0000-0000-000027360000}"/>
    <cellStyle name="40% - Accent4 5 3 3 6" xfId="14914" xr:uid="{00000000-0005-0000-0000-000028360000}"/>
    <cellStyle name="40% - Accent4 5 3 4" xfId="14915" xr:uid="{00000000-0005-0000-0000-000029360000}"/>
    <cellStyle name="40% - Accent4 5 3 4 2" xfId="14916" xr:uid="{00000000-0005-0000-0000-00002A360000}"/>
    <cellStyle name="40% - Accent4 5 3 4 2 2" xfId="14917" xr:uid="{00000000-0005-0000-0000-00002B360000}"/>
    <cellStyle name="40% - Accent4 5 3 4 3" xfId="14918" xr:uid="{00000000-0005-0000-0000-00002C360000}"/>
    <cellStyle name="40% - Accent4 5 3 4 3 2" xfId="14919" xr:uid="{00000000-0005-0000-0000-00002D360000}"/>
    <cellStyle name="40% - Accent4 5 3 4 4" xfId="14920" xr:uid="{00000000-0005-0000-0000-00002E360000}"/>
    <cellStyle name="40% - Accent4 5 3 4 4 2" xfId="14921" xr:uid="{00000000-0005-0000-0000-00002F360000}"/>
    <cellStyle name="40% - Accent4 5 3 4 5" xfId="14922" xr:uid="{00000000-0005-0000-0000-000030360000}"/>
    <cellStyle name="40% - Accent4 5 3 4 6" xfId="14923" xr:uid="{00000000-0005-0000-0000-000031360000}"/>
    <cellStyle name="40% - Accent4 5 3 5" xfId="14924" xr:uid="{00000000-0005-0000-0000-000032360000}"/>
    <cellStyle name="40% - Accent4 5 3 5 2" xfId="14925" xr:uid="{00000000-0005-0000-0000-000033360000}"/>
    <cellStyle name="40% - Accent4 5 3 6" xfId="14926" xr:uid="{00000000-0005-0000-0000-000034360000}"/>
    <cellStyle name="40% - Accent4 5 3 6 2" xfId="14927" xr:uid="{00000000-0005-0000-0000-000035360000}"/>
    <cellStyle name="40% - Accent4 5 3 7" xfId="14928" xr:uid="{00000000-0005-0000-0000-000036360000}"/>
    <cellStyle name="40% - Accent4 5 3 7 2" xfId="14929" xr:uid="{00000000-0005-0000-0000-000037360000}"/>
    <cellStyle name="40% - Accent4 5 3 8" xfId="14930" xr:uid="{00000000-0005-0000-0000-000038360000}"/>
    <cellStyle name="40% - Accent4 5 3 8 2" xfId="14931" xr:uid="{00000000-0005-0000-0000-000039360000}"/>
    <cellStyle name="40% - Accent4 5 3 9" xfId="14932" xr:uid="{00000000-0005-0000-0000-00003A360000}"/>
    <cellStyle name="40% - Accent4 5 4" xfId="14933" xr:uid="{00000000-0005-0000-0000-00003B360000}"/>
    <cellStyle name="40% - Accent4 5 4 10" xfId="14934" xr:uid="{00000000-0005-0000-0000-00003C360000}"/>
    <cellStyle name="40% - Accent4 5 4 2" xfId="14935" xr:uid="{00000000-0005-0000-0000-00003D360000}"/>
    <cellStyle name="40% - Accent4 5 4 2 2" xfId="14936" xr:uid="{00000000-0005-0000-0000-00003E360000}"/>
    <cellStyle name="40% - Accent4 5 4 2 2 2" xfId="14937" xr:uid="{00000000-0005-0000-0000-00003F360000}"/>
    <cellStyle name="40% - Accent4 5 4 2 3" xfId="14938" xr:uid="{00000000-0005-0000-0000-000040360000}"/>
    <cellStyle name="40% - Accent4 5 4 2 3 2" xfId="14939" xr:uid="{00000000-0005-0000-0000-000041360000}"/>
    <cellStyle name="40% - Accent4 5 4 2 4" xfId="14940" xr:uid="{00000000-0005-0000-0000-000042360000}"/>
    <cellStyle name="40% - Accent4 5 4 2 4 2" xfId="14941" xr:uid="{00000000-0005-0000-0000-000043360000}"/>
    <cellStyle name="40% - Accent4 5 4 2 5" xfId="14942" xr:uid="{00000000-0005-0000-0000-000044360000}"/>
    <cellStyle name="40% - Accent4 5 4 2 6" xfId="14943" xr:uid="{00000000-0005-0000-0000-000045360000}"/>
    <cellStyle name="40% - Accent4 5 4 3" xfId="14944" xr:uid="{00000000-0005-0000-0000-000046360000}"/>
    <cellStyle name="40% - Accent4 5 4 3 2" xfId="14945" xr:uid="{00000000-0005-0000-0000-000047360000}"/>
    <cellStyle name="40% - Accent4 5 4 3 2 2" xfId="14946" xr:uid="{00000000-0005-0000-0000-000048360000}"/>
    <cellStyle name="40% - Accent4 5 4 3 3" xfId="14947" xr:uid="{00000000-0005-0000-0000-000049360000}"/>
    <cellStyle name="40% - Accent4 5 4 3 3 2" xfId="14948" xr:uid="{00000000-0005-0000-0000-00004A360000}"/>
    <cellStyle name="40% - Accent4 5 4 3 4" xfId="14949" xr:uid="{00000000-0005-0000-0000-00004B360000}"/>
    <cellStyle name="40% - Accent4 5 4 3 4 2" xfId="14950" xr:uid="{00000000-0005-0000-0000-00004C360000}"/>
    <cellStyle name="40% - Accent4 5 4 3 5" xfId="14951" xr:uid="{00000000-0005-0000-0000-00004D360000}"/>
    <cellStyle name="40% - Accent4 5 4 3 6" xfId="14952" xr:uid="{00000000-0005-0000-0000-00004E360000}"/>
    <cellStyle name="40% - Accent4 5 4 4" xfId="14953" xr:uid="{00000000-0005-0000-0000-00004F360000}"/>
    <cellStyle name="40% - Accent4 5 4 4 2" xfId="14954" xr:uid="{00000000-0005-0000-0000-000050360000}"/>
    <cellStyle name="40% - Accent4 5 4 4 2 2" xfId="14955" xr:uid="{00000000-0005-0000-0000-000051360000}"/>
    <cellStyle name="40% - Accent4 5 4 4 3" xfId="14956" xr:uid="{00000000-0005-0000-0000-000052360000}"/>
    <cellStyle name="40% - Accent4 5 4 4 3 2" xfId="14957" xr:uid="{00000000-0005-0000-0000-000053360000}"/>
    <cellStyle name="40% - Accent4 5 4 4 4" xfId="14958" xr:uid="{00000000-0005-0000-0000-000054360000}"/>
    <cellStyle name="40% - Accent4 5 4 4 4 2" xfId="14959" xr:uid="{00000000-0005-0000-0000-000055360000}"/>
    <cellStyle name="40% - Accent4 5 4 4 5" xfId="14960" xr:uid="{00000000-0005-0000-0000-000056360000}"/>
    <cellStyle name="40% - Accent4 5 4 4 6" xfId="14961" xr:uid="{00000000-0005-0000-0000-000057360000}"/>
    <cellStyle name="40% - Accent4 5 4 5" xfId="14962" xr:uid="{00000000-0005-0000-0000-000058360000}"/>
    <cellStyle name="40% - Accent4 5 4 5 2" xfId="14963" xr:uid="{00000000-0005-0000-0000-000059360000}"/>
    <cellStyle name="40% - Accent4 5 4 6" xfId="14964" xr:uid="{00000000-0005-0000-0000-00005A360000}"/>
    <cellStyle name="40% - Accent4 5 4 6 2" xfId="14965" xr:uid="{00000000-0005-0000-0000-00005B360000}"/>
    <cellStyle name="40% - Accent4 5 4 7" xfId="14966" xr:uid="{00000000-0005-0000-0000-00005C360000}"/>
    <cellStyle name="40% - Accent4 5 4 7 2" xfId="14967" xr:uid="{00000000-0005-0000-0000-00005D360000}"/>
    <cellStyle name="40% - Accent4 5 4 8" xfId="14968" xr:uid="{00000000-0005-0000-0000-00005E360000}"/>
    <cellStyle name="40% - Accent4 5 4 8 2" xfId="14969" xr:uid="{00000000-0005-0000-0000-00005F360000}"/>
    <cellStyle name="40% - Accent4 5 4 9" xfId="14970" xr:uid="{00000000-0005-0000-0000-000060360000}"/>
    <cellStyle name="40% - Accent4 5 5" xfId="14971" xr:uid="{00000000-0005-0000-0000-000061360000}"/>
    <cellStyle name="40% - Accent4 5 5 10" xfId="14972" xr:uid="{00000000-0005-0000-0000-000062360000}"/>
    <cellStyle name="40% - Accent4 5 5 2" xfId="14973" xr:uid="{00000000-0005-0000-0000-000063360000}"/>
    <cellStyle name="40% - Accent4 5 5 2 2" xfId="14974" xr:uid="{00000000-0005-0000-0000-000064360000}"/>
    <cellStyle name="40% - Accent4 5 5 2 2 2" xfId="14975" xr:uid="{00000000-0005-0000-0000-000065360000}"/>
    <cellStyle name="40% - Accent4 5 5 2 3" xfId="14976" xr:uid="{00000000-0005-0000-0000-000066360000}"/>
    <cellStyle name="40% - Accent4 5 5 2 3 2" xfId="14977" xr:uid="{00000000-0005-0000-0000-000067360000}"/>
    <cellStyle name="40% - Accent4 5 5 2 4" xfId="14978" xr:uid="{00000000-0005-0000-0000-000068360000}"/>
    <cellStyle name="40% - Accent4 5 5 2 4 2" xfId="14979" xr:uid="{00000000-0005-0000-0000-000069360000}"/>
    <cellStyle name="40% - Accent4 5 5 2 5" xfId="14980" xr:uid="{00000000-0005-0000-0000-00006A360000}"/>
    <cellStyle name="40% - Accent4 5 5 2 6" xfId="14981" xr:uid="{00000000-0005-0000-0000-00006B360000}"/>
    <cellStyle name="40% - Accent4 5 5 3" xfId="14982" xr:uid="{00000000-0005-0000-0000-00006C360000}"/>
    <cellStyle name="40% - Accent4 5 5 3 2" xfId="14983" xr:uid="{00000000-0005-0000-0000-00006D360000}"/>
    <cellStyle name="40% - Accent4 5 5 3 2 2" xfId="14984" xr:uid="{00000000-0005-0000-0000-00006E360000}"/>
    <cellStyle name="40% - Accent4 5 5 3 3" xfId="14985" xr:uid="{00000000-0005-0000-0000-00006F360000}"/>
    <cellStyle name="40% - Accent4 5 5 3 3 2" xfId="14986" xr:uid="{00000000-0005-0000-0000-000070360000}"/>
    <cellStyle name="40% - Accent4 5 5 3 4" xfId="14987" xr:uid="{00000000-0005-0000-0000-000071360000}"/>
    <cellStyle name="40% - Accent4 5 5 3 4 2" xfId="14988" xr:uid="{00000000-0005-0000-0000-000072360000}"/>
    <cellStyle name="40% - Accent4 5 5 3 5" xfId="14989" xr:uid="{00000000-0005-0000-0000-000073360000}"/>
    <cellStyle name="40% - Accent4 5 5 3 6" xfId="14990" xr:uid="{00000000-0005-0000-0000-000074360000}"/>
    <cellStyle name="40% - Accent4 5 5 4" xfId="14991" xr:uid="{00000000-0005-0000-0000-000075360000}"/>
    <cellStyle name="40% - Accent4 5 5 4 2" xfId="14992" xr:uid="{00000000-0005-0000-0000-000076360000}"/>
    <cellStyle name="40% - Accent4 5 5 4 2 2" xfId="14993" xr:uid="{00000000-0005-0000-0000-000077360000}"/>
    <cellStyle name="40% - Accent4 5 5 4 3" xfId="14994" xr:uid="{00000000-0005-0000-0000-000078360000}"/>
    <cellStyle name="40% - Accent4 5 5 4 3 2" xfId="14995" xr:uid="{00000000-0005-0000-0000-000079360000}"/>
    <cellStyle name="40% - Accent4 5 5 4 4" xfId="14996" xr:uid="{00000000-0005-0000-0000-00007A360000}"/>
    <cellStyle name="40% - Accent4 5 5 4 4 2" xfId="14997" xr:uid="{00000000-0005-0000-0000-00007B360000}"/>
    <cellStyle name="40% - Accent4 5 5 4 5" xfId="14998" xr:uid="{00000000-0005-0000-0000-00007C360000}"/>
    <cellStyle name="40% - Accent4 5 5 4 6" xfId="14999" xr:uid="{00000000-0005-0000-0000-00007D360000}"/>
    <cellStyle name="40% - Accent4 5 5 5" xfId="15000" xr:uid="{00000000-0005-0000-0000-00007E360000}"/>
    <cellStyle name="40% - Accent4 5 5 5 2" xfId="15001" xr:uid="{00000000-0005-0000-0000-00007F360000}"/>
    <cellStyle name="40% - Accent4 5 5 6" xfId="15002" xr:uid="{00000000-0005-0000-0000-000080360000}"/>
    <cellStyle name="40% - Accent4 5 5 6 2" xfId="15003" xr:uid="{00000000-0005-0000-0000-000081360000}"/>
    <cellStyle name="40% - Accent4 5 5 7" xfId="15004" xr:uid="{00000000-0005-0000-0000-000082360000}"/>
    <cellStyle name="40% - Accent4 5 5 7 2" xfId="15005" xr:uid="{00000000-0005-0000-0000-000083360000}"/>
    <cellStyle name="40% - Accent4 5 5 8" xfId="15006" xr:uid="{00000000-0005-0000-0000-000084360000}"/>
    <cellStyle name="40% - Accent4 5 5 8 2" xfId="15007" xr:uid="{00000000-0005-0000-0000-000085360000}"/>
    <cellStyle name="40% - Accent4 5 5 9" xfId="15008" xr:uid="{00000000-0005-0000-0000-000086360000}"/>
    <cellStyle name="40% - Accent4 5 6" xfId="15009" xr:uid="{00000000-0005-0000-0000-000087360000}"/>
    <cellStyle name="40% - Accent4 5 6 10" xfId="15010" xr:uid="{00000000-0005-0000-0000-000088360000}"/>
    <cellStyle name="40% - Accent4 5 6 2" xfId="15011" xr:uid="{00000000-0005-0000-0000-000089360000}"/>
    <cellStyle name="40% - Accent4 5 6 2 2" xfId="15012" xr:uid="{00000000-0005-0000-0000-00008A360000}"/>
    <cellStyle name="40% - Accent4 5 6 2 2 2" xfId="15013" xr:uid="{00000000-0005-0000-0000-00008B360000}"/>
    <cellStyle name="40% - Accent4 5 6 2 3" xfId="15014" xr:uid="{00000000-0005-0000-0000-00008C360000}"/>
    <cellStyle name="40% - Accent4 5 6 2 3 2" xfId="15015" xr:uid="{00000000-0005-0000-0000-00008D360000}"/>
    <cellStyle name="40% - Accent4 5 6 2 4" xfId="15016" xr:uid="{00000000-0005-0000-0000-00008E360000}"/>
    <cellStyle name="40% - Accent4 5 6 2 4 2" xfId="15017" xr:uid="{00000000-0005-0000-0000-00008F360000}"/>
    <cellStyle name="40% - Accent4 5 6 2 5" xfId="15018" xr:uid="{00000000-0005-0000-0000-000090360000}"/>
    <cellStyle name="40% - Accent4 5 6 2 6" xfId="15019" xr:uid="{00000000-0005-0000-0000-000091360000}"/>
    <cellStyle name="40% - Accent4 5 6 3" xfId="15020" xr:uid="{00000000-0005-0000-0000-000092360000}"/>
    <cellStyle name="40% - Accent4 5 6 3 2" xfId="15021" xr:uid="{00000000-0005-0000-0000-000093360000}"/>
    <cellStyle name="40% - Accent4 5 6 3 2 2" xfId="15022" xr:uid="{00000000-0005-0000-0000-000094360000}"/>
    <cellStyle name="40% - Accent4 5 6 3 3" xfId="15023" xr:uid="{00000000-0005-0000-0000-000095360000}"/>
    <cellStyle name="40% - Accent4 5 6 3 3 2" xfId="15024" xr:uid="{00000000-0005-0000-0000-000096360000}"/>
    <cellStyle name="40% - Accent4 5 6 3 4" xfId="15025" xr:uid="{00000000-0005-0000-0000-000097360000}"/>
    <cellStyle name="40% - Accent4 5 6 3 4 2" xfId="15026" xr:uid="{00000000-0005-0000-0000-000098360000}"/>
    <cellStyle name="40% - Accent4 5 6 3 5" xfId="15027" xr:uid="{00000000-0005-0000-0000-000099360000}"/>
    <cellStyle name="40% - Accent4 5 6 3 6" xfId="15028" xr:uid="{00000000-0005-0000-0000-00009A360000}"/>
    <cellStyle name="40% - Accent4 5 6 4" xfId="15029" xr:uid="{00000000-0005-0000-0000-00009B360000}"/>
    <cellStyle name="40% - Accent4 5 6 4 2" xfId="15030" xr:uid="{00000000-0005-0000-0000-00009C360000}"/>
    <cellStyle name="40% - Accent4 5 6 4 2 2" xfId="15031" xr:uid="{00000000-0005-0000-0000-00009D360000}"/>
    <cellStyle name="40% - Accent4 5 6 4 3" xfId="15032" xr:uid="{00000000-0005-0000-0000-00009E360000}"/>
    <cellStyle name="40% - Accent4 5 6 4 3 2" xfId="15033" xr:uid="{00000000-0005-0000-0000-00009F360000}"/>
    <cellStyle name="40% - Accent4 5 6 4 4" xfId="15034" xr:uid="{00000000-0005-0000-0000-0000A0360000}"/>
    <cellStyle name="40% - Accent4 5 6 4 4 2" xfId="15035" xr:uid="{00000000-0005-0000-0000-0000A1360000}"/>
    <cellStyle name="40% - Accent4 5 6 4 5" xfId="15036" xr:uid="{00000000-0005-0000-0000-0000A2360000}"/>
    <cellStyle name="40% - Accent4 5 6 4 6" xfId="15037" xr:uid="{00000000-0005-0000-0000-0000A3360000}"/>
    <cellStyle name="40% - Accent4 5 6 5" xfId="15038" xr:uid="{00000000-0005-0000-0000-0000A4360000}"/>
    <cellStyle name="40% - Accent4 5 6 5 2" xfId="15039" xr:uid="{00000000-0005-0000-0000-0000A5360000}"/>
    <cellStyle name="40% - Accent4 5 6 6" xfId="15040" xr:uid="{00000000-0005-0000-0000-0000A6360000}"/>
    <cellStyle name="40% - Accent4 5 6 6 2" xfId="15041" xr:uid="{00000000-0005-0000-0000-0000A7360000}"/>
    <cellStyle name="40% - Accent4 5 6 7" xfId="15042" xr:uid="{00000000-0005-0000-0000-0000A8360000}"/>
    <cellStyle name="40% - Accent4 5 6 7 2" xfId="15043" xr:uid="{00000000-0005-0000-0000-0000A9360000}"/>
    <cellStyle name="40% - Accent4 5 6 8" xfId="15044" xr:uid="{00000000-0005-0000-0000-0000AA360000}"/>
    <cellStyle name="40% - Accent4 5 6 8 2" xfId="15045" xr:uid="{00000000-0005-0000-0000-0000AB360000}"/>
    <cellStyle name="40% - Accent4 5 6 9" xfId="15046" xr:uid="{00000000-0005-0000-0000-0000AC360000}"/>
    <cellStyle name="40% - Accent4 5 7" xfId="15047" xr:uid="{00000000-0005-0000-0000-0000AD360000}"/>
    <cellStyle name="40% - Accent4 5 7 10" xfId="15048" xr:uid="{00000000-0005-0000-0000-0000AE360000}"/>
    <cellStyle name="40% - Accent4 5 7 2" xfId="15049" xr:uid="{00000000-0005-0000-0000-0000AF360000}"/>
    <cellStyle name="40% - Accent4 5 7 2 2" xfId="15050" xr:uid="{00000000-0005-0000-0000-0000B0360000}"/>
    <cellStyle name="40% - Accent4 5 7 2 2 2" xfId="15051" xr:uid="{00000000-0005-0000-0000-0000B1360000}"/>
    <cellStyle name="40% - Accent4 5 7 2 3" xfId="15052" xr:uid="{00000000-0005-0000-0000-0000B2360000}"/>
    <cellStyle name="40% - Accent4 5 7 2 3 2" xfId="15053" xr:uid="{00000000-0005-0000-0000-0000B3360000}"/>
    <cellStyle name="40% - Accent4 5 7 2 4" xfId="15054" xr:uid="{00000000-0005-0000-0000-0000B4360000}"/>
    <cellStyle name="40% - Accent4 5 7 2 4 2" xfId="15055" xr:uid="{00000000-0005-0000-0000-0000B5360000}"/>
    <cellStyle name="40% - Accent4 5 7 2 5" xfId="15056" xr:uid="{00000000-0005-0000-0000-0000B6360000}"/>
    <cellStyle name="40% - Accent4 5 7 2 6" xfId="15057" xr:uid="{00000000-0005-0000-0000-0000B7360000}"/>
    <cellStyle name="40% - Accent4 5 7 3" xfId="15058" xr:uid="{00000000-0005-0000-0000-0000B8360000}"/>
    <cellStyle name="40% - Accent4 5 7 3 2" xfId="15059" xr:uid="{00000000-0005-0000-0000-0000B9360000}"/>
    <cellStyle name="40% - Accent4 5 7 3 2 2" xfId="15060" xr:uid="{00000000-0005-0000-0000-0000BA360000}"/>
    <cellStyle name="40% - Accent4 5 7 3 3" xfId="15061" xr:uid="{00000000-0005-0000-0000-0000BB360000}"/>
    <cellStyle name="40% - Accent4 5 7 3 3 2" xfId="15062" xr:uid="{00000000-0005-0000-0000-0000BC360000}"/>
    <cellStyle name="40% - Accent4 5 7 3 4" xfId="15063" xr:uid="{00000000-0005-0000-0000-0000BD360000}"/>
    <cellStyle name="40% - Accent4 5 7 3 4 2" xfId="15064" xr:uid="{00000000-0005-0000-0000-0000BE360000}"/>
    <cellStyle name="40% - Accent4 5 7 3 5" xfId="15065" xr:uid="{00000000-0005-0000-0000-0000BF360000}"/>
    <cellStyle name="40% - Accent4 5 7 3 6" xfId="15066" xr:uid="{00000000-0005-0000-0000-0000C0360000}"/>
    <cellStyle name="40% - Accent4 5 7 4" xfId="15067" xr:uid="{00000000-0005-0000-0000-0000C1360000}"/>
    <cellStyle name="40% - Accent4 5 7 4 2" xfId="15068" xr:uid="{00000000-0005-0000-0000-0000C2360000}"/>
    <cellStyle name="40% - Accent4 5 7 4 2 2" xfId="15069" xr:uid="{00000000-0005-0000-0000-0000C3360000}"/>
    <cellStyle name="40% - Accent4 5 7 4 3" xfId="15070" xr:uid="{00000000-0005-0000-0000-0000C4360000}"/>
    <cellStyle name="40% - Accent4 5 7 4 3 2" xfId="15071" xr:uid="{00000000-0005-0000-0000-0000C5360000}"/>
    <cellStyle name="40% - Accent4 5 7 4 4" xfId="15072" xr:uid="{00000000-0005-0000-0000-0000C6360000}"/>
    <cellStyle name="40% - Accent4 5 7 4 4 2" xfId="15073" xr:uid="{00000000-0005-0000-0000-0000C7360000}"/>
    <cellStyle name="40% - Accent4 5 7 4 5" xfId="15074" xr:uid="{00000000-0005-0000-0000-0000C8360000}"/>
    <cellStyle name="40% - Accent4 5 7 4 6" xfId="15075" xr:uid="{00000000-0005-0000-0000-0000C9360000}"/>
    <cellStyle name="40% - Accent4 5 7 5" xfId="15076" xr:uid="{00000000-0005-0000-0000-0000CA360000}"/>
    <cellStyle name="40% - Accent4 5 7 5 2" xfId="15077" xr:uid="{00000000-0005-0000-0000-0000CB360000}"/>
    <cellStyle name="40% - Accent4 5 7 6" xfId="15078" xr:uid="{00000000-0005-0000-0000-0000CC360000}"/>
    <cellStyle name="40% - Accent4 5 7 6 2" xfId="15079" xr:uid="{00000000-0005-0000-0000-0000CD360000}"/>
    <cellStyle name="40% - Accent4 5 7 7" xfId="15080" xr:uid="{00000000-0005-0000-0000-0000CE360000}"/>
    <cellStyle name="40% - Accent4 5 7 7 2" xfId="15081" xr:uid="{00000000-0005-0000-0000-0000CF360000}"/>
    <cellStyle name="40% - Accent4 5 7 8" xfId="15082" xr:uid="{00000000-0005-0000-0000-0000D0360000}"/>
    <cellStyle name="40% - Accent4 5 7 8 2" xfId="15083" xr:uid="{00000000-0005-0000-0000-0000D1360000}"/>
    <cellStyle name="40% - Accent4 5 7 9" xfId="15084" xr:uid="{00000000-0005-0000-0000-0000D2360000}"/>
    <cellStyle name="40% - Accent4 5 8" xfId="15085" xr:uid="{00000000-0005-0000-0000-0000D3360000}"/>
    <cellStyle name="40% - Accent4 5 8 2" xfId="15086" xr:uid="{00000000-0005-0000-0000-0000D4360000}"/>
    <cellStyle name="40% - Accent4 5 8 2 2" xfId="15087" xr:uid="{00000000-0005-0000-0000-0000D5360000}"/>
    <cellStyle name="40% - Accent4 5 8 3" xfId="15088" xr:uid="{00000000-0005-0000-0000-0000D6360000}"/>
    <cellStyle name="40% - Accent4 5 8 3 2" xfId="15089" xr:uid="{00000000-0005-0000-0000-0000D7360000}"/>
    <cellStyle name="40% - Accent4 5 8 4" xfId="15090" xr:uid="{00000000-0005-0000-0000-0000D8360000}"/>
    <cellStyle name="40% - Accent4 5 8 4 2" xfId="15091" xr:uid="{00000000-0005-0000-0000-0000D9360000}"/>
    <cellStyle name="40% - Accent4 5 8 5" xfId="15092" xr:uid="{00000000-0005-0000-0000-0000DA360000}"/>
    <cellStyle name="40% - Accent4 5 8 6" xfId="15093" xr:uid="{00000000-0005-0000-0000-0000DB360000}"/>
    <cellStyle name="40% - Accent4 5 9" xfId="15094" xr:uid="{00000000-0005-0000-0000-0000DC360000}"/>
    <cellStyle name="40% - Accent4 5 9 2" xfId="15095" xr:uid="{00000000-0005-0000-0000-0000DD360000}"/>
    <cellStyle name="40% - Accent4 5 9 2 2" xfId="15096" xr:uid="{00000000-0005-0000-0000-0000DE360000}"/>
    <cellStyle name="40% - Accent4 5 9 3" xfId="15097" xr:uid="{00000000-0005-0000-0000-0000DF360000}"/>
    <cellStyle name="40% - Accent4 5 9 3 2" xfId="15098" xr:uid="{00000000-0005-0000-0000-0000E0360000}"/>
    <cellStyle name="40% - Accent4 5 9 4" xfId="15099" xr:uid="{00000000-0005-0000-0000-0000E1360000}"/>
    <cellStyle name="40% - Accent4 5 9 4 2" xfId="15100" xr:uid="{00000000-0005-0000-0000-0000E2360000}"/>
    <cellStyle name="40% - Accent4 5 9 5" xfId="15101" xr:uid="{00000000-0005-0000-0000-0000E3360000}"/>
    <cellStyle name="40% - Accent4 5 9 6" xfId="15102" xr:uid="{00000000-0005-0000-0000-0000E4360000}"/>
    <cellStyle name="40% - Accent4 6" xfId="15103" xr:uid="{00000000-0005-0000-0000-0000E5360000}"/>
    <cellStyle name="40% - Accent4 7" xfId="15104" xr:uid="{00000000-0005-0000-0000-0000E6360000}"/>
    <cellStyle name="40% - Accent4 8" xfId="15105" xr:uid="{00000000-0005-0000-0000-0000E7360000}"/>
    <cellStyle name="40% - Accent5 2" xfId="861" xr:uid="{00000000-0005-0000-0000-0000E8360000}"/>
    <cellStyle name="40% - Accent5 2 10" xfId="15106" xr:uid="{00000000-0005-0000-0000-0000E9360000}"/>
    <cellStyle name="40% - Accent5 2 10 2" xfId="15107" xr:uid="{00000000-0005-0000-0000-0000EA360000}"/>
    <cellStyle name="40% - Accent5 2 10 2 2" xfId="15108" xr:uid="{00000000-0005-0000-0000-0000EB360000}"/>
    <cellStyle name="40% - Accent5 2 10 3" xfId="15109" xr:uid="{00000000-0005-0000-0000-0000EC360000}"/>
    <cellStyle name="40% - Accent5 2 10 3 2" xfId="15110" xr:uid="{00000000-0005-0000-0000-0000ED360000}"/>
    <cellStyle name="40% - Accent5 2 10 4" xfId="15111" xr:uid="{00000000-0005-0000-0000-0000EE360000}"/>
    <cellStyle name="40% - Accent5 2 10 4 2" xfId="15112" xr:uid="{00000000-0005-0000-0000-0000EF360000}"/>
    <cellStyle name="40% - Accent5 2 10 5" xfId="15113" xr:uid="{00000000-0005-0000-0000-0000F0360000}"/>
    <cellStyle name="40% - Accent5 2 10 6" xfId="15114" xr:uid="{00000000-0005-0000-0000-0000F1360000}"/>
    <cellStyle name="40% - Accent5 2 11" xfId="15115" xr:uid="{00000000-0005-0000-0000-0000F2360000}"/>
    <cellStyle name="40% - Accent5 2 11 2" xfId="15116" xr:uid="{00000000-0005-0000-0000-0000F3360000}"/>
    <cellStyle name="40% - Accent5 2 11 2 2" xfId="15117" xr:uid="{00000000-0005-0000-0000-0000F4360000}"/>
    <cellStyle name="40% - Accent5 2 11 3" xfId="15118" xr:uid="{00000000-0005-0000-0000-0000F5360000}"/>
    <cellStyle name="40% - Accent5 2 11 3 2" xfId="15119" xr:uid="{00000000-0005-0000-0000-0000F6360000}"/>
    <cellStyle name="40% - Accent5 2 11 4" xfId="15120" xr:uid="{00000000-0005-0000-0000-0000F7360000}"/>
    <cellStyle name="40% - Accent5 2 11 4 2" xfId="15121" xr:uid="{00000000-0005-0000-0000-0000F8360000}"/>
    <cellStyle name="40% - Accent5 2 11 5" xfId="15122" xr:uid="{00000000-0005-0000-0000-0000F9360000}"/>
    <cellStyle name="40% - Accent5 2 11 6" xfId="15123" xr:uid="{00000000-0005-0000-0000-0000FA360000}"/>
    <cellStyle name="40% - Accent5 2 12" xfId="15124" xr:uid="{00000000-0005-0000-0000-0000FB360000}"/>
    <cellStyle name="40% - Accent5 2 12 2" xfId="15125" xr:uid="{00000000-0005-0000-0000-0000FC360000}"/>
    <cellStyle name="40% - Accent5 2 12 2 2" xfId="15126" xr:uid="{00000000-0005-0000-0000-0000FD360000}"/>
    <cellStyle name="40% - Accent5 2 12 3" xfId="15127" xr:uid="{00000000-0005-0000-0000-0000FE360000}"/>
    <cellStyle name="40% - Accent5 2 12 3 2" xfId="15128" xr:uid="{00000000-0005-0000-0000-0000FF360000}"/>
    <cellStyle name="40% - Accent5 2 12 4" xfId="15129" xr:uid="{00000000-0005-0000-0000-000000370000}"/>
    <cellStyle name="40% - Accent5 2 12 4 2" xfId="15130" xr:uid="{00000000-0005-0000-0000-000001370000}"/>
    <cellStyle name="40% - Accent5 2 12 5" xfId="15131" xr:uid="{00000000-0005-0000-0000-000002370000}"/>
    <cellStyle name="40% - Accent5 2 12 6" xfId="15132" xr:uid="{00000000-0005-0000-0000-000003370000}"/>
    <cellStyle name="40% - Accent5 2 13" xfId="15133" xr:uid="{00000000-0005-0000-0000-000004370000}"/>
    <cellStyle name="40% - Accent5 2 13 2" xfId="15134" xr:uid="{00000000-0005-0000-0000-000005370000}"/>
    <cellStyle name="40% - Accent5 2 13 2 2" xfId="15135" xr:uid="{00000000-0005-0000-0000-000006370000}"/>
    <cellStyle name="40% - Accent5 2 13 3" xfId="15136" xr:uid="{00000000-0005-0000-0000-000007370000}"/>
    <cellStyle name="40% - Accent5 2 13 3 2" xfId="15137" xr:uid="{00000000-0005-0000-0000-000008370000}"/>
    <cellStyle name="40% - Accent5 2 13 4" xfId="15138" xr:uid="{00000000-0005-0000-0000-000009370000}"/>
    <cellStyle name="40% - Accent5 2 13 4 2" xfId="15139" xr:uid="{00000000-0005-0000-0000-00000A370000}"/>
    <cellStyle name="40% - Accent5 2 13 5" xfId="15140" xr:uid="{00000000-0005-0000-0000-00000B370000}"/>
    <cellStyle name="40% - Accent5 2 13 6" xfId="15141" xr:uid="{00000000-0005-0000-0000-00000C370000}"/>
    <cellStyle name="40% - Accent5 2 14" xfId="15142" xr:uid="{00000000-0005-0000-0000-00000D370000}"/>
    <cellStyle name="40% - Accent5 2 14 2" xfId="15143" xr:uid="{00000000-0005-0000-0000-00000E370000}"/>
    <cellStyle name="40% - Accent5 2 14 2 2" xfId="15144" xr:uid="{00000000-0005-0000-0000-00000F370000}"/>
    <cellStyle name="40% - Accent5 2 14 3" xfId="15145" xr:uid="{00000000-0005-0000-0000-000010370000}"/>
    <cellStyle name="40% - Accent5 2 14 3 2" xfId="15146" xr:uid="{00000000-0005-0000-0000-000011370000}"/>
    <cellStyle name="40% - Accent5 2 14 4" xfId="15147" xr:uid="{00000000-0005-0000-0000-000012370000}"/>
    <cellStyle name="40% - Accent5 2 14 4 2" xfId="15148" xr:uid="{00000000-0005-0000-0000-000013370000}"/>
    <cellStyle name="40% - Accent5 2 14 5" xfId="15149" xr:uid="{00000000-0005-0000-0000-000014370000}"/>
    <cellStyle name="40% - Accent5 2 14 6" xfId="15150" xr:uid="{00000000-0005-0000-0000-000015370000}"/>
    <cellStyle name="40% - Accent5 2 15" xfId="15151" xr:uid="{00000000-0005-0000-0000-000016370000}"/>
    <cellStyle name="40% - Accent5 2 15 2" xfId="15152" xr:uid="{00000000-0005-0000-0000-000017370000}"/>
    <cellStyle name="40% - Accent5 2 16" xfId="15153" xr:uid="{00000000-0005-0000-0000-000018370000}"/>
    <cellStyle name="40% - Accent5 2 16 2" xfId="15154" xr:uid="{00000000-0005-0000-0000-000019370000}"/>
    <cellStyle name="40% - Accent5 2 17" xfId="15155" xr:uid="{00000000-0005-0000-0000-00001A370000}"/>
    <cellStyle name="40% - Accent5 2 17 2" xfId="15156" xr:uid="{00000000-0005-0000-0000-00001B370000}"/>
    <cellStyle name="40% - Accent5 2 18" xfId="15157" xr:uid="{00000000-0005-0000-0000-00001C370000}"/>
    <cellStyle name="40% - Accent5 2 18 2" xfId="15158" xr:uid="{00000000-0005-0000-0000-00001D370000}"/>
    <cellStyle name="40% - Accent5 2 19" xfId="15159" xr:uid="{00000000-0005-0000-0000-00001E370000}"/>
    <cellStyle name="40% - Accent5 2 2" xfId="15160" xr:uid="{00000000-0005-0000-0000-00001F370000}"/>
    <cellStyle name="40% - Accent5 2 2 10" xfId="15161" xr:uid="{00000000-0005-0000-0000-000020370000}"/>
    <cellStyle name="40% - Accent5 2 2 11" xfId="15162" xr:uid="{00000000-0005-0000-0000-000021370000}"/>
    <cellStyle name="40% - Accent5 2 2 2" xfId="15163" xr:uid="{00000000-0005-0000-0000-000022370000}"/>
    <cellStyle name="40% - Accent5 2 2 2 10" xfId="15164" xr:uid="{00000000-0005-0000-0000-000023370000}"/>
    <cellStyle name="40% - Accent5 2 2 2 2" xfId="15165" xr:uid="{00000000-0005-0000-0000-000024370000}"/>
    <cellStyle name="40% - Accent5 2 2 2 2 2" xfId="15166" xr:uid="{00000000-0005-0000-0000-000025370000}"/>
    <cellStyle name="40% - Accent5 2 2 2 2 2 2" xfId="15167" xr:uid="{00000000-0005-0000-0000-000026370000}"/>
    <cellStyle name="40% - Accent5 2 2 2 2 3" xfId="15168" xr:uid="{00000000-0005-0000-0000-000027370000}"/>
    <cellStyle name="40% - Accent5 2 2 2 2 3 2" xfId="15169" xr:uid="{00000000-0005-0000-0000-000028370000}"/>
    <cellStyle name="40% - Accent5 2 2 2 2 4" xfId="15170" xr:uid="{00000000-0005-0000-0000-000029370000}"/>
    <cellStyle name="40% - Accent5 2 2 2 2 4 2" xfId="15171" xr:uid="{00000000-0005-0000-0000-00002A370000}"/>
    <cellStyle name="40% - Accent5 2 2 2 2 5" xfId="15172" xr:uid="{00000000-0005-0000-0000-00002B370000}"/>
    <cellStyle name="40% - Accent5 2 2 2 2 6" xfId="15173" xr:uid="{00000000-0005-0000-0000-00002C370000}"/>
    <cellStyle name="40% - Accent5 2 2 2 3" xfId="15174" xr:uid="{00000000-0005-0000-0000-00002D370000}"/>
    <cellStyle name="40% - Accent5 2 2 2 3 2" xfId="15175" xr:uid="{00000000-0005-0000-0000-00002E370000}"/>
    <cellStyle name="40% - Accent5 2 2 2 3 2 2" xfId="15176" xr:uid="{00000000-0005-0000-0000-00002F370000}"/>
    <cellStyle name="40% - Accent5 2 2 2 3 3" xfId="15177" xr:uid="{00000000-0005-0000-0000-000030370000}"/>
    <cellStyle name="40% - Accent5 2 2 2 3 3 2" xfId="15178" xr:uid="{00000000-0005-0000-0000-000031370000}"/>
    <cellStyle name="40% - Accent5 2 2 2 3 4" xfId="15179" xr:uid="{00000000-0005-0000-0000-000032370000}"/>
    <cellStyle name="40% - Accent5 2 2 2 3 4 2" xfId="15180" xr:uid="{00000000-0005-0000-0000-000033370000}"/>
    <cellStyle name="40% - Accent5 2 2 2 3 5" xfId="15181" xr:uid="{00000000-0005-0000-0000-000034370000}"/>
    <cellStyle name="40% - Accent5 2 2 2 3 6" xfId="15182" xr:uid="{00000000-0005-0000-0000-000035370000}"/>
    <cellStyle name="40% - Accent5 2 2 2 4" xfId="15183" xr:uid="{00000000-0005-0000-0000-000036370000}"/>
    <cellStyle name="40% - Accent5 2 2 2 4 2" xfId="15184" xr:uid="{00000000-0005-0000-0000-000037370000}"/>
    <cellStyle name="40% - Accent5 2 2 2 4 2 2" xfId="15185" xr:uid="{00000000-0005-0000-0000-000038370000}"/>
    <cellStyle name="40% - Accent5 2 2 2 4 3" xfId="15186" xr:uid="{00000000-0005-0000-0000-000039370000}"/>
    <cellStyle name="40% - Accent5 2 2 2 4 3 2" xfId="15187" xr:uid="{00000000-0005-0000-0000-00003A370000}"/>
    <cellStyle name="40% - Accent5 2 2 2 4 4" xfId="15188" xr:uid="{00000000-0005-0000-0000-00003B370000}"/>
    <cellStyle name="40% - Accent5 2 2 2 4 4 2" xfId="15189" xr:uid="{00000000-0005-0000-0000-00003C370000}"/>
    <cellStyle name="40% - Accent5 2 2 2 4 5" xfId="15190" xr:uid="{00000000-0005-0000-0000-00003D370000}"/>
    <cellStyle name="40% - Accent5 2 2 2 4 6" xfId="15191" xr:uid="{00000000-0005-0000-0000-00003E370000}"/>
    <cellStyle name="40% - Accent5 2 2 2 5" xfId="15192" xr:uid="{00000000-0005-0000-0000-00003F370000}"/>
    <cellStyle name="40% - Accent5 2 2 2 5 2" xfId="15193" xr:uid="{00000000-0005-0000-0000-000040370000}"/>
    <cellStyle name="40% - Accent5 2 2 2 6" xfId="15194" xr:uid="{00000000-0005-0000-0000-000041370000}"/>
    <cellStyle name="40% - Accent5 2 2 2 6 2" xfId="15195" xr:uid="{00000000-0005-0000-0000-000042370000}"/>
    <cellStyle name="40% - Accent5 2 2 2 7" xfId="15196" xr:uid="{00000000-0005-0000-0000-000043370000}"/>
    <cellStyle name="40% - Accent5 2 2 2 7 2" xfId="15197" xr:uid="{00000000-0005-0000-0000-000044370000}"/>
    <cellStyle name="40% - Accent5 2 2 2 8" xfId="15198" xr:uid="{00000000-0005-0000-0000-000045370000}"/>
    <cellStyle name="40% - Accent5 2 2 2 8 2" xfId="15199" xr:uid="{00000000-0005-0000-0000-000046370000}"/>
    <cellStyle name="40% - Accent5 2 2 2 9" xfId="15200" xr:uid="{00000000-0005-0000-0000-000047370000}"/>
    <cellStyle name="40% - Accent5 2 2 3" xfId="15201" xr:uid="{00000000-0005-0000-0000-000048370000}"/>
    <cellStyle name="40% - Accent5 2 2 3 2" xfId="15202" xr:uid="{00000000-0005-0000-0000-000049370000}"/>
    <cellStyle name="40% - Accent5 2 2 3 2 2" xfId="15203" xr:uid="{00000000-0005-0000-0000-00004A370000}"/>
    <cellStyle name="40% - Accent5 2 2 3 3" xfId="15204" xr:uid="{00000000-0005-0000-0000-00004B370000}"/>
    <cellStyle name="40% - Accent5 2 2 3 3 2" xfId="15205" xr:uid="{00000000-0005-0000-0000-00004C370000}"/>
    <cellStyle name="40% - Accent5 2 2 3 4" xfId="15206" xr:uid="{00000000-0005-0000-0000-00004D370000}"/>
    <cellStyle name="40% - Accent5 2 2 3 4 2" xfId="15207" xr:uid="{00000000-0005-0000-0000-00004E370000}"/>
    <cellStyle name="40% - Accent5 2 2 3 5" xfId="15208" xr:uid="{00000000-0005-0000-0000-00004F370000}"/>
    <cellStyle name="40% - Accent5 2 2 3 6" xfId="15209" xr:uid="{00000000-0005-0000-0000-000050370000}"/>
    <cellStyle name="40% - Accent5 2 2 4" xfId="15210" xr:uid="{00000000-0005-0000-0000-000051370000}"/>
    <cellStyle name="40% - Accent5 2 2 4 2" xfId="15211" xr:uid="{00000000-0005-0000-0000-000052370000}"/>
    <cellStyle name="40% - Accent5 2 2 4 2 2" xfId="15212" xr:uid="{00000000-0005-0000-0000-000053370000}"/>
    <cellStyle name="40% - Accent5 2 2 4 3" xfId="15213" xr:uid="{00000000-0005-0000-0000-000054370000}"/>
    <cellStyle name="40% - Accent5 2 2 4 3 2" xfId="15214" xr:uid="{00000000-0005-0000-0000-000055370000}"/>
    <cellStyle name="40% - Accent5 2 2 4 4" xfId="15215" xr:uid="{00000000-0005-0000-0000-000056370000}"/>
    <cellStyle name="40% - Accent5 2 2 4 4 2" xfId="15216" xr:uid="{00000000-0005-0000-0000-000057370000}"/>
    <cellStyle name="40% - Accent5 2 2 4 5" xfId="15217" xr:uid="{00000000-0005-0000-0000-000058370000}"/>
    <cellStyle name="40% - Accent5 2 2 4 6" xfId="15218" xr:uid="{00000000-0005-0000-0000-000059370000}"/>
    <cellStyle name="40% - Accent5 2 2 5" xfId="15219" xr:uid="{00000000-0005-0000-0000-00005A370000}"/>
    <cellStyle name="40% - Accent5 2 2 5 2" xfId="15220" xr:uid="{00000000-0005-0000-0000-00005B370000}"/>
    <cellStyle name="40% - Accent5 2 2 5 2 2" xfId="15221" xr:uid="{00000000-0005-0000-0000-00005C370000}"/>
    <cellStyle name="40% - Accent5 2 2 5 3" xfId="15222" xr:uid="{00000000-0005-0000-0000-00005D370000}"/>
    <cellStyle name="40% - Accent5 2 2 5 3 2" xfId="15223" xr:uid="{00000000-0005-0000-0000-00005E370000}"/>
    <cellStyle name="40% - Accent5 2 2 5 4" xfId="15224" xr:uid="{00000000-0005-0000-0000-00005F370000}"/>
    <cellStyle name="40% - Accent5 2 2 5 4 2" xfId="15225" xr:uid="{00000000-0005-0000-0000-000060370000}"/>
    <cellStyle name="40% - Accent5 2 2 5 5" xfId="15226" xr:uid="{00000000-0005-0000-0000-000061370000}"/>
    <cellStyle name="40% - Accent5 2 2 5 6" xfId="15227" xr:uid="{00000000-0005-0000-0000-000062370000}"/>
    <cellStyle name="40% - Accent5 2 2 6" xfId="15228" xr:uid="{00000000-0005-0000-0000-000063370000}"/>
    <cellStyle name="40% - Accent5 2 2 6 2" xfId="15229" xr:uid="{00000000-0005-0000-0000-000064370000}"/>
    <cellStyle name="40% - Accent5 2 2 7" xfId="15230" xr:uid="{00000000-0005-0000-0000-000065370000}"/>
    <cellStyle name="40% - Accent5 2 2 7 2" xfId="15231" xr:uid="{00000000-0005-0000-0000-000066370000}"/>
    <cellStyle name="40% - Accent5 2 2 8" xfId="15232" xr:uid="{00000000-0005-0000-0000-000067370000}"/>
    <cellStyle name="40% - Accent5 2 2 8 2" xfId="15233" xr:uid="{00000000-0005-0000-0000-000068370000}"/>
    <cellStyle name="40% - Accent5 2 2 9" xfId="15234" xr:uid="{00000000-0005-0000-0000-000069370000}"/>
    <cellStyle name="40% - Accent5 2 2 9 2" xfId="15235" xr:uid="{00000000-0005-0000-0000-00006A370000}"/>
    <cellStyle name="40% - Accent5 2 20" xfId="15236" xr:uid="{00000000-0005-0000-0000-00006B370000}"/>
    <cellStyle name="40% - Accent5 2 21" xfId="15237" xr:uid="{00000000-0005-0000-0000-00006C370000}"/>
    <cellStyle name="40% - Accent5 2 3" xfId="15238" xr:uid="{00000000-0005-0000-0000-00006D370000}"/>
    <cellStyle name="40% - Accent5 2 3 10" xfId="15239" xr:uid="{00000000-0005-0000-0000-00006E370000}"/>
    <cellStyle name="40% - Accent5 2 3 2" xfId="15240" xr:uid="{00000000-0005-0000-0000-00006F370000}"/>
    <cellStyle name="40% - Accent5 2 3 2 2" xfId="15241" xr:uid="{00000000-0005-0000-0000-000070370000}"/>
    <cellStyle name="40% - Accent5 2 3 2 2 2" xfId="15242" xr:uid="{00000000-0005-0000-0000-000071370000}"/>
    <cellStyle name="40% - Accent5 2 3 2 3" xfId="15243" xr:uid="{00000000-0005-0000-0000-000072370000}"/>
    <cellStyle name="40% - Accent5 2 3 2 3 2" xfId="15244" xr:uid="{00000000-0005-0000-0000-000073370000}"/>
    <cellStyle name="40% - Accent5 2 3 2 4" xfId="15245" xr:uid="{00000000-0005-0000-0000-000074370000}"/>
    <cellStyle name="40% - Accent5 2 3 2 4 2" xfId="15246" xr:uid="{00000000-0005-0000-0000-000075370000}"/>
    <cellStyle name="40% - Accent5 2 3 2 5" xfId="15247" xr:uid="{00000000-0005-0000-0000-000076370000}"/>
    <cellStyle name="40% - Accent5 2 3 2 6" xfId="15248" xr:uid="{00000000-0005-0000-0000-000077370000}"/>
    <cellStyle name="40% - Accent5 2 3 3" xfId="15249" xr:uid="{00000000-0005-0000-0000-000078370000}"/>
    <cellStyle name="40% - Accent5 2 3 3 2" xfId="15250" xr:uid="{00000000-0005-0000-0000-000079370000}"/>
    <cellStyle name="40% - Accent5 2 3 3 2 2" xfId="15251" xr:uid="{00000000-0005-0000-0000-00007A370000}"/>
    <cellStyle name="40% - Accent5 2 3 3 3" xfId="15252" xr:uid="{00000000-0005-0000-0000-00007B370000}"/>
    <cellStyle name="40% - Accent5 2 3 3 3 2" xfId="15253" xr:uid="{00000000-0005-0000-0000-00007C370000}"/>
    <cellStyle name="40% - Accent5 2 3 3 4" xfId="15254" xr:uid="{00000000-0005-0000-0000-00007D370000}"/>
    <cellStyle name="40% - Accent5 2 3 3 4 2" xfId="15255" xr:uid="{00000000-0005-0000-0000-00007E370000}"/>
    <cellStyle name="40% - Accent5 2 3 3 5" xfId="15256" xr:uid="{00000000-0005-0000-0000-00007F370000}"/>
    <cellStyle name="40% - Accent5 2 3 3 6" xfId="15257" xr:uid="{00000000-0005-0000-0000-000080370000}"/>
    <cellStyle name="40% - Accent5 2 3 4" xfId="15258" xr:uid="{00000000-0005-0000-0000-000081370000}"/>
    <cellStyle name="40% - Accent5 2 3 4 2" xfId="15259" xr:uid="{00000000-0005-0000-0000-000082370000}"/>
    <cellStyle name="40% - Accent5 2 3 4 2 2" xfId="15260" xr:uid="{00000000-0005-0000-0000-000083370000}"/>
    <cellStyle name="40% - Accent5 2 3 4 3" xfId="15261" xr:uid="{00000000-0005-0000-0000-000084370000}"/>
    <cellStyle name="40% - Accent5 2 3 4 3 2" xfId="15262" xr:uid="{00000000-0005-0000-0000-000085370000}"/>
    <cellStyle name="40% - Accent5 2 3 4 4" xfId="15263" xr:uid="{00000000-0005-0000-0000-000086370000}"/>
    <cellStyle name="40% - Accent5 2 3 4 4 2" xfId="15264" xr:uid="{00000000-0005-0000-0000-000087370000}"/>
    <cellStyle name="40% - Accent5 2 3 4 5" xfId="15265" xr:uid="{00000000-0005-0000-0000-000088370000}"/>
    <cellStyle name="40% - Accent5 2 3 4 6" xfId="15266" xr:uid="{00000000-0005-0000-0000-000089370000}"/>
    <cellStyle name="40% - Accent5 2 3 5" xfId="15267" xr:uid="{00000000-0005-0000-0000-00008A370000}"/>
    <cellStyle name="40% - Accent5 2 3 5 2" xfId="15268" xr:uid="{00000000-0005-0000-0000-00008B370000}"/>
    <cellStyle name="40% - Accent5 2 3 6" xfId="15269" xr:uid="{00000000-0005-0000-0000-00008C370000}"/>
    <cellStyle name="40% - Accent5 2 3 6 2" xfId="15270" xr:uid="{00000000-0005-0000-0000-00008D370000}"/>
    <cellStyle name="40% - Accent5 2 3 7" xfId="15271" xr:uid="{00000000-0005-0000-0000-00008E370000}"/>
    <cellStyle name="40% - Accent5 2 3 7 2" xfId="15272" xr:uid="{00000000-0005-0000-0000-00008F370000}"/>
    <cellStyle name="40% - Accent5 2 3 8" xfId="15273" xr:uid="{00000000-0005-0000-0000-000090370000}"/>
    <cellStyle name="40% - Accent5 2 3 8 2" xfId="15274" xr:uid="{00000000-0005-0000-0000-000091370000}"/>
    <cellStyle name="40% - Accent5 2 3 9" xfId="15275" xr:uid="{00000000-0005-0000-0000-000092370000}"/>
    <cellStyle name="40% - Accent5 2 4" xfId="15276" xr:uid="{00000000-0005-0000-0000-000093370000}"/>
    <cellStyle name="40% - Accent5 2 4 10" xfId="15277" xr:uid="{00000000-0005-0000-0000-000094370000}"/>
    <cellStyle name="40% - Accent5 2 4 2" xfId="15278" xr:uid="{00000000-0005-0000-0000-000095370000}"/>
    <cellStyle name="40% - Accent5 2 4 2 2" xfId="15279" xr:uid="{00000000-0005-0000-0000-000096370000}"/>
    <cellStyle name="40% - Accent5 2 4 2 2 2" xfId="15280" xr:uid="{00000000-0005-0000-0000-000097370000}"/>
    <cellStyle name="40% - Accent5 2 4 2 3" xfId="15281" xr:uid="{00000000-0005-0000-0000-000098370000}"/>
    <cellStyle name="40% - Accent5 2 4 2 3 2" xfId="15282" xr:uid="{00000000-0005-0000-0000-000099370000}"/>
    <cellStyle name="40% - Accent5 2 4 2 4" xfId="15283" xr:uid="{00000000-0005-0000-0000-00009A370000}"/>
    <cellStyle name="40% - Accent5 2 4 2 4 2" xfId="15284" xr:uid="{00000000-0005-0000-0000-00009B370000}"/>
    <cellStyle name="40% - Accent5 2 4 2 5" xfId="15285" xr:uid="{00000000-0005-0000-0000-00009C370000}"/>
    <cellStyle name="40% - Accent5 2 4 2 6" xfId="15286" xr:uid="{00000000-0005-0000-0000-00009D370000}"/>
    <cellStyle name="40% - Accent5 2 4 3" xfId="15287" xr:uid="{00000000-0005-0000-0000-00009E370000}"/>
    <cellStyle name="40% - Accent5 2 4 3 2" xfId="15288" xr:uid="{00000000-0005-0000-0000-00009F370000}"/>
    <cellStyle name="40% - Accent5 2 4 3 2 2" xfId="15289" xr:uid="{00000000-0005-0000-0000-0000A0370000}"/>
    <cellStyle name="40% - Accent5 2 4 3 3" xfId="15290" xr:uid="{00000000-0005-0000-0000-0000A1370000}"/>
    <cellStyle name="40% - Accent5 2 4 3 3 2" xfId="15291" xr:uid="{00000000-0005-0000-0000-0000A2370000}"/>
    <cellStyle name="40% - Accent5 2 4 3 4" xfId="15292" xr:uid="{00000000-0005-0000-0000-0000A3370000}"/>
    <cellStyle name="40% - Accent5 2 4 3 4 2" xfId="15293" xr:uid="{00000000-0005-0000-0000-0000A4370000}"/>
    <cellStyle name="40% - Accent5 2 4 3 5" xfId="15294" xr:uid="{00000000-0005-0000-0000-0000A5370000}"/>
    <cellStyle name="40% - Accent5 2 4 3 6" xfId="15295" xr:uid="{00000000-0005-0000-0000-0000A6370000}"/>
    <cellStyle name="40% - Accent5 2 4 4" xfId="15296" xr:uid="{00000000-0005-0000-0000-0000A7370000}"/>
    <cellStyle name="40% - Accent5 2 4 4 2" xfId="15297" xr:uid="{00000000-0005-0000-0000-0000A8370000}"/>
    <cellStyle name="40% - Accent5 2 4 4 2 2" xfId="15298" xr:uid="{00000000-0005-0000-0000-0000A9370000}"/>
    <cellStyle name="40% - Accent5 2 4 4 3" xfId="15299" xr:uid="{00000000-0005-0000-0000-0000AA370000}"/>
    <cellStyle name="40% - Accent5 2 4 4 3 2" xfId="15300" xr:uid="{00000000-0005-0000-0000-0000AB370000}"/>
    <cellStyle name="40% - Accent5 2 4 4 4" xfId="15301" xr:uid="{00000000-0005-0000-0000-0000AC370000}"/>
    <cellStyle name="40% - Accent5 2 4 4 4 2" xfId="15302" xr:uid="{00000000-0005-0000-0000-0000AD370000}"/>
    <cellStyle name="40% - Accent5 2 4 4 5" xfId="15303" xr:uid="{00000000-0005-0000-0000-0000AE370000}"/>
    <cellStyle name="40% - Accent5 2 4 4 6" xfId="15304" xr:uid="{00000000-0005-0000-0000-0000AF370000}"/>
    <cellStyle name="40% - Accent5 2 4 5" xfId="15305" xr:uid="{00000000-0005-0000-0000-0000B0370000}"/>
    <cellStyle name="40% - Accent5 2 4 5 2" xfId="15306" xr:uid="{00000000-0005-0000-0000-0000B1370000}"/>
    <cellStyle name="40% - Accent5 2 4 6" xfId="15307" xr:uid="{00000000-0005-0000-0000-0000B2370000}"/>
    <cellStyle name="40% - Accent5 2 4 6 2" xfId="15308" xr:uid="{00000000-0005-0000-0000-0000B3370000}"/>
    <cellStyle name="40% - Accent5 2 4 7" xfId="15309" xr:uid="{00000000-0005-0000-0000-0000B4370000}"/>
    <cellStyle name="40% - Accent5 2 4 7 2" xfId="15310" xr:uid="{00000000-0005-0000-0000-0000B5370000}"/>
    <cellStyle name="40% - Accent5 2 4 8" xfId="15311" xr:uid="{00000000-0005-0000-0000-0000B6370000}"/>
    <cellStyle name="40% - Accent5 2 4 8 2" xfId="15312" xr:uid="{00000000-0005-0000-0000-0000B7370000}"/>
    <cellStyle name="40% - Accent5 2 4 9" xfId="15313" xr:uid="{00000000-0005-0000-0000-0000B8370000}"/>
    <cellStyle name="40% - Accent5 2 5" xfId="15314" xr:uid="{00000000-0005-0000-0000-0000B9370000}"/>
    <cellStyle name="40% - Accent5 2 5 10" xfId="15315" xr:uid="{00000000-0005-0000-0000-0000BA370000}"/>
    <cellStyle name="40% - Accent5 2 5 2" xfId="15316" xr:uid="{00000000-0005-0000-0000-0000BB370000}"/>
    <cellStyle name="40% - Accent5 2 5 2 2" xfId="15317" xr:uid="{00000000-0005-0000-0000-0000BC370000}"/>
    <cellStyle name="40% - Accent5 2 5 2 2 2" xfId="15318" xr:uid="{00000000-0005-0000-0000-0000BD370000}"/>
    <cellStyle name="40% - Accent5 2 5 2 3" xfId="15319" xr:uid="{00000000-0005-0000-0000-0000BE370000}"/>
    <cellStyle name="40% - Accent5 2 5 2 3 2" xfId="15320" xr:uid="{00000000-0005-0000-0000-0000BF370000}"/>
    <cellStyle name="40% - Accent5 2 5 2 4" xfId="15321" xr:uid="{00000000-0005-0000-0000-0000C0370000}"/>
    <cellStyle name="40% - Accent5 2 5 2 4 2" xfId="15322" xr:uid="{00000000-0005-0000-0000-0000C1370000}"/>
    <cellStyle name="40% - Accent5 2 5 2 5" xfId="15323" xr:uid="{00000000-0005-0000-0000-0000C2370000}"/>
    <cellStyle name="40% - Accent5 2 5 2 6" xfId="15324" xr:uid="{00000000-0005-0000-0000-0000C3370000}"/>
    <cellStyle name="40% - Accent5 2 5 3" xfId="15325" xr:uid="{00000000-0005-0000-0000-0000C4370000}"/>
    <cellStyle name="40% - Accent5 2 5 3 2" xfId="15326" xr:uid="{00000000-0005-0000-0000-0000C5370000}"/>
    <cellStyle name="40% - Accent5 2 5 3 2 2" xfId="15327" xr:uid="{00000000-0005-0000-0000-0000C6370000}"/>
    <cellStyle name="40% - Accent5 2 5 3 3" xfId="15328" xr:uid="{00000000-0005-0000-0000-0000C7370000}"/>
    <cellStyle name="40% - Accent5 2 5 3 3 2" xfId="15329" xr:uid="{00000000-0005-0000-0000-0000C8370000}"/>
    <cellStyle name="40% - Accent5 2 5 3 4" xfId="15330" xr:uid="{00000000-0005-0000-0000-0000C9370000}"/>
    <cellStyle name="40% - Accent5 2 5 3 4 2" xfId="15331" xr:uid="{00000000-0005-0000-0000-0000CA370000}"/>
    <cellStyle name="40% - Accent5 2 5 3 5" xfId="15332" xr:uid="{00000000-0005-0000-0000-0000CB370000}"/>
    <cellStyle name="40% - Accent5 2 5 3 6" xfId="15333" xr:uid="{00000000-0005-0000-0000-0000CC370000}"/>
    <cellStyle name="40% - Accent5 2 5 4" xfId="15334" xr:uid="{00000000-0005-0000-0000-0000CD370000}"/>
    <cellStyle name="40% - Accent5 2 5 4 2" xfId="15335" xr:uid="{00000000-0005-0000-0000-0000CE370000}"/>
    <cellStyle name="40% - Accent5 2 5 4 2 2" xfId="15336" xr:uid="{00000000-0005-0000-0000-0000CF370000}"/>
    <cellStyle name="40% - Accent5 2 5 4 3" xfId="15337" xr:uid="{00000000-0005-0000-0000-0000D0370000}"/>
    <cellStyle name="40% - Accent5 2 5 4 3 2" xfId="15338" xr:uid="{00000000-0005-0000-0000-0000D1370000}"/>
    <cellStyle name="40% - Accent5 2 5 4 4" xfId="15339" xr:uid="{00000000-0005-0000-0000-0000D2370000}"/>
    <cellStyle name="40% - Accent5 2 5 4 4 2" xfId="15340" xr:uid="{00000000-0005-0000-0000-0000D3370000}"/>
    <cellStyle name="40% - Accent5 2 5 4 5" xfId="15341" xr:uid="{00000000-0005-0000-0000-0000D4370000}"/>
    <cellStyle name="40% - Accent5 2 5 4 6" xfId="15342" xr:uid="{00000000-0005-0000-0000-0000D5370000}"/>
    <cellStyle name="40% - Accent5 2 5 5" xfId="15343" xr:uid="{00000000-0005-0000-0000-0000D6370000}"/>
    <cellStyle name="40% - Accent5 2 5 5 2" xfId="15344" xr:uid="{00000000-0005-0000-0000-0000D7370000}"/>
    <cellStyle name="40% - Accent5 2 5 6" xfId="15345" xr:uid="{00000000-0005-0000-0000-0000D8370000}"/>
    <cellStyle name="40% - Accent5 2 5 6 2" xfId="15346" xr:uid="{00000000-0005-0000-0000-0000D9370000}"/>
    <cellStyle name="40% - Accent5 2 5 7" xfId="15347" xr:uid="{00000000-0005-0000-0000-0000DA370000}"/>
    <cellStyle name="40% - Accent5 2 5 7 2" xfId="15348" xr:uid="{00000000-0005-0000-0000-0000DB370000}"/>
    <cellStyle name="40% - Accent5 2 5 8" xfId="15349" xr:uid="{00000000-0005-0000-0000-0000DC370000}"/>
    <cellStyle name="40% - Accent5 2 5 8 2" xfId="15350" xr:uid="{00000000-0005-0000-0000-0000DD370000}"/>
    <cellStyle name="40% - Accent5 2 5 9" xfId="15351" xr:uid="{00000000-0005-0000-0000-0000DE370000}"/>
    <cellStyle name="40% - Accent5 2 6" xfId="15352" xr:uid="{00000000-0005-0000-0000-0000DF370000}"/>
    <cellStyle name="40% - Accent5 2 6 10" xfId="15353" xr:uid="{00000000-0005-0000-0000-0000E0370000}"/>
    <cellStyle name="40% - Accent5 2 6 2" xfId="15354" xr:uid="{00000000-0005-0000-0000-0000E1370000}"/>
    <cellStyle name="40% - Accent5 2 6 2 2" xfId="15355" xr:uid="{00000000-0005-0000-0000-0000E2370000}"/>
    <cellStyle name="40% - Accent5 2 6 2 2 2" xfId="15356" xr:uid="{00000000-0005-0000-0000-0000E3370000}"/>
    <cellStyle name="40% - Accent5 2 6 2 3" xfId="15357" xr:uid="{00000000-0005-0000-0000-0000E4370000}"/>
    <cellStyle name="40% - Accent5 2 6 2 3 2" xfId="15358" xr:uid="{00000000-0005-0000-0000-0000E5370000}"/>
    <cellStyle name="40% - Accent5 2 6 2 4" xfId="15359" xr:uid="{00000000-0005-0000-0000-0000E6370000}"/>
    <cellStyle name="40% - Accent5 2 6 2 4 2" xfId="15360" xr:uid="{00000000-0005-0000-0000-0000E7370000}"/>
    <cellStyle name="40% - Accent5 2 6 2 5" xfId="15361" xr:uid="{00000000-0005-0000-0000-0000E8370000}"/>
    <cellStyle name="40% - Accent5 2 6 2 6" xfId="15362" xr:uid="{00000000-0005-0000-0000-0000E9370000}"/>
    <cellStyle name="40% - Accent5 2 6 3" xfId="15363" xr:uid="{00000000-0005-0000-0000-0000EA370000}"/>
    <cellStyle name="40% - Accent5 2 6 3 2" xfId="15364" xr:uid="{00000000-0005-0000-0000-0000EB370000}"/>
    <cellStyle name="40% - Accent5 2 6 3 2 2" xfId="15365" xr:uid="{00000000-0005-0000-0000-0000EC370000}"/>
    <cellStyle name="40% - Accent5 2 6 3 3" xfId="15366" xr:uid="{00000000-0005-0000-0000-0000ED370000}"/>
    <cellStyle name="40% - Accent5 2 6 3 3 2" xfId="15367" xr:uid="{00000000-0005-0000-0000-0000EE370000}"/>
    <cellStyle name="40% - Accent5 2 6 3 4" xfId="15368" xr:uid="{00000000-0005-0000-0000-0000EF370000}"/>
    <cellStyle name="40% - Accent5 2 6 3 4 2" xfId="15369" xr:uid="{00000000-0005-0000-0000-0000F0370000}"/>
    <cellStyle name="40% - Accent5 2 6 3 5" xfId="15370" xr:uid="{00000000-0005-0000-0000-0000F1370000}"/>
    <cellStyle name="40% - Accent5 2 6 3 6" xfId="15371" xr:uid="{00000000-0005-0000-0000-0000F2370000}"/>
    <cellStyle name="40% - Accent5 2 6 4" xfId="15372" xr:uid="{00000000-0005-0000-0000-0000F3370000}"/>
    <cellStyle name="40% - Accent5 2 6 4 2" xfId="15373" xr:uid="{00000000-0005-0000-0000-0000F4370000}"/>
    <cellStyle name="40% - Accent5 2 6 4 2 2" xfId="15374" xr:uid="{00000000-0005-0000-0000-0000F5370000}"/>
    <cellStyle name="40% - Accent5 2 6 4 3" xfId="15375" xr:uid="{00000000-0005-0000-0000-0000F6370000}"/>
    <cellStyle name="40% - Accent5 2 6 4 3 2" xfId="15376" xr:uid="{00000000-0005-0000-0000-0000F7370000}"/>
    <cellStyle name="40% - Accent5 2 6 4 4" xfId="15377" xr:uid="{00000000-0005-0000-0000-0000F8370000}"/>
    <cellStyle name="40% - Accent5 2 6 4 4 2" xfId="15378" xr:uid="{00000000-0005-0000-0000-0000F9370000}"/>
    <cellStyle name="40% - Accent5 2 6 4 5" xfId="15379" xr:uid="{00000000-0005-0000-0000-0000FA370000}"/>
    <cellStyle name="40% - Accent5 2 6 4 6" xfId="15380" xr:uid="{00000000-0005-0000-0000-0000FB370000}"/>
    <cellStyle name="40% - Accent5 2 6 5" xfId="15381" xr:uid="{00000000-0005-0000-0000-0000FC370000}"/>
    <cellStyle name="40% - Accent5 2 6 5 2" xfId="15382" xr:uid="{00000000-0005-0000-0000-0000FD370000}"/>
    <cellStyle name="40% - Accent5 2 6 6" xfId="15383" xr:uid="{00000000-0005-0000-0000-0000FE370000}"/>
    <cellStyle name="40% - Accent5 2 6 6 2" xfId="15384" xr:uid="{00000000-0005-0000-0000-0000FF370000}"/>
    <cellStyle name="40% - Accent5 2 6 7" xfId="15385" xr:uid="{00000000-0005-0000-0000-000000380000}"/>
    <cellStyle name="40% - Accent5 2 6 7 2" xfId="15386" xr:uid="{00000000-0005-0000-0000-000001380000}"/>
    <cellStyle name="40% - Accent5 2 6 8" xfId="15387" xr:uid="{00000000-0005-0000-0000-000002380000}"/>
    <cellStyle name="40% - Accent5 2 6 8 2" xfId="15388" xr:uid="{00000000-0005-0000-0000-000003380000}"/>
    <cellStyle name="40% - Accent5 2 6 9" xfId="15389" xr:uid="{00000000-0005-0000-0000-000004380000}"/>
    <cellStyle name="40% - Accent5 2 7" xfId="15390" xr:uid="{00000000-0005-0000-0000-000005380000}"/>
    <cellStyle name="40% - Accent5 2 7 10" xfId="15391" xr:uid="{00000000-0005-0000-0000-000006380000}"/>
    <cellStyle name="40% - Accent5 2 7 2" xfId="15392" xr:uid="{00000000-0005-0000-0000-000007380000}"/>
    <cellStyle name="40% - Accent5 2 7 2 2" xfId="15393" xr:uid="{00000000-0005-0000-0000-000008380000}"/>
    <cellStyle name="40% - Accent5 2 7 2 2 2" xfId="15394" xr:uid="{00000000-0005-0000-0000-000009380000}"/>
    <cellStyle name="40% - Accent5 2 7 2 3" xfId="15395" xr:uid="{00000000-0005-0000-0000-00000A380000}"/>
    <cellStyle name="40% - Accent5 2 7 2 3 2" xfId="15396" xr:uid="{00000000-0005-0000-0000-00000B380000}"/>
    <cellStyle name="40% - Accent5 2 7 2 4" xfId="15397" xr:uid="{00000000-0005-0000-0000-00000C380000}"/>
    <cellStyle name="40% - Accent5 2 7 2 4 2" xfId="15398" xr:uid="{00000000-0005-0000-0000-00000D380000}"/>
    <cellStyle name="40% - Accent5 2 7 2 5" xfId="15399" xr:uid="{00000000-0005-0000-0000-00000E380000}"/>
    <cellStyle name="40% - Accent5 2 7 2 6" xfId="15400" xr:uid="{00000000-0005-0000-0000-00000F380000}"/>
    <cellStyle name="40% - Accent5 2 7 3" xfId="15401" xr:uid="{00000000-0005-0000-0000-000010380000}"/>
    <cellStyle name="40% - Accent5 2 7 3 2" xfId="15402" xr:uid="{00000000-0005-0000-0000-000011380000}"/>
    <cellStyle name="40% - Accent5 2 7 3 2 2" xfId="15403" xr:uid="{00000000-0005-0000-0000-000012380000}"/>
    <cellStyle name="40% - Accent5 2 7 3 3" xfId="15404" xr:uid="{00000000-0005-0000-0000-000013380000}"/>
    <cellStyle name="40% - Accent5 2 7 3 3 2" xfId="15405" xr:uid="{00000000-0005-0000-0000-000014380000}"/>
    <cellStyle name="40% - Accent5 2 7 3 4" xfId="15406" xr:uid="{00000000-0005-0000-0000-000015380000}"/>
    <cellStyle name="40% - Accent5 2 7 3 4 2" xfId="15407" xr:uid="{00000000-0005-0000-0000-000016380000}"/>
    <cellStyle name="40% - Accent5 2 7 3 5" xfId="15408" xr:uid="{00000000-0005-0000-0000-000017380000}"/>
    <cellStyle name="40% - Accent5 2 7 3 6" xfId="15409" xr:uid="{00000000-0005-0000-0000-000018380000}"/>
    <cellStyle name="40% - Accent5 2 7 4" xfId="15410" xr:uid="{00000000-0005-0000-0000-000019380000}"/>
    <cellStyle name="40% - Accent5 2 7 4 2" xfId="15411" xr:uid="{00000000-0005-0000-0000-00001A380000}"/>
    <cellStyle name="40% - Accent5 2 7 4 2 2" xfId="15412" xr:uid="{00000000-0005-0000-0000-00001B380000}"/>
    <cellStyle name="40% - Accent5 2 7 4 3" xfId="15413" xr:uid="{00000000-0005-0000-0000-00001C380000}"/>
    <cellStyle name="40% - Accent5 2 7 4 3 2" xfId="15414" xr:uid="{00000000-0005-0000-0000-00001D380000}"/>
    <cellStyle name="40% - Accent5 2 7 4 4" xfId="15415" xr:uid="{00000000-0005-0000-0000-00001E380000}"/>
    <cellStyle name="40% - Accent5 2 7 4 4 2" xfId="15416" xr:uid="{00000000-0005-0000-0000-00001F380000}"/>
    <cellStyle name="40% - Accent5 2 7 4 5" xfId="15417" xr:uid="{00000000-0005-0000-0000-000020380000}"/>
    <cellStyle name="40% - Accent5 2 7 4 6" xfId="15418" xr:uid="{00000000-0005-0000-0000-000021380000}"/>
    <cellStyle name="40% - Accent5 2 7 5" xfId="15419" xr:uid="{00000000-0005-0000-0000-000022380000}"/>
    <cellStyle name="40% - Accent5 2 7 5 2" xfId="15420" xr:uid="{00000000-0005-0000-0000-000023380000}"/>
    <cellStyle name="40% - Accent5 2 7 6" xfId="15421" xr:uid="{00000000-0005-0000-0000-000024380000}"/>
    <cellStyle name="40% - Accent5 2 7 6 2" xfId="15422" xr:uid="{00000000-0005-0000-0000-000025380000}"/>
    <cellStyle name="40% - Accent5 2 7 7" xfId="15423" xr:uid="{00000000-0005-0000-0000-000026380000}"/>
    <cellStyle name="40% - Accent5 2 7 7 2" xfId="15424" xr:uid="{00000000-0005-0000-0000-000027380000}"/>
    <cellStyle name="40% - Accent5 2 7 8" xfId="15425" xr:uid="{00000000-0005-0000-0000-000028380000}"/>
    <cellStyle name="40% - Accent5 2 7 8 2" xfId="15426" xr:uid="{00000000-0005-0000-0000-000029380000}"/>
    <cellStyle name="40% - Accent5 2 7 9" xfId="15427" xr:uid="{00000000-0005-0000-0000-00002A380000}"/>
    <cellStyle name="40% - Accent5 2 8" xfId="15428" xr:uid="{00000000-0005-0000-0000-00002B380000}"/>
    <cellStyle name="40% - Accent5 2 8 2" xfId="15429" xr:uid="{00000000-0005-0000-0000-00002C380000}"/>
    <cellStyle name="40% - Accent5 2 8 2 2" xfId="15430" xr:uid="{00000000-0005-0000-0000-00002D380000}"/>
    <cellStyle name="40% - Accent5 2 8 3" xfId="15431" xr:uid="{00000000-0005-0000-0000-00002E380000}"/>
    <cellStyle name="40% - Accent5 2 8 3 2" xfId="15432" xr:uid="{00000000-0005-0000-0000-00002F380000}"/>
    <cellStyle name="40% - Accent5 2 8 4" xfId="15433" xr:uid="{00000000-0005-0000-0000-000030380000}"/>
    <cellStyle name="40% - Accent5 2 8 4 2" xfId="15434" xr:uid="{00000000-0005-0000-0000-000031380000}"/>
    <cellStyle name="40% - Accent5 2 8 5" xfId="15435" xr:uid="{00000000-0005-0000-0000-000032380000}"/>
    <cellStyle name="40% - Accent5 2 8 6" xfId="15436" xr:uid="{00000000-0005-0000-0000-000033380000}"/>
    <cellStyle name="40% - Accent5 2 9" xfId="15437" xr:uid="{00000000-0005-0000-0000-000034380000}"/>
    <cellStyle name="40% - Accent5 2 9 2" xfId="15438" xr:uid="{00000000-0005-0000-0000-000035380000}"/>
    <cellStyle name="40% - Accent5 2 9 2 2" xfId="15439" xr:uid="{00000000-0005-0000-0000-000036380000}"/>
    <cellStyle name="40% - Accent5 2 9 3" xfId="15440" xr:uid="{00000000-0005-0000-0000-000037380000}"/>
    <cellStyle name="40% - Accent5 2 9 3 2" xfId="15441" xr:uid="{00000000-0005-0000-0000-000038380000}"/>
    <cellStyle name="40% - Accent5 2 9 4" xfId="15442" xr:uid="{00000000-0005-0000-0000-000039380000}"/>
    <cellStyle name="40% - Accent5 2 9 4 2" xfId="15443" xr:uid="{00000000-0005-0000-0000-00003A380000}"/>
    <cellStyle name="40% - Accent5 2 9 5" xfId="15444" xr:uid="{00000000-0005-0000-0000-00003B380000}"/>
    <cellStyle name="40% - Accent5 2 9 6" xfId="15445" xr:uid="{00000000-0005-0000-0000-00003C380000}"/>
    <cellStyle name="40% - Accent5 3" xfId="862" xr:uid="{00000000-0005-0000-0000-00003D380000}"/>
    <cellStyle name="40% - Accent5 3 10" xfId="15446" xr:uid="{00000000-0005-0000-0000-00003E380000}"/>
    <cellStyle name="40% - Accent5 3 10 2" xfId="15447" xr:uid="{00000000-0005-0000-0000-00003F380000}"/>
    <cellStyle name="40% - Accent5 3 10 2 2" xfId="15448" xr:uid="{00000000-0005-0000-0000-000040380000}"/>
    <cellStyle name="40% - Accent5 3 10 3" xfId="15449" xr:uid="{00000000-0005-0000-0000-000041380000}"/>
    <cellStyle name="40% - Accent5 3 10 3 2" xfId="15450" xr:uid="{00000000-0005-0000-0000-000042380000}"/>
    <cellStyle name="40% - Accent5 3 10 4" xfId="15451" xr:uid="{00000000-0005-0000-0000-000043380000}"/>
    <cellStyle name="40% - Accent5 3 10 4 2" xfId="15452" xr:uid="{00000000-0005-0000-0000-000044380000}"/>
    <cellStyle name="40% - Accent5 3 10 5" xfId="15453" xr:uid="{00000000-0005-0000-0000-000045380000}"/>
    <cellStyle name="40% - Accent5 3 10 6" xfId="15454" xr:uid="{00000000-0005-0000-0000-000046380000}"/>
    <cellStyle name="40% - Accent5 3 11" xfId="15455" xr:uid="{00000000-0005-0000-0000-000047380000}"/>
    <cellStyle name="40% - Accent5 3 11 2" xfId="15456" xr:uid="{00000000-0005-0000-0000-000048380000}"/>
    <cellStyle name="40% - Accent5 3 11 2 2" xfId="15457" xr:uid="{00000000-0005-0000-0000-000049380000}"/>
    <cellStyle name="40% - Accent5 3 11 3" xfId="15458" xr:uid="{00000000-0005-0000-0000-00004A380000}"/>
    <cellStyle name="40% - Accent5 3 11 3 2" xfId="15459" xr:uid="{00000000-0005-0000-0000-00004B380000}"/>
    <cellStyle name="40% - Accent5 3 11 4" xfId="15460" xr:uid="{00000000-0005-0000-0000-00004C380000}"/>
    <cellStyle name="40% - Accent5 3 11 4 2" xfId="15461" xr:uid="{00000000-0005-0000-0000-00004D380000}"/>
    <cellStyle name="40% - Accent5 3 11 5" xfId="15462" xr:uid="{00000000-0005-0000-0000-00004E380000}"/>
    <cellStyle name="40% - Accent5 3 11 6" xfId="15463" xr:uid="{00000000-0005-0000-0000-00004F380000}"/>
    <cellStyle name="40% - Accent5 3 12" xfId="15464" xr:uid="{00000000-0005-0000-0000-000050380000}"/>
    <cellStyle name="40% - Accent5 3 12 2" xfId="15465" xr:uid="{00000000-0005-0000-0000-000051380000}"/>
    <cellStyle name="40% - Accent5 3 12 2 2" xfId="15466" xr:uid="{00000000-0005-0000-0000-000052380000}"/>
    <cellStyle name="40% - Accent5 3 12 3" xfId="15467" xr:uid="{00000000-0005-0000-0000-000053380000}"/>
    <cellStyle name="40% - Accent5 3 12 3 2" xfId="15468" xr:uid="{00000000-0005-0000-0000-000054380000}"/>
    <cellStyle name="40% - Accent5 3 12 4" xfId="15469" xr:uid="{00000000-0005-0000-0000-000055380000}"/>
    <cellStyle name="40% - Accent5 3 12 4 2" xfId="15470" xr:uid="{00000000-0005-0000-0000-000056380000}"/>
    <cellStyle name="40% - Accent5 3 12 5" xfId="15471" xr:uid="{00000000-0005-0000-0000-000057380000}"/>
    <cellStyle name="40% - Accent5 3 12 6" xfId="15472" xr:uid="{00000000-0005-0000-0000-000058380000}"/>
    <cellStyle name="40% - Accent5 3 13" xfId="15473" xr:uid="{00000000-0005-0000-0000-000059380000}"/>
    <cellStyle name="40% - Accent5 3 13 2" xfId="15474" xr:uid="{00000000-0005-0000-0000-00005A380000}"/>
    <cellStyle name="40% - Accent5 3 13 2 2" xfId="15475" xr:uid="{00000000-0005-0000-0000-00005B380000}"/>
    <cellStyle name="40% - Accent5 3 13 3" xfId="15476" xr:uid="{00000000-0005-0000-0000-00005C380000}"/>
    <cellStyle name="40% - Accent5 3 13 3 2" xfId="15477" xr:uid="{00000000-0005-0000-0000-00005D380000}"/>
    <cellStyle name="40% - Accent5 3 13 4" xfId="15478" xr:uid="{00000000-0005-0000-0000-00005E380000}"/>
    <cellStyle name="40% - Accent5 3 13 4 2" xfId="15479" xr:uid="{00000000-0005-0000-0000-00005F380000}"/>
    <cellStyle name="40% - Accent5 3 13 5" xfId="15480" xr:uid="{00000000-0005-0000-0000-000060380000}"/>
    <cellStyle name="40% - Accent5 3 13 6" xfId="15481" xr:uid="{00000000-0005-0000-0000-000061380000}"/>
    <cellStyle name="40% - Accent5 3 14" xfId="15482" xr:uid="{00000000-0005-0000-0000-000062380000}"/>
    <cellStyle name="40% - Accent5 3 14 2" xfId="15483" xr:uid="{00000000-0005-0000-0000-000063380000}"/>
    <cellStyle name="40% - Accent5 3 14 2 2" xfId="15484" xr:uid="{00000000-0005-0000-0000-000064380000}"/>
    <cellStyle name="40% - Accent5 3 14 3" xfId="15485" xr:uid="{00000000-0005-0000-0000-000065380000}"/>
    <cellStyle name="40% - Accent5 3 14 3 2" xfId="15486" xr:uid="{00000000-0005-0000-0000-000066380000}"/>
    <cellStyle name="40% - Accent5 3 14 4" xfId="15487" xr:uid="{00000000-0005-0000-0000-000067380000}"/>
    <cellStyle name="40% - Accent5 3 14 4 2" xfId="15488" xr:uid="{00000000-0005-0000-0000-000068380000}"/>
    <cellStyle name="40% - Accent5 3 14 5" xfId="15489" xr:uid="{00000000-0005-0000-0000-000069380000}"/>
    <cellStyle name="40% - Accent5 3 14 6" xfId="15490" xr:uid="{00000000-0005-0000-0000-00006A380000}"/>
    <cellStyle name="40% - Accent5 3 15" xfId="15491" xr:uid="{00000000-0005-0000-0000-00006B380000}"/>
    <cellStyle name="40% - Accent5 3 15 2" xfId="15492" xr:uid="{00000000-0005-0000-0000-00006C380000}"/>
    <cellStyle name="40% - Accent5 3 16" xfId="15493" xr:uid="{00000000-0005-0000-0000-00006D380000}"/>
    <cellStyle name="40% - Accent5 3 16 2" xfId="15494" xr:uid="{00000000-0005-0000-0000-00006E380000}"/>
    <cellStyle name="40% - Accent5 3 17" xfId="15495" xr:uid="{00000000-0005-0000-0000-00006F380000}"/>
    <cellStyle name="40% - Accent5 3 17 2" xfId="15496" xr:uid="{00000000-0005-0000-0000-000070380000}"/>
    <cellStyle name="40% - Accent5 3 18" xfId="15497" xr:uid="{00000000-0005-0000-0000-000071380000}"/>
    <cellStyle name="40% - Accent5 3 18 2" xfId="15498" xr:uid="{00000000-0005-0000-0000-000072380000}"/>
    <cellStyle name="40% - Accent5 3 19" xfId="15499" xr:uid="{00000000-0005-0000-0000-000073380000}"/>
    <cellStyle name="40% - Accent5 3 2" xfId="15500" xr:uid="{00000000-0005-0000-0000-000074380000}"/>
    <cellStyle name="40% - Accent5 3 2 10" xfId="15501" xr:uid="{00000000-0005-0000-0000-000075380000}"/>
    <cellStyle name="40% - Accent5 3 2 11" xfId="15502" xr:uid="{00000000-0005-0000-0000-000076380000}"/>
    <cellStyle name="40% - Accent5 3 2 2" xfId="15503" xr:uid="{00000000-0005-0000-0000-000077380000}"/>
    <cellStyle name="40% - Accent5 3 2 2 10" xfId="15504" xr:uid="{00000000-0005-0000-0000-000078380000}"/>
    <cellStyle name="40% - Accent5 3 2 2 2" xfId="15505" xr:uid="{00000000-0005-0000-0000-000079380000}"/>
    <cellStyle name="40% - Accent5 3 2 2 2 2" xfId="15506" xr:uid="{00000000-0005-0000-0000-00007A380000}"/>
    <cellStyle name="40% - Accent5 3 2 2 2 2 2" xfId="15507" xr:uid="{00000000-0005-0000-0000-00007B380000}"/>
    <cellStyle name="40% - Accent5 3 2 2 2 3" xfId="15508" xr:uid="{00000000-0005-0000-0000-00007C380000}"/>
    <cellStyle name="40% - Accent5 3 2 2 2 3 2" xfId="15509" xr:uid="{00000000-0005-0000-0000-00007D380000}"/>
    <cellStyle name="40% - Accent5 3 2 2 2 4" xfId="15510" xr:uid="{00000000-0005-0000-0000-00007E380000}"/>
    <cellStyle name="40% - Accent5 3 2 2 2 4 2" xfId="15511" xr:uid="{00000000-0005-0000-0000-00007F380000}"/>
    <cellStyle name="40% - Accent5 3 2 2 2 5" xfId="15512" xr:uid="{00000000-0005-0000-0000-000080380000}"/>
    <cellStyle name="40% - Accent5 3 2 2 2 6" xfId="15513" xr:uid="{00000000-0005-0000-0000-000081380000}"/>
    <cellStyle name="40% - Accent5 3 2 2 3" xfId="15514" xr:uid="{00000000-0005-0000-0000-000082380000}"/>
    <cellStyle name="40% - Accent5 3 2 2 3 2" xfId="15515" xr:uid="{00000000-0005-0000-0000-000083380000}"/>
    <cellStyle name="40% - Accent5 3 2 2 3 2 2" xfId="15516" xr:uid="{00000000-0005-0000-0000-000084380000}"/>
    <cellStyle name="40% - Accent5 3 2 2 3 3" xfId="15517" xr:uid="{00000000-0005-0000-0000-000085380000}"/>
    <cellStyle name="40% - Accent5 3 2 2 3 3 2" xfId="15518" xr:uid="{00000000-0005-0000-0000-000086380000}"/>
    <cellStyle name="40% - Accent5 3 2 2 3 4" xfId="15519" xr:uid="{00000000-0005-0000-0000-000087380000}"/>
    <cellStyle name="40% - Accent5 3 2 2 3 4 2" xfId="15520" xr:uid="{00000000-0005-0000-0000-000088380000}"/>
    <cellStyle name="40% - Accent5 3 2 2 3 5" xfId="15521" xr:uid="{00000000-0005-0000-0000-000089380000}"/>
    <cellStyle name="40% - Accent5 3 2 2 3 6" xfId="15522" xr:uid="{00000000-0005-0000-0000-00008A380000}"/>
    <cellStyle name="40% - Accent5 3 2 2 4" xfId="15523" xr:uid="{00000000-0005-0000-0000-00008B380000}"/>
    <cellStyle name="40% - Accent5 3 2 2 4 2" xfId="15524" xr:uid="{00000000-0005-0000-0000-00008C380000}"/>
    <cellStyle name="40% - Accent5 3 2 2 4 2 2" xfId="15525" xr:uid="{00000000-0005-0000-0000-00008D380000}"/>
    <cellStyle name="40% - Accent5 3 2 2 4 3" xfId="15526" xr:uid="{00000000-0005-0000-0000-00008E380000}"/>
    <cellStyle name="40% - Accent5 3 2 2 4 3 2" xfId="15527" xr:uid="{00000000-0005-0000-0000-00008F380000}"/>
    <cellStyle name="40% - Accent5 3 2 2 4 4" xfId="15528" xr:uid="{00000000-0005-0000-0000-000090380000}"/>
    <cellStyle name="40% - Accent5 3 2 2 4 4 2" xfId="15529" xr:uid="{00000000-0005-0000-0000-000091380000}"/>
    <cellStyle name="40% - Accent5 3 2 2 4 5" xfId="15530" xr:uid="{00000000-0005-0000-0000-000092380000}"/>
    <cellStyle name="40% - Accent5 3 2 2 4 6" xfId="15531" xr:uid="{00000000-0005-0000-0000-000093380000}"/>
    <cellStyle name="40% - Accent5 3 2 2 5" xfId="15532" xr:uid="{00000000-0005-0000-0000-000094380000}"/>
    <cellStyle name="40% - Accent5 3 2 2 5 2" xfId="15533" xr:uid="{00000000-0005-0000-0000-000095380000}"/>
    <cellStyle name="40% - Accent5 3 2 2 6" xfId="15534" xr:uid="{00000000-0005-0000-0000-000096380000}"/>
    <cellStyle name="40% - Accent5 3 2 2 6 2" xfId="15535" xr:uid="{00000000-0005-0000-0000-000097380000}"/>
    <cellStyle name="40% - Accent5 3 2 2 7" xfId="15536" xr:uid="{00000000-0005-0000-0000-000098380000}"/>
    <cellStyle name="40% - Accent5 3 2 2 7 2" xfId="15537" xr:uid="{00000000-0005-0000-0000-000099380000}"/>
    <cellStyle name="40% - Accent5 3 2 2 8" xfId="15538" xr:uid="{00000000-0005-0000-0000-00009A380000}"/>
    <cellStyle name="40% - Accent5 3 2 2 8 2" xfId="15539" xr:uid="{00000000-0005-0000-0000-00009B380000}"/>
    <cellStyle name="40% - Accent5 3 2 2 9" xfId="15540" xr:uid="{00000000-0005-0000-0000-00009C380000}"/>
    <cellStyle name="40% - Accent5 3 2 3" xfId="15541" xr:uid="{00000000-0005-0000-0000-00009D380000}"/>
    <cellStyle name="40% - Accent5 3 2 3 2" xfId="15542" xr:uid="{00000000-0005-0000-0000-00009E380000}"/>
    <cellStyle name="40% - Accent5 3 2 3 2 2" xfId="15543" xr:uid="{00000000-0005-0000-0000-00009F380000}"/>
    <cellStyle name="40% - Accent5 3 2 3 3" xfId="15544" xr:uid="{00000000-0005-0000-0000-0000A0380000}"/>
    <cellStyle name="40% - Accent5 3 2 3 3 2" xfId="15545" xr:uid="{00000000-0005-0000-0000-0000A1380000}"/>
    <cellStyle name="40% - Accent5 3 2 3 4" xfId="15546" xr:uid="{00000000-0005-0000-0000-0000A2380000}"/>
    <cellStyle name="40% - Accent5 3 2 3 4 2" xfId="15547" xr:uid="{00000000-0005-0000-0000-0000A3380000}"/>
    <cellStyle name="40% - Accent5 3 2 3 5" xfId="15548" xr:uid="{00000000-0005-0000-0000-0000A4380000}"/>
    <cellStyle name="40% - Accent5 3 2 3 6" xfId="15549" xr:uid="{00000000-0005-0000-0000-0000A5380000}"/>
    <cellStyle name="40% - Accent5 3 2 4" xfId="15550" xr:uid="{00000000-0005-0000-0000-0000A6380000}"/>
    <cellStyle name="40% - Accent5 3 2 4 2" xfId="15551" xr:uid="{00000000-0005-0000-0000-0000A7380000}"/>
    <cellStyle name="40% - Accent5 3 2 4 2 2" xfId="15552" xr:uid="{00000000-0005-0000-0000-0000A8380000}"/>
    <cellStyle name="40% - Accent5 3 2 4 3" xfId="15553" xr:uid="{00000000-0005-0000-0000-0000A9380000}"/>
    <cellStyle name="40% - Accent5 3 2 4 3 2" xfId="15554" xr:uid="{00000000-0005-0000-0000-0000AA380000}"/>
    <cellStyle name="40% - Accent5 3 2 4 4" xfId="15555" xr:uid="{00000000-0005-0000-0000-0000AB380000}"/>
    <cellStyle name="40% - Accent5 3 2 4 4 2" xfId="15556" xr:uid="{00000000-0005-0000-0000-0000AC380000}"/>
    <cellStyle name="40% - Accent5 3 2 4 5" xfId="15557" xr:uid="{00000000-0005-0000-0000-0000AD380000}"/>
    <cellStyle name="40% - Accent5 3 2 4 6" xfId="15558" xr:uid="{00000000-0005-0000-0000-0000AE380000}"/>
    <cellStyle name="40% - Accent5 3 2 5" xfId="15559" xr:uid="{00000000-0005-0000-0000-0000AF380000}"/>
    <cellStyle name="40% - Accent5 3 2 5 2" xfId="15560" xr:uid="{00000000-0005-0000-0000-0000B0380000}"/>
    <cellStyle name="40% - Accent5 3 2 5 2 2" xfId="15561" xr:uid="{00000000-0005-0000-0000-0000B1380000}"/>
    <cellStyle name="40% - Accent5 3 2 5 3" xfId="15562" xr:uid="{00000000-0005-0000-0000-0000B2380000}"/>
    <cellStyle name="40% - Accent5 3 2 5 3 2" xfId="15563" xr:uid="{00000000-0005-0000-0000-0000B3380000}"/>
    <cellStyle name="40% - Accent5 3 2 5 4" xfId="15564" xr:uid="{00000000-0005-0000-0000-0000B4380000}"/>
    <cellStyle name="40% - Accent5 3 2 5 4 2" xfId="15565" xr:uid="{00000000-0005-0000-0000-0000B5380000}"/>
    <cellStyle name="40% - Accent5 3 2 5 5" xfId="15566" xr:uid="{00000000-0005-0000-0000-0000B6380000}"/>
    <cellStyle name="40% - Accent5 3 2 5 6" xfId="15567" xr:uid="{00000000-0005-0000-0000-0000B7380000}"/>
    <cellStyle name="40% - Accent5 3 2 6" xfId="15568" xr:uid="{00000000-0005-0000-0000-0000B8380000}"/>
    <cellStyle name="40% - Accent5 3 2 6 2" xfId="15569" xr:uid="{00000000-0005-0000-0000-0000B9380000}"/>
    <cellStyle name="40% - Accent5 3 2 7" xfId="15570" xr:uid="{00000000-0005-0000-0000-0000BA380000}"/>
    <cellStyle name="40% - Accent5 3 2 7 2" xfId="15571" xr:uid="{00000000-0005-0000-0000-0000BB380000}"/>
    <cellStyle name="40% - Accent5 3 2 8" xfId="15572" xr:uid="{00000000-0005-0000-0000-0000BC380000}"/>
    <cellStyle name="40% - Accent5 3 2 8 2" xfId="15573" xr:uid="{00000000-0005-0000-0000-0000BD380000}"/>
    <cellStyle name="40% - Accent5 3 2 9" xfId="15574" xr:uid="{00000000-0005-0000-0000-0000BE380000}"/>
    <cellStyle name="40% - Accent5 3 2 9 2" xfId="15575" xr:uid="{00000000-0005-0000-0000-0000BF380000}"/>
    <cellStyle name="40% - Accent5 3 20" xfId="15576" xr:uid="{00000000-0005-0000-0000-0000C0380000}"/>
    <cellStyle name="40% - Accent5 3 21" xfId="15577" xr:uid="{00000000-0005-0000-0000-0000C1380000}"/>
    <cellStyle name="40% - Accent5 3 3" xfId="15578" xr:uid="{00000000-0005-0000-0000-0000C2380000}"/>
    <cellStyle name="40% - Accent5 3 3 10" xfId="15579" xr:uid="{00000000-0005-0000-0000-0000C3380000}"/>
    <cellStyle name="40% - Accent5 3 3 2" xfId="15580" xr:uid="{00000000-0005-0000-0000-0000C4380000}"/>
    <cellStyle name="40% - Accent5 3 3 2 2" xfId="15581" xr:uid="{00000000-0005-0000-0000-0000C5380000}"/>
    <cellStyle name="40% - Accent5 3 3 2 2 2" xfId="15582" xr:uid="{00000000-0005-0000-0000-0000C6380000}"/>
    <cellStyle name="40% - Accent5 3 3 2 3" xfId="15583" xr:uid="{00000000-0005-0000-0000-0000C7380000}"/>
    <cellStyle name="40% - Accent5 3 3 2 3 2" xfId="15584" xr:uid="{00000000-0005-0000-0000-0000C8380000}"/>
    <cellStyle name="40% - Accent5 3 3 2 4" xfId="15585" xr:uid="{00000000-0005-0000-0000-0000C9380000}"/>
    <cellStyle name="40% - Accent5 3 3 2 4 2" xfId="15586" xr:uid="{00000000-0005-0000-0000-0000CA380000}"/>
    <cellStyle name="40% - Accent5 3 3 2 5" xfId="15587" xr:uid="{00000000-0005-0000-0000-0000CB380000}"/>
    <cellStyle name="40% - Accent5 3 3 2 6" xfId="15588" xr:uid="{00000000-0005-0000-0000-0000CC380000}"/>
    <cellStyle name="40% - Accent5 3 3 3" xfId="15589" xr:uid="{00000000-0005-0000-0000-0000CD380000}"/>
    <cellStyle name="40% - Accent5 3 3 3 2" xfId="15590" xr:uid="{00000000-0005-0000-0000-0000CE380000}"/>
    <cellStyle name="40% - Accent5 3 3 3 2 2" xfId="15591" xr:uid="{00000000-0005-0000-0000-0000CF380000}"/>
    <cellStyle name="40% - Accent5 3 3 3 3" xfId="15592" xr:uid="{00000000-0005-0000-0000-0000D0380000}"/>
    <cellStyle name="40% - Accent5 3 3 3 3 2" xfId="15593" xr:uid="{00000000-0005-0000-0000-0000D1380000}"/>
    <cellStyle name="40% - Accent5 3 3 3 4" xfId="15594" xr:uid="{00000000-0005-0000-0000-0000D2380000}"/>
    <cellStyle name="40% - Accent5 3 3 3 4 2" xfId="15595" xr:uid="{00000000-0005-0000-0000-0000D3380000}"/>
    <cellStyle name="40% - Accent5 3 3 3 5" xfId="15596" xr:uid="{00000000-0005-0000-0000-0000D4380000}"/>
    <cellStyle name="40% - Accent5 3 3 3 6" xfId="15597" xr:uid="{00000000-0005-0000-0000-0000D5380000}"/>
    <cellStyle name="40% - Accent5 3 3 4" xfId="15598" xr:uid="{00000000-0005-0000-0000-0000D6380000}"/>
    <cellStyle name="40% - Accent5 3 3 4 2" xfId="15599" xr:uid="{00000000-0005-0000-0000-0000D7380000}"/>
    <cellStyle name="40% - Accent5 3 3 4 2 2" xfId="15600" xr:uid="{00000000-0005-0000-0000-0000D8380000}"/>
    <cellStyle name="40% - Accent5 3 3 4 3" xfId="15601" xr:uid="{00000000-0005-0000-0000-0000D9380000}"/>
    <cellStyle name="40% - Accent5 3 3 4 3 2" xfId="15602" xr:uid="{00000000-0005-0000-0000-0000DA380000}"/>
    <cellStyle name="40% - Accent5 3 3 4 4" xfId="15603" xr:uid="{00000000-0005-0000-0000-0000DB380000}"/>
    <cellStyle name="40% - Accent5 3 3 4 4 2" xfId="15604" xr:uid="{00000000-0005-0000-0000-0000DC380000}"/>
    <cellStyle name="40% - Accent5 3 3 4 5" xfId="15605" xr:uid="{00000000-0005-0000-0000-0000DD380000}"/>
    <cellStyle name="40% - Accent5 3 3 4 6" xfId="15606" xr:uid="{00000000-0005-0000-0000-0000DE380000}"/>
    <cellStyle name="40% - Accent5 3 3 5" xfId="15607" xr:uid="{00000000-0005-0000-0000-0000DF380000}"/>
    <cellStyle name="40% - Accent5 3 3 5 2" xfId="15608" xr:uid="{00000000-0005-0000-0000-0000E0380000}"/>
    <cellStyle name="40% - Accent5 3 3 6" xfId="15609" xr:uid="{00000000-0005-0000-0000-0000E1380000}"/>
    <cellStyle name="40% - Accent5 3 3 6 2" xfId="15610" xr:uid="{00000000-0005-0000-0000-0000E2380000}"/>
    <cellStyle name="40% - Accent5 3 3 7" xfId="15611" xr:uid="{00000000-0005-0000-0000-0000E3380000}"/>
    <cellStyle name="40% - Accent5 3 3 7 2" xfId="15612" xr:uid="{00000000-0005-0000-0000-0000E4380000}"/>
    <cellStyle name="40% - Accent5 3 3 8" xfId="15613" xr:uid="{00000000-0005-0000-0000-0000E5380000}"/>
    <cellStyle name="40% - Accent5 3 3 8 2" xfId="15614" xr:uid="{00000000-0005-0000-0000-0000E6380000}"/>
    <cellStyle name="40% - Accent5 3 3 9" xfId="15615" xr:uid="{00000000-0005-0000-0000-0000E7380000}"/>
    <cellStyle name="40% - Accent5 3 4" xfId="15616" xr:uid="{00000000-0005-0000-0000-0000E8380000}"/>
    <cellStyle name="40% - Accent5 3 4 10" xfId="15617" xr:uid="{00000000-0005-0000-0000-0000E9380000}"/>
    <cellStyle name="40% - Accent5 3 4 2" xfId="15618" xr:uid="{00000000-0005-0000-0000-0000EA380000}"/>
    <cellStyle name="40% - Accent5 3 4 2 2" xfId="15619" xr:uid="{00000000-0005-0000-0000-0000EB380000}"/>
    <cellStyle name="40% - Accent5 3 4 2 2 2" xfId="15620" xr:uid="{00000000-0005-0000-0000-0000EC380000}"/>
    <cellStyle name="40% - Accent5 3 4 2 3" xfId="15621" xr:uid="{00000000-0005-0000-0000-0000ED380000}"/>
    <cellStyle name="40% - Accent5 3 4 2 3 2" xfId="15622" xr:uid="{00000000-0005-0000-0000-0000EE380000}"/>
    <cellStyle name="40% - Accent5 3 4 2 4" xfId="15623" xr:uid="{00000000-0005-0000-0000-0000EF380000}"/>
    <cellStyle name="40% - Accent5 3 4 2 4 2" xfId="15624" xr:uid="{00000000-0005-0000-0000-0000F0380000}"/>
    <cellStyle name="40% - Accent5 3 4 2 5" xfId="15625" xr:uid="{00000000-0005-0000-0000-0000F1380000}"/>
    <cellStyle name="40% - Accent5 3 4 2 6" xfId="15626" xr:uid="{00000000-0005-0000-0000-0000F2380000}"/>
    <cellStyle name="40% - Accent5 3 4 3" xfId="15627" xr:uid="{00000000-0005-0000-0000-0000F3380000}"/>
    <cellStyle name="40% - Accent5 3 4 3 2" xfId="15628" xr:uid="{00000000-0005-0000-0000-0000F4380000}"/>
    <cellStyle name="40% - Accent5 3 4 3 2 2" xfId="15629" xr:uid="{00000000-0005-0000-0000-0000F5380000}"/>
    <cellStyle name="40% - Accent5 3 4 3 3" xfId="15630" xr:uid="{00000000-0005-0000-0000-0000F6380000}"/>
    <cellStyle name="40% - Accent5 3 4 3 3 2" xfId="15631" xr:uid="{00000000-0005-0000-0000-0000F7380000}"/>
    <cellStyle name="40% - Accent5 3 4 3 4" xfId="15632" xr:uid="{00000000-0005-0000-0000-0000F8380000}"/>
    <cellStyle name="40% - Accent5 3 4 3 4 2" xfId="15633" xr:uid="{00000000-0005-0000-0000-0000F9380000}"/>
    <cellStyle name="40% - Accent5 3 4 3 5" xfId="15634" xr:uid="{00000000-0005-0000-0000-0000FA380000}"/>
    <cellStyle name="40% - Accent5 3 4 3 6" xfId="15635" xr:uid="{00000000-0005-0000-0000-0000FB380000}"/>
    <cellStyle name="40% - Accent5 3 4 4" xfId="15636" xr:uid="{00000000-0005-0000-0000-0000FC380000}"/>
    <cellStyle name="40% - Accent5 3 4 4 2" xfId="15637" xr:uid="{00000000-0005-0000-0000-0000FD380000}"/>
    <cellStyle name="40% - Accent5 3 4 4 2 2" xfId="15638" xr:uid="{00000000-0005-0000-0000-0000FE380000}"/>
    <cellStyle name="40% - Accent5 3 4 4 3" xfId="15639" xr:uid="{00000000-0005-0000-0000-0000FF380000}"/>
    <cellStyle name="40% - Accent5 3 4 4 3 2" xfId="15640" xr:uid="{00000000-0005-0000-0000-000000390000}"/>
    <cellStyle name="40% - Accent5 3 4 4 4" xfId="15641" xr:uid="{00000000-0005-0000-0000-000001390000}"/>
    <cellStyle name="40% - Accent5 3 4 4 4 2" xfId="15642" xr:uid="{00000000-0005-0000-0000-000002390000}"/>
    <cellStyle name="40% - Accent5 3 4 4 5" xfId="15643" xr:uid="{00000000-0005-0000-0000-000003390000}"/>
    <cellStyle name="40% - Accent5 3 4 4 6" xfId="15644" xr:uid="{00000000-0005-0000-0000-000004390000}"/>
    <cellStyle name="40% - Accent5 3 4 5" xfId="15645" xr:uid="{00000000-0005-0000-0000-000005390000}"/>
    <cellStyle name="40% - Accent5 3 4 5 2" xfId="15646" xr:uid="{00000000-0005-0000-0000-000006390000}"/>
    <cellStyle name="40% - Accent5 3 4 6" xfId="15647" xr:uid="{00000000-0005-0000-0000-000007390000}"/>
    <cellStyle name="40% - Accent5 3 4 6 2" xfId="15648" xr:uid="{00000000-0005-0000-0000-000008390000}"/>
    <cellStyle name="40% - Accent5 3 4 7" xfId="15649" xr:uid="{00000000-0005-0000-0000-000009390000}"/>
    <cellStyle name="40% - Accent5 3 4 7 2" xfId="15650" xr:uid="{00000000-0005-0000-0000-00000A390000}"/>
    <cellStyle name="40% - Accent5 3 4 8" xfId="15651" xr:uid="{00000000-0005-0000-0000-00000B390000}"/>
    <cellStyle name="40% - Accent5 3 4 8 2" xfId="15652" xr:uid="{00000000-0005-0000-0000-00000C390000}"/>
    <cellStyle name="40% - Accent5 3 4 9" xfId="15653" xr:uid="{00000000-0005-0000-0000-00000D390000}"/>
    <cellStyle name="40% - Accent5 3 5" xfId="15654" xr:uid="{00000000-0005-0000-0000-00000E390000}"/>
    <cellStyle name="40% - Accent5 3 5 10" xfId="15655" xr:uid="{00000000-0005-0000-0000-00000F390000}"/>
    <cellStyle name="40% - Accent5 3 5 2" xfId="15656" xr:uid="{00000000-0005-0000-0000-000010390000}"/>
    <cellStyle name="40% - Accent5 3 5 2 2" xfId="15657" xr:uid="{00000000-0005-0000-0000-000011390000}"/>
    <cellStyle name="40% - Accent5 3 5 2 2 2" xfId="15658" xr:uid="{00000000-0005-0000-0000-000012390000}"/>
    <cellStyle name="40% - Accent5 3 5 2 3" xfId="15659" xr:uid="{00000000-0005-0000-0000-000013390000}"/>
    <cellStyle name="40% - Accent5 3 5 2 3 2" xfId="15660" xr:uid="{00000000-0005-0000-0000-000014390000}"/>
    <cellStyle name="40% - Accent5 3 5 2 4" xfId="15661" xr:uid="{00000000-0005-0000-0000-000015390000}"/>
    <cellStyle name="40% - Accent5 3 5 2 4 2" xfId="15662" xr:uid="{00000000-0005-0000-0000-000016390000}"/>
    <cellStyle name="40% - Accent5 3 5 2 5" xfId="15663" xr:uid="{00000000-0005-0000-0000-000017390000}"/>
    <cellStyle name="40% - Accent5 3 5 2 6" xfId="15664" xr:uid="{00000000-0005-0000-0000-000018390000}"/>
    <cellStyle name="40% - Accent5 3 5 3" xfId="15665" xr:uid="{00000000-0005-0000-0000-000019390000}"/>
    <cellStyle name="40% - Accent5 3 5 3 2" xfId="15666" xr:uid="{00000000-0005-0000-0000-00001A390000}"/>
    <cellStyle name="40% - Accent5 3 5 3 2 2" xfId="15667" xr:uid="{00000000-0005-0000-0000-00001B390000}"/>
    <cellStyle name="40% - Accent5 3 5 3 3" xfId="15668" xr:uid="{00000000-0005-0000-0000-00001C390000}"/>
    <cellStyle name="40% - Accent5 3 5 3 3 2" xfId="15669" xr:uid="{00000000-0005-0000-0000-00001D390000}"/>
    <cellStyle name="40% - Accent5 3 5 3 4" xfId="15670" xr:uid="{00000000-0005-0000-0000-00001E390000}"/>
    <cellStyle name="40% - Accent5 3 5 3 4 2" xfId="15671" xr:uid="{00000000-0005-0000-0000-00001F390000}"/>
    <cellStyle name="40% - Accent5 3 5 3 5" xfId="15672" xr:uid="{00000000-0005-0000-0000-000020390000}"/>
    <cellStyle name="40% - Accent5 3 5 3 6" xfId="15673" xr:uid="{00000000-0005-0000-0000-000021390000}"/>
    <cellStyle name="40% - Accent5 3 5 4" xfId="15674" xr:uid="{00000000-0005-0000-0000-000022390000}"/>
    <cellStyle name="40% - Accent5 3 5 4 2" xfId="15675" xr:uid="{00000000-0005-0000-0000-000023390000}"/>
    <cellStyle name="40% - Accent5 3 5 4 2 2" xfId="15676" xr:uid="{00000000-0005-0000-0000-000024390000}"/>
    <cellStyle name="40% - Accent5 3 5 4 3" xfId="15677" xr:uid="{00000000-0005-0000-0000-000025390000}"/>
    <cellStyle name="40% - Accent5 3 5 4 3 2" xfId="15678" xr:uid="{00000000-0005-0000-0000-000026390000}"/>
    <cellStyle name="40% - Accent5 3 5 4 4" xfId="15679" xr:uid="{00000000-0005-0000-0000-000027390000}"/>
    <cellStyle name="40% - Accent5 3 5 4 4 2" xfId="15680" xr:uid="{00000000-0005-0000-0000-000028390000}"/>
    <cellStyle name="40% - Accent5 3 5 4 5" xfId="15681" xr:uid="{00000000-0005-0000-0000-000029390000}"/>
    <cellStyle name="40% - Accent5 3 5 4 6" xfId="15682" xr:uid="{00000000-0005-0000-0000-00002A390000}"/>
    <cellStyle name="40% - Accent5 3 5 5" xfId="15683" xr:uid="{00000000-0005-0000-0000-00002B390000}"/>
    <cellStyle name="40% - Accent5 3 5 5 2" xfId="15684" xr:uid="{00000000-0005-0000-0000-00002C390000}"/>
    <cellStyle name="40% - Accent5 3 5 6" xfId="15685" xr:uid="{00000000-0005-0000-0000-00002D390000}"/>
    <cellStyle name="40% - Accent5 3 5 6 2" xfId="15686" xr:uid="{00000000-0005-0000-0000-00002E390000}"/>
    <cellStyle name="40% - Accent5 3 5 7" xfId="15687" xr:uid="{00000000-0005-0000-0000-00002F390000}"/>
    <cellStyle name="40% - Accent5 3 5 7 2" xfId="15688" xr:uid="{00000000-0005-0000-0000-000030390000}"/>
    <cellStyle name="40% - Accent5 3 5 8" xfId="15689" xr:uid="{00000000-0005-0000-0000-000031390000}"/>
    <cellStyle name="40% - Accent5 3 5 8 2" xfId="15690" xr:uid="{00000000-0005-0000-0000-000032390000}"/>
    <cellStyle name="40% - Accent5 3 5 9" xfId="15691" xr:uid="{00000000-0005-0000-0000-000033390000}"/>
    <cellStyle name="40% - Accent5 3 6" xfId="15692" xr:uid="{00000000-0005-0000-0000-000034390000}"/>
    <cellStyle name="40% - Accent5 3 6 10" xfId="15693" xr:uid="{00000000-0005-0000-0000-000035390000}"/>
    <cellStyle name="40% - Accent5 3 6 2" xfId="15694" xr:uid="{00000000-0005-0000-0000-000036390000}"/>
    <cellStyle name="40% - Accent5 3 6 2 2" xfId="15695" xr:uid="{00000000-0005-0000-0000-000037390000}"/>
    <cellStyle name="40% - Accent5 3 6 2 2 2" xfId="15696" xr:uid="{00000000-0005-0000-0000-000038390000}"/>
    <cellStyle name="40% - Accent5 3 6 2 3" xfId="15697" xr:uid="{00000000-0005-0000-0000-000039390000}"/>
    <cellStyle name="40% - Accent5 3 6 2 3 2" xfId="15698" xr:uid="{00000000-0005-0000-0000-00003A390000}"/>
    <cellStyle name="40% - Accent5 3 6 2 4" xfId="15699" xr:uid="{00000000-0005-0000-0000-00003B390000}"/>
    <cellStyle name="40% - Accent5 3 6 2 4 2" xfId="15700" xr:uid="{00000000-0005-0000-0000-00003C390000}"/>
    <cellStyle name="40% - Accent5 3 6 2 5" xfId="15701" xr:uid="{00000000-0005-0000-0000-00003D390000}"/>
    <cellStyle name="40% - Accent5 3 6 2 6" xfId="15702" xr:uid="{00000000-0005-0000-0000-00003E390000}"/>
    <cellStyle name="40% - Accent5 3 6 3" xfId="15703" xr:uid="{00000000-0005-0000-0000-00003F390000}"/>
    <cellStyle name="40% - Accent5 3 6 3 2" xfId="15704" xr:uid="{00000000-0005-0000-0000-000040390000}"/>
    <cellStyle name="40% - Accent5 3 6 3 2 2" xfId="15705" xr:uid="{00000000-0005-0000-0000-000041390000}"/>
    <cellStyle name="40% - Accent5 3 6 3 3" xfId="15706" xr:uid="{00000000-0005-0000-0000-000042390000}"/>
    <cellStyle name="40% - Accent5 3 6 3 3 2" xfId="15707" xr:uid="{00000000-0005-0000-0000-000043390000}"/>
    <cellStyle name="40% - Accent5 3 6 3 4" xfId="15708" xr:uid="{00000000-0005-0000-0000-000044390000}"/>
    <cellStyle name="40% - Accent5 3 6 3 4 2" xfId="15709" xr:uid="{00000000-0005-0000-0000-000045390000}"/>
    <cellStyle name="40% - Accent5 3 6 3 5" xfId="15710" xr:uid="{00000000-0005-0000-0000-000046390000}"/>
    <cellStyle name="40% - Accent5 3 6 3 6" xfId="15711" xr:uid="{00000000-0005-0000-0000-000047390000}"/>
    <cellStyle name="40% - Accent5 3 6 4" xfId="15712" xr:uid="{00000000-0005-0000-0000-000048390000}"/>
    <cellStyle name="40% - Accent5 3 6 4 2" xfId="15713" xr:uid="{00000000-0005-0000-0000-000049390000}"/>
    <cellStyle name="40% - Accent5 3 6 4 2 2" xfId="15714" xr:uid="{00000000-0005-0000-0000-00004A390000}"/>
    <cellStyle name="40% - Accent5 3 6 4 3" xfId="15715" xr:uid="{00000000-0005-0000-0000-00004B390000}"/>
    <cellStyle name="40% - Accent5 3 6 4 3 2" xfId="15716" xr:uid="{00000000-0005-0000-0000-00004C390000}"/>
    <cellStyle name="40% - Accent5 3 6 4 4" xfId="15717" xr:uid="{00000000-0005-0000-0000-00004D390000}"/>
    <cellStyle name="40% - Accent5 3 6 4 4 2" xfId="15718" xr:uid="{00000000-0005-0000-0000-00004E390000}"/>
    <cellStyle name="40% - Accent5 3 6 4 5" xfId="15719" xr:uid="{00000000-0005-0000-0000-00004F390000}"/>
    <cellStyle name="40% - Accent5 3 6 4 6" xfId="15720" xr:uid="{00000000-0005-0000-0000-000050390000}"/>
    <cellStyle name="40% - Accent5 3 6 5" xfId="15721" xr:uid="{00000000-0005-0000-0000-000051390000}"/>
    <cellStyle name="40% - Accent5 3 6 5 2" xfId="15722" xr:uid="{00000000-0005-0000-0000-000052390000}"/>
    <cellStyle name="40% - Accent5 3 6 6" xfId="15723" xr:uid="{00000000-0005-0000-0000-000053390000}"/>
    <cellStyle name="40% - Accent5 3 6 6 2" xfId="15724" xr:uid="{00000000-0005-0000-0000-000054390000}"/>
    <cellStyle name="40% - Accent5 3 6 7" xfId="15725" xr:uid="{00000000-0005-0000-0000-000055390000}"/>
    <cellStyle name="40% - Accent5 3 6 7 2" xfId="15726" xr:uid="{00000000-0005-0000-0000-000056390000}"/>
    <cellStyle name="40% - Accent5 3 6 8" xfId="15727" xr:uid="{00000000-0005-0000-0000-000057390000}"/>
    <cellStyle name="40% - Accent5 3 6 8 2" xfId="15728" xr:uid="{00000000-0005-0000-0000-000058390000}"/>
    <cellStyle name="40% - Accent5 3 6 9" xfId="15729" xr:uid="{00000000-0005-0000-0000-000059390000}"/>
    <cellStyle name="40% - Accent5 3 7" xfId="15730" xr:uid="{00000000-0005-0000-0000-00005A390000}"/>
    <cellStyle name="40% - Accent5 3 7 10" xfId="15731" xr:uid="{00000000-0005-0000-0000-00005B390000}"/>
    <cellStyle name="40% - Accent5 3 7 2" xfId="15732" xr:uid="{00000000-0005-0000-0000-00005C390000}"/>
    <cellStyle name="40% - Accent5 3 7 2 2" xfId="15733" xr:uid="{00000000-0005-0000-0000-00005D390000}"/>
    <cellStyle name="40% - Accent5 3 7 2 2 2" xfId="15734" xr:uid="{00000000-0005-0000-0000-00005E390000}"/>
    <cellStyle name="40% - Accent5 3 7 2 3" xfId="15735" xr:uid="{00000000-0005-0000-0000-00005F390000}"/>
    <cellStyle name="40% - Accent5 3 7 2 3 2" xfId="15736" xr:uid="{00000000-0005-0000-0000-000060390000}"/>
    <cellStyle name="40% - Accent5 3 7 2 4" xfId="15737" xr:uid="{00000000-0005-0000-0000-000061390000}"/>
    <cellStyle name="40% - Accent5 3 7 2 4 2" xfId="15738" xr:uid="{00000000-0005-0000-0000-000062390000}"/>
    <cellStyle name="40% - Accent5 3 7 2 5" xfId="15739" xr:uid="{00000000-0005-0000-0000-000063390000}"/>
    <cellStyle name="40% - Accent5 3 7 2 6" xfId="15740" xr:uid="{00000000-0005-0000-0000-000064390000}"/>
    <cellStyle name="40% - Accent5 3 7 3" xfId="15741" xr:uid="{00000000-0005-0000-0000-000065390000}"/>
    <cellStyle name="40% - Accent5 3 7 3 2" xfId="15742" xr:uid="{00000000-0005-0000-0000-000066390000}"/>
    <cellStyle name="40% - Accent5 3 7 3 2 2" xfId="15743" xr:uid="{00000000-0005-0000-0000-000067390000}"/>
    <cellStyle name="40% - Accent5 3 7 3 3" xfId="15744" xr:uid="{00000000-0005-0000-0000-000068390000}"/>
    <cellStyle name="40% - Accent5 3 7 3 3 2" xfId="15745" xr:uid="{00000000-0005-0000-0000-000069390000}"/>
    <cellStyle name="40% - Accent5 3 7 3 4" xfId="15746" xr:uid="{00000000-0005-0000-0000-00006A390000}"/>
    <cellStyle name="40% - Accent5 3 7 3 4 2" xfId="15747" xr:uid="{00000000-0005-0000-0000-00006B390000}"/>
    <cellStyle name="40% - Accent5 3 7 3 5" xfId="15748" xr:uid="{00000000-0005-0000-0000-00006C390000}"/>
    <cellStyle name="40% - Accent5 3 7 3 6" xfId="15749" xr:uid="{00000000-0005-0000-0000-00006D390000}"/>
    <cellStyle name="40% - Accent5 3 7 4" xfId="15750" xr:uid="{00000000-0005-0000-0000-00006E390000}"/>
    <cellStyle name="40% - Accent5 3 7 4 2" xfId="15751" xr:uid="{00000000-0005-0000-0000-00006F390000}"/>
    <cellStyle name="40% - Accent5 3 7 4 2 2" xfId="15752" xr:uid="{00000000-0005-0000-0000-000070390000}"/>
    <cellStyle name="40% - Accent5 3 7 4 3" xfId="15753" xr:uid="{00000000-0005-0000-0000-000071390000}"/>
    <cellStyle name="40% - Accent5 3 7 4 3 2" xfId="15754" xr:uid="{00000000-0005-0000-0000-000072390000}"/>
    <cellStyle name="40% - Accent5 3 7 4 4" xfId="15755" xr:uid="{00000000-0005-0000-0000-000073390000}"/>
    <cellStyle name="40% - Accent5 3 7 4 4 2" xfId="15756" xr:uid="{00000000-0005-0000-0000-000074390000}"/>
    <cellStyle name="40% - Accent5 3 7 4 5" xfId="15757" xr:uid="{00000000-0005-0000-0000-000075390000}"/>
    <cellStyle name="40% - Accent5 3 7 4 6" xfId="15758" xr:uid="{00000000-0005-0000-0000-000076390000}"/>
    <cellStyle name="40% - Accent5 3 7 5" xfId="15759" xr:uid="{00000000-0005-0000-0000-000077390000}"/>
    <cellStyle name="40% - Accent5 3 7 5 2" xfId="15760" xr:uid="{00000000-0005-0000-0000-000078390000}"/>
    <cellStyle name="40% - Accent5 3 7 6" xfId="15761" xr:uid="{00000000-0005-0000-0000-000079390000}"/>
    <cellStyle name="40% - Accent5 3 7 6 2" xfId="15762" xr:uid="{00000000-0005-0000-0000-00007A390000}"/>
    <cellStyle name="40% - Accent5 3 7 7" xfId="15763" xr:uid="{00000000-0005-0000-0000-00007B390000}"/>
    <cellStyle name="40% - Accent5 3 7 7 2" xfId="15764" xr:uid="{00000000-0005-0000-0000-00007C390000}"/>
    <cellStyle name="40% - Accent5 3 7 8" xfId="15765" xr:uid="{00000000-0005-0000-0000-00007D390000}"/>
    <cellStyle name="40% - Accent5 3 7 8 2" xfId="15766" xr:uid="{00000000-0005-0000-0000-00007E390000}"/>
    <cellStyle name="40% - Accent5 3 7 9" xfId="15767" xr:uid="{00000000-0005-0000-0000-00007F390000}"/>
    <cellStyle name="40% - Accent5 3 8" xfId="15768" xr:uid="{00000000-0005-0000-0000-000080390000}"/>
    <cellStyle name="40% - Accent5 3 8 2" xfId="15769" xr:uid="{00000000-0005-0000-0000-000081390000}"/>
    <cellStyle name="40% - Accent5 3 8 2 2" xfId="15770" xr:uid="{00000000-0005-0000-0000-000082390000}"/>
    <cellStyle name="40% - Accent5 3 8 3" xfId="15771" xr:uid="{00000000-0005-0000-0000-000083390000}"/>
    <cellStyle name="40% - Accent5 3 8 3 2" xfId="15772" xr:uid="{00000000-0005-0000-0000-000084390000}"/>
    <cellStyle name="40% - Accent5 3 8 4" xfId="15773" xr:uid="{00000000-0005-0000-0000-000085390000}"/>
    <cellStyle name="40% - Accent5 3 8 4 2" xfId="15774" xr:uid="{00000000-0005-0000-0000-000086390000}"/>
    <cellStyle name="40% - Accent5 3 8 5" xfId="15775" xr:uid="{00000000-0005-0000-0000-000087390000}"/>
    <cellStyle name="40% - Accent5 3 8 6" xfId="15776" xr:uid="{00000000-0005-0000-0000-000088390000}"/>
    <cellStyle name="40% - Accent5 3 9" xfId="15777" xr:uid="{00000000-0005-0000-0000-000089390000}"/>
    <cellStyle name="40% - Accent5 3 9 2" xfId="15778" xr:uid="{00000000-0005-0000-0000-00008A390000}"/>
    <cellStyle name="40% - Accent5 3 9 2 2" xfId="15779" xr:uid="{00000000-0005-0000-0000-00008B390000}"/>
    <cellStyle name="40% - Accent5 3 9 3" xfId="15780" xr:uid="{00000000-0005-0000-0000-00008C390000}"/>
    <cellStyle name="40% - Accent5 3 9 3 2" xfId="15781" xr:uid="{00000000-0005-0000-0000-00008D390000}"/>
    <cellStyle name="40% - Accent5 3 9 4" xfId="15782" xr:uid="{00000000-0005-0000-0000-00008E390000}"/>
    <cellStyle name="40% - Accent5 3 9 4 2" xfId="15783" xr:uid="{00000000-0005-0000-0000-00008F390000}"/>
    <cellStyle name="40% - Accent5 3 9 5" xfId="15784" xr:uid="{00000000-0005-0000-0000-000090390000}"/>
    <cellStyle name="40% - Accent5 3 9 6" xfId="15785" xr:uid="{00000000-0005-0000-0000-000091390000}"/>
    <cellStyle name="40% - Accent5 4" xfId="863" xr:uid="{00000000-0005-0000-0000-000092390000}"/>
    <cellStyle name="40% - Accent5 4 10" xfId="15786" xr:uid="{00000000-0005-0000-0000-000093390000}"/>
    <cellStyle name="40% - Accent5 4 10 2" xfId="15787" xr:uid="{00000000-0005-0000-0000-000094390000}"/>
    <cellStyle name="40% - Accent5 4 10 2 2" xfId="15788" xr:uid="{00000000-0005-0000-0000-000095390000}"/>
    <cellStyle name="40% - Accent5 4 10 3" xfId="15789" xr:uid="{00000000-0005-0000-0000-000096390000}"/>
    <cellStyle name="40% - Accent5 4 10 3 2" xfId="15790" xr:uid="{00000000-0005-0000-0000-000097390000}"/>
    <cellStyle name="40% - Accent5 4 10 4" xfId="15791" xr:uid="{00000000-0005-0000-0000-000098390000}"/>
    <cellStyle name="40% - Accent5 4 10 4 2" xfId="15792" xr:uid="{00000000-0005-0000-0000-000099390000}"/>
    <cellStyle name="40% - Accent5 4 10 5" xfId="15793" xr:uid="{00000000-0005-0000-0000-00009A390000}"/>
    <cellStyle name="40% - Accent5 4 10 6" xfId="15794" xr:uid="{00000000-0005-0000-0000-00009B390000}"/>
    <cellStyle name="40% - Accent5 4 11" xfId="15795" xr:uid="{00000000-0005-0000-0000-00009C390000}"/>
    <cellStyle name="40% - Accent5 4 11 2" xfId="15796" xr:uid="{00000000-0005-0000-0000-00009D390000}"/>
    <cellStyle name="40% - Accent5 4 11 2 2" xfId="15797" xr:uid="{00000000-0005-0000-0000-00009E390000}"/>
    <cellStyle name="40% - Accent5 4 11 3" xfId="15798" xr:uid="{00000000-0005-0000-0000-00009F390000}"/>
    <cellStyle name="40% - Accent5 4 11 3 2" xfId="15799" xr:uid="{00000000-0005-0000-0000-0000A0390000}"/>
    <cellStyle name="40% - Accent5 4 11 4" xfId="15800" xr:uid="{00000000-0005-0000-0000-0000A1390000}"/>
    <cellStyle name="40% - Accent5 4 11 4 2" xfId="15801" xr:uid="{00000000-0005-0000-0000-0000A2390000}"/>
    <cellStyle name="40% - Accent5 4 11 5" xfId="15802" xr:uid="{00000000-0005-0000-0000-0000A3390000}"/>
    <cellStyle name="40% - Accent5 4 11 6" xfId="15803" xr:uid="{00000000-0005-0000-0000-0000A4390000}"/>
    <cellStyle name="40% - Accent5 4 12" xfId="15804" xr:uid="{00000000-0005-0000-0000-0000A5390000}"/>
    <cellStyle name="40% - Accent5 4 12 2" xfId="15805" xr:uid="{00000000-0005-0000-0000-0000A6390000}"/>
    <cellStyle name="40% - Accent5 4 12 2 2" xfId="15806" xr:uid="{00000000-0005-0000-0000-0000A7390000}"/>
    <cellStyle name="40% - Accent5 4 12 3" xfId="15807" xr:uid="{00000000-0005-0000-0000-0000A8390000}"/>
    <cellStyle name="40% - Accent5 4 12 3 2" xfId="15808" xr:uid="{00000000-0005-0000-0000-0000A9390000}"/>
    <cellStyle name="40% - Accent5 4 12 4" xfId="15809" xr:uid="{00000000-0005-0000-0000-0000AA390000}"/>
    <cellStyle name="40% - Accent5 4 12 4 2" xfId="15810" xr:uid="{00000000-0005-0000-0000-0000AB390000}"/>
    <cellStyle name="40% - Accent5 4 12 5" xfId="15811" xr:uid="{00000000-0005-0000-0000-0000AC390000}"/>
    <cellStyle name="40% - Accent5 4 12 6" xfId="15812" xr:uid="{00000000-0005-0000-0000-0000AD390000}"/>
    <cellStyle name="40% - Accent5 4 13" xfId="15813" xr:uid="{00000000-0005-0000-0000-0000AE390000}"/>
    <cellStyle name="40% - Accent5 4 13 2" xfId="15814" xr:uid="{00000000-0005-0000-0000-0000AF390000}"/>
    <cellStyle name="40% - Accent5 4 13 2 2" xfId="15815" xr:uid="{00000000-0005-0000-0000-0000B0390000}"/>
    <cellStyle name="40% - Accent5 4 13 3" xfId="15816" xr:uid="{00000000-0005-0000-0000-0000B1390000}"/>
    <cellStyle name="40% - Accent5 4 13 3 2" xfId="15817" xr:uid="{00000000-0005-0000-0000-0000B2390000}"/>
    <cellStyle name="40% - Accent5 4 13 4" xfId="15818" xr:uid="{00000000-0005-0000-0000-0000B3390000}"/>
    <cellStyle name="40% - Accent5 4 13 4 2" xfId="15819" xr:uid="{00000000-0005-0000-0000-0000B4390000}"/>
    <cellStyle name="40% - Accent5 4 13 5" xfId="15820" xr:uid="{00000000-0005-0000-0000-0000B5390000}"/>
    <cellStyle name="40% - Accent5 4 13 6" xfId="15821" xr:uid="{00000000-0005-0000-0000-0000B6390000}"/>
    <cellStyle name="40% - Accent5 4 14" xfId="15822" xr:uid="{00000000-0005-0000-0000-0000B7390000}"/>
    <cellStyle name="40% - Accent5 4 14 2" xfId="15823" xr:uid="{00000000-0005-0000-0000-0000B8390000}"/>
    <cellStyle name="40% - Accent5 4 14 2 2" xfId="15824" xr:uid="{00000000-0005-0000-0000-0000B9390000}"/>
    <cellStyle name="40% - Accent5 4 14 3" xfId="15825" xr:uid="{00000000-0005-0000-0000-0000BA390000}"/>
    <cellStyle name="40% - Accent5 4 14 3 2" xfId="15826" xr:uid="{00000000-0005-0000-0000-0000BB390000}"/>
    <cellStyle name="40% - Accent5 4 14 4" xfId="15827" xr:uid="{00000000-0005-0000-0000-0000BC390000}"/>
    <cellStyle name="40% - Accent5 4 14 4 2" xfId="15828" xr:uid="{00000000-0005-0000-0000-0000BD390000}"/>
    <cellStyle name="40% - Accent5 4 14 5" xfId="15829" xr:uid="{00000000-0005-0000-0000-0000BE390000}"/>
    <cellStyle name="40% - Accent5 4 14 6" xfId="15830" xr:uid="{00000000-0005-0000-0000-0000BF390000}"/>
    <cellStyle name="40% - Accent5 4 15" xfId="15831" xr:uid="{00000000-0005-0000-0000-0000C0390000}"/>
    <cellStyle name="40% - Accent5 4 15 2" xfId="15832" xr:uid="{00000000-0005-0000-0000-0000C1390000}"/>
    <cellStyle name="40% - Accent5 4 16" xfId="15833" xr:uid="{00000000-0005-0000-0000-0000C2390000}"/>
    <cellStyle name="40% - Accent5 4 16 2" xfId="15834" xr:uid="{00000000-0005-0000-0000-0000C3390000}"/>
    <cellStyle name="40% - Accent5 4 17" xfId="15835" xr:uid="{00000000-0005-0000-0000-0000C4390000}"/>
    <cellStyle name="40% - Accent5 4 17 2" xfId="15836" xr:uid="{00000000-0005-0000-0000-0000C5390000}"/>
    <cellStyle name="40% - Accent5 4 18" xfId="15837" xr:uid="{00000000-0005-0000-0000-0000C6390000}"/>
    <cellStyle name="40% - Accent5 4 18 2" xfId="15838" xr:uid="{00000000-0005-0000-0000-0000C7390000}"/>
    <cellStyle name="40% - Accent5 4 19" xfId="15839" xr:uid="{00000000-0005-0000-0000-0000C8390000}"/>
    <cellStyle name="40% - Accent5 4 2" xfId="15840" xr:uid="{00000000-0005-0000-0000-0000C9390000}"/>
    <cellStyle name="40% - Accent5 4 2 10" xfId="15841" xr:uid="{00000000-0005-0000-0000-0000CA390000}"/>
    <cellStyle name="40% - Accent5 4 2 11" xfId="15842" xr:uid="{00000000-0005-0000-0000-0000CB390000}"/>
    <cellStyle name="40% - Accent5 4 2 2" xfId="15843" xr:uid="{00000000-0005-0000-0000-0000CC390000}"/>
    <cellStyle name="40% - Accent5 4 2 2 10" xfId="15844" xr:uid="{00000000-0005-0000-0000-0000CD390000}"/>
    <cellStyle name="40% - Accent5 4 2 2 2" xfId="15845" xr:uid="{00000000-0005-0000-0000-0000CE390000}"/>
    <cellStyle name="40% - Accent5 4 2 2 2 2" xfId="15846" xr:uid="{00000000-0005-0000-0000-0000CF390000}"/>
    <cellStyle name="40% - Accent5 4 2 2 2 2 2" xfId="15847" xr:uid="{00000000-0005-0000-0000-0000D0390000}"/>
    <cellStyle name="40% - Accent5 4 2 2 2 3" xfId="15848" xr:uid="{00000000-0005-0000-0000-0000D1390000}"/>
    <cellStyle name="40% - Accent5 4 2 2 2 3 2" xfId="15849" xr:uid="{00000000-0005-0000-0000-0000D2390000}"/>
    <cellStyle name="40% - Accent5 4 2 2 2 4" xfId="15850" xr:uid="{00000000-0005-0000-0000-0000D3390000}"/>
    <cellStyle name="40% - Accent5 4 2 2 2 4 2" xfId="15851" xr:uid="{00000000-0005-0000-0000-0000D4390000}"/>
    <cellStyle name="40% - Accent5 4 2 2 2 5" xfId="15852" xr:uid="{00000000-0005-0000-0000-0000D5390000}"/>
    <cellStyle name="40% - Accent5 4 2 2 2 6" xfId="15853" xr:uid="{00000000-0005-0000-0000-0000D6390000}"/>
    <cellStyle name="40% - Accent5 4 2 2 3" xfId="15854" xr:uid="{00000000-0005-0000-0000-0000D7390000}"/>
    <cellStyle name="40% - Accent5 4 2 2 3 2" xfId="15855" xr:uid="{00000000-0005-0000-0000-0000D8390000}"/>
    <cellStyle name="40% - Accent5 4 2 2 3 2 2" xfId="15856" xr:uid="{00000000-0005-0000-0000-0000D9390000}"/>
    <cellStyle name="40% - Accent5 4 2 2 3 3" xfId="15857" xr:uid="{00000000-0005-0000-0000-0000DA390000}"/>
    <cellStyle name="40% - Accent5 4 2 2 3 3 2" xfId="15858" xr:uid="{00000000-0005-0000-0000-0000DB390000}"/>
    <cellStyle name="40% - Accent5 4 2 2 3 4" xfId="15859" xr:uid="{00000000-0005-0000-0000-0000DC390000}"/>
    <cellStyle name="40% - Accent5 4 2 2 3 4 2" xfId="15860" xr:uid="{00000000-0005-0000-0000-0000DD390000}"/>
    <cellStyle name="40% - Accent5 4 2 2 3 5" xfId="15861" xr:uid="{00000000-0005-0000-0000-0000DE390000}"/>
    <cellStyle name="40% - Accent5 4 2 2 3 6" xfId="15862" xr:uid="{00000000-0005-0000-0000-0000DF390000}"/>
    <cellStyle name="40% - Accent5 4 2 2 4" xfId="15863" xr:uid="{00000000-0005-0000-0000-0000E0390000}"/>
    <cellStyle name="40% - Accent5 4 2 2 4 2" xfId="15864" xr:uid="{00000000-0005-0000-0000-0000E1390000}"/>
    <cellStyle name="40% - Accent5 4 2 2 4 2 2" xfId="15865" xr:uid="{00000000-0005-0000-0000-0000E2390000}"/>
    <cellStyle name="40% - Accent5 4 2 2 4 3" xfId="15866" xr:uid="{00000000-0005-0000-0000-0000E3390000}"/>
    <cellStyle name="40% - Accent5 4 2 2 4 3 2" xfId="15867" xr:uid="{00000000-0005-0000-0000-0000E4390000}"/>
    <cellStyle name="40% - Accent5 4 2 2 4 4" xfId="15868" xr:uid="{00000000-0005-0000-0000-0000E5390000}"/>
    <cellStyle name="40% - Accent5 4 2 2 4 4 2" xfId="15869" xr:uid="{00000000-0005-0000-0000-0000E6390000}"/>
    <cellStyle name="40% - Accent5 4 2 2 4 5" xfId="15870" xr:uid="{00000000-0005-0000-0000-0000E7390000}"/>
    <cellStyle name="40% - Accent5 4 2 2 4 6" xfId="15871" xr:uid="{00000000-0005-0000-0000-0000E8390000}"/>
    <cellStyle name="40% - Accent5 4 2 2 5" xfId="15872" xr:uid="{00000000-0005-0000-0000-0000E9390000}"/>
    <cellStyle name="40% - Accent5 4 2 2 5 2" xfId="15873" xr:uid="{00000000-0005-0000-0000-0000EA390000}"/>
    <cellStyle name="40% - Accent5 4 2 2 6" xfId="15874" xr:uid="{00000000-0005-0000-0000-0000EB390000}"/>
    <cellStyle name="40% - Accent5 4 2 2 6 2" xfId="15875" xr:uid="{00000000-0005-0000-0000-0000EC390000}"/>
    <cellStyle name="40% - Accent5 4 2 2 7" xfId="15876" xr:uid="{00000000-0005-0000-0000-0000ED390000}"/>
    <cellStyle name="40% - Accent5 4 2 2 7 2" xfId="15877" xr:uid="{00000000-0005-0000-0000-0000EE390000}"/>
    <cellStyle name="40% - Accent5 4 2 2 8" xfId="15878" xr:uid="{00000000-0005-0000-0000-0000EF390000}"/>
    <cellStyle name="40% - Accent5 4 2 2 8 2" xfId="15879" xr:uid="{00000000-0005-0000-0000-0000F0390000}"/>
    <cellStyle name="40% - Accent5 4 2 2 9" xfId="15880" xr:uid="{00000000-0005-0000-0000-0000F1390000}"/>
    <cellStyle name="40% - Accent5 4 2 3" xfId="15881" xr:uid="{00000000-0005-0000-0000-0000F2390000}"/>
    <cellStyle name="40% - Accent5 4 2 3 2" xfId="15882" xr:uid="{00000000-0005-0000-0000-0000F3390000}"/>
    <cellStyle name="40% - Accent5 4 2 3 2 2" xfId="15883" xr:uid="{00000000-0005-0000-0000-0000F4390000}"/>
    <cellStyle name="40% - Accent5 4 2 3 3" xfId="15884" xr:uid="{00000000-0005-0000-0000-0000F5390000}"/>
    <cellStyle name="40% - Accent5 4 2 3 3 2" xfId="15885" xr:uid="{00000000-0005-0000-0000-0000F6390000}"/>
    <cellStyle name="40% - Accent5 4 2 3 4" xfId="15886" xr:uid="{00000000-0005-0000-0000-0000F7390000}"/>
    <cellStyle name="40% - Accent5 4 2 3 4 2" xfId="15887" xr:uid="{00000000-0005-0000-0000-0000F8390000}"/>
    <cellStyle name="40% - Accent5 4 2 3 5" xfId="15888" xr:uid="{00000000-0005-0000-0000-0000F9390000}"/>
    <cellStyle name="40% - Accent5 4 2 3 6" xfId="15889" xr:uid="{00000000-0005-0000-0000-0000FA390000}"/>
    <cellStyle name="40% - Accent5 4 2 4" xfId="15890" xr:uid="{00000000-0005-0000-0000-0000FB390000}"/>
    <cellStyle name="40% - Accent5 4 2 4 2" xfId="15891" xr:uid="{00000000-0005-0000-0000-0000FC390000}"/>
    <cellStyle name="40% - Accent5 4 2 4 2 2" xfId="15892" xr:uid="{00000000-0005-0000-0000-0000FD390000}"/>
    <cellStyle name="40% - Accent5 4 2 4 3" xfId="15893" xr:uid="{00000000-0005-0000-0000-0000FE390000}"/>
    <cellStyle name="40% - Accent5 4 2 4 3 2" xfId="15894" xr:uid="{00000000-0005-0000-0000-0000FF390000}"/>
    <cellStyle name="40% - Accent5 4 2 4 4" xfId="15895" xr:uid="{00000000-0005-0000-0000-0000003A0000}"/>
    <cellStyle name="40% - Accent5 4 2 4 4 2" xfId="15896" xr:uid="{00000000-0005-0000-0000-0000013A0000}"/>
    <cellStyle name="40% - Accent5 4 2 4 5" xfId="15897" xr:uid="{00000000-0005-0000-0000-0000023A0000}"/>
    <cellStyle name="40% - Accent5 4 2 4 6" xfId="15898" xr:uid="{00000000-0005-0000-0000-0000033A0000}"/>
    <cellStyle name="40% - Accent5 4 2 5" xfId="15899" xr:uid="{00000000-0005-0000-0000-0000043A0000}"/>
    <cellStyle name="40% - Accent5 4 2 5 2" xfId="15900" xr:uid="{00000000-0005-0000-0000-0000053A0000}"/>
    <cellStyle name="40% - Accent5 4 2 5 2 2" xfId="15901" xr:uid="{00000000-0005-0000-0000-0000063A0000}"/>
    <cellStyle name="40% - Accent5 4 2 5 3" xfId="15902" xr:uid="{00000000-0005-0000-0000-0000073A0000}"/>
    <cellStyle name="40% - Accent5 4 2 5 3 2" xfId="15903" xr:uid="{00000000-0005-0000-0000-0000083A0000}"/>
    <cellStyle name="40% - Accent5 4 2 5 4" xfId="15904" xr:uid="{00000000-0005-0000-0000-0000093A0000}"/>
    <cellStyle name="40% - Accent5 4 2 5 4 2" xfId="15905" xr:uid="{00000000-0005-0000-0000-00000A3A0000}"/>
    <cellStyle name="40% - Accent5 4 2 5 5" xfId="15906" xr:uid="{00000000-0005-0000-0000-00000B3A0000}"/>
    <cellStyle name="40% - Accent5 4 2 5 6" xfId="15907" xr:uid="{00000000-0005-0000-0000-00000C3A0000}"/>
    <cellStyle name="40% - Accent5 4 2 6" xfId="15908" xr:uid="{00000000-0005-0000-0000-00000D3A0000}"/>
    <cellStyle name="40% - Accent5 4 2 6 2" xfId="15909" xr:uid="{00000000-0005-0000-0000-00000E3A0000}"/>
    <cellStyle name="40% - Accent5 4 2 7" xfId="15910" xr:uid="{00000000-0005-0000-0000-00000F3A0000}"/>
    <cellStyle name="40% - Accent5 4 2 7 2" xfId="15911" xr:uid="{00000000-0005-0000-0000-0000103A0000}"/>
    <cellStyle name="40% - Accent5 4 2 8" xfId="15912" xr:uid="{00000000-0005-0000-0000-0000113A0000}"/>
    <cellStyle name="40% - Accent5 4 2 8 2" xfId="15913" xr:uid="{00000000-0005-0000-0000-0000123A0000}"/>
    <cellStyle name="40% - Accent5 4 2 9" xfId="15914" xr:uid="{00000000-0005-0000-0000-0000133A0000}"/>
    <cellStyle name="40% - Accent5 4 2 9 2" xfId="15915" xr:uid="{00000000-0005-0000-0000-0000143A0000}"/>
    <cellStyle name="40% - Accent5 4 20" xfId="15916" xr:uid="{00000000-0005-0000-0000-0000153A0000}"/>
    <cellStyle name="40% - Accent5 4 3" xfId="15917" xr:uid="{00000000-0005-0000-0000-0000163A0000}"/>
    <cellStyle name="40% - Accent5 4 3 10" xfId="15918" xr:uid="{00000000-0005-0000-0000-0000173A0000}"/>
    <cellStyle name="40% - Accent5 4 3 2" xfId="15919" xr:uid="{00000000-0005-0000-0000-0000183A0000}"/>
    <cellStyle name="40% - Accent5 4 3 2 2" xfId="15920" xr:uid="{00000000-0005-0000-0000-0000193A0000}"/>
    <cellStyle name="40% - Accent5 4 3 2 2 2" xfId="15921" xr:uid="{00000000-0005-0000-0000-00001A3A0000}"/>
    <cellStyle name="40% - Accent5 4 3 2 3" xfId="15922" xr:uid="{00000000-0005-0000-0000-00001B3A0000}"/>
    <cellStyle name="40% - Accent5 4 3 2 3 2" xfId="15923" xr:uid="{00000000-0005-0000-0000-00001C3A0000}"/>
    <cellStyle name="40% - Accent5 4 3 2 4" xfId="15924" xr:uid="{00000000-0005-0000-0000-00001D3A0000}"/>
    <cellStyle name="40% - Accent5 4 3 2 4 2" xfId="15925" xr:uid="{00000000-0005-0000-0000-00001E3A0000}"/>
    <cellStyle name="40% - Accent5 4 3 2 5" xfId="15926" xr:uid="{00000000-0005-0000-0000-00001F3A0000}"/>
    <cellStyle name="40% - Accent5 4 3 2 6" xfId="15927" xr:uid="{00000000-0005-0000-0000-0000203A0000}"/>
    <cellStyle name="40% - Accent5 4 3 3" xfId="15928" xr:uid="{00000000-0005-0000-0000-0000213A0000}"/>
    <cellStyle name="40% - Accent5 4 3 3 2" xfId="15929" xr:uid="{00000000-0005-0000-0000-0000223A0000}"/>
    <cellStyle name="40% - Accent5 4 3 3 2 2" xfId="15930" xr:uid="{00000000-0005-0000-0000-0000233A0000}"/>
    <cellStyle name="40% - Accent5 4 3 3 3" xfId="15931" xr:uid="{00000000-0005-0000-0000-0000243A0000}"/>
    <cellStyle name="40% - Accent5 4 3 3 3 2" xfId="15932" xr:uid="{00000000-0005-0000-0000-0000253A0000}"/>
    <cellStyle name="40% - Accent5 4 3 3 4" xfId="15933" xr:uid="{00000000-0005-0000-0000-0000263A0000}"/>
    <cellStyle name="40% - Accent5 4 3 3 4 2" xfId="15934" xr:uid="{00000000-0005-0000-0000-0000273A0000}"/>
    <cellStyle name="40% - Accent5 4 3 3 5" xfId="15935" xr:uid="{00000000-0005-0000-0000-0000283A0000}"/>
    <cellStyle name="40% - Accent5 4 3 3 6" xfId="15936" xr:uid="{00000000-0005-0000-0000-0000293A0000}"/>
    <cellStyle name="40% - Accent5 4 3 4" xfId="15937" xr:uid="{00000000-0005-0000-0000-00002A3A0000}"/>
    <cellStyle name="40% - Accent5 4 3 4 2" xfId="15938" xr:uid="{00000000-0005-0000-0000-00002B3A0000}"/>
    <cellStyle name="40% - Accent5 4 3 4 2 2" xfId="15939" xr:uid="{00000000-0005-0000-0000-00002C3A0000}"/>
    <cellStyle name="40% - Accent5 4 3 4 3" xfId="15940" xr:uid="{00000000-0005-0000-0000-00002D3A0000}"/>
    <cellStyle name="40% - Accent5 4 3 4 3 2" xfId="15941" xr:uid="{00000000-0005-0000-0000-00002E3A0000}"/>
    <cellStyle name="40% - Accent5 4 3 4 4" xfId="15942" xr:uid="{00000000-0005-0000-0000-00002F3A0000}"/>
    <cellStyle name="40% - Accent5 4 3 4 4 2" xfId="15943" xr:uid="{00000000-0005-0000-0000-0000303A0000}"/>
    <cellStyle name="40% - Accent5 4 3 4 5" xfId="15944" xr:uid="{00000000-0005-0000-0000-0000313A0000}"/>
    <cellStyle name="40% - Accent5 4 3 4 6" xfId="15945" xr:uid="{00000000-0005-0000-0000-0000323A0000}"/>
    <cellStyle name="40% - Accent5 4 3 5" xfId="15946" xr:uid="{00000000-0005-0000-0000-0000333A0000}"/>
    <cellStyle name="40% - Accent5 4 3 5 2" xfId="15947" xr:uid="{00000000-0005-0000-0000-0000343A0000}"/>
    <cellStyle name="40% - Accent5 4 3 6" xfId="15948" xr:uid="{00000000-0005-0000-0000-0000353A0000}"/>
    <cellStyle name="40% - Accent5 4 3 6 2" xfId="15949" xr:uid="{00000000-0005-0000-0000-0000363A0000}"/>
    <cellStyle name="40% - Accent5 4 3 7" xfId="15950" xr:uid="{00000000-0005-0000-0000-0000373A0000}"/>
    <cellStyle name="40% - Accent5 4 3 7 2" xfId="15951" xr:uid="{00000000-0005-0000-0000-0000383A0000}"/>
    <cellStyle name="40% - Accent5 4 3 8" xfId="15952" xr:uid="{00000000-0005-0000-0000-0000393A0000}"/>
    <cellStyle name="40% - Accent5 4 3 8 2" xfId="15953" xr:uid="{00000000-0005-0000-0000-00003A3A0000}"/>
    <cellStyle name="40% - Accent5 4 3 9" xfId="15954" xr:uid="{00000000-0005-0000-0000-00003B3A0000}"/>
    <cellStyle name="40% - Accent5 4 4" xfId="15955" xr:uid="{00000000-0005-0000-0000-00003C3A0000}"/>
    <cellStyle name="40% - Accent5 4 4 10" xfId="15956" xr:uid="{00000000-0005-0000-0000-00003D3A0000}"/>
    <cellStyle name="40% - Accent5 4 4 2" xfId="15957" xr:uid="{00000000-0005-0000-0000-00003E3A0000}"/>
    <cellStyle name="40% - Accent5 4 4 2 2" xfId="15958" xr:uid="{00000000-0005-0000-0000-00003F3A0000}"/>
    <cellStyle name="40% - Accent5 4 4 2 2 2" xfId="15959" xr:uid="{00000000-0005-0000-0000-0000403A0000}"/>
    <cellStyle name="40% - Accent5 4 4 2 3" xfId="15960" xr:uid="{00000000-0005-0000-0000-0000413A0000}"/>
    <cellStyle name="40% - Accent5 4 4 2 3 2" xfId="15961" xr:uid="{00000000-0005-0000-0000-0000423A0000}"/>
    <cellStyle name="40% - Accent5 4 4 2 4" xfId="15962" xr:uid="{00000000-0005-0000-0000-0000433A0000}"/>
    <cellStyle name="40% - Accent5 4 4 2 4 2" xfId="15963" xr:uid="{00000000-0005-0000-0000-0000443A0000}"/>
    <cellStyle name="40% - Accent5 4 4 2 5" xfId="15964" xr:uid="{00000000-0005-0000-0000-0000453A0000}"/>
    <cellStyle name="40% - Accent5 4 4 2 6" xfId="15965" xr:uid="{00000000-0005-0000-0000-0000463A0000}"/>
    <cellStyle name="40% - Accent5 4 4 3" xfId="15966" xr:uid="{00000000-0005-0000-0000-0000473A0000}"/>
    <cellStyle name="40% - Accent5 4 4 3 2" xfId="15967" xr:uid="{00000000-0005-0000-0000-0000483A0000}"/>
    <cellStyle name="40% - Accent5 4 4 3 2 2" xfId="15968" xr:uid="{00000000-0005-0000-0000-0000493A0000}"/>
    <cellStyle name="40% - Accent5 4 4 3 3" xfId="15969" xr:uid="{00000000-0005-0000-0000-00004A3A0000}"/>
    <cellStyle name="40% - Accent5 4 4 3 3 2" xfId="15970" xr:uid="{00000000-0005-0000-0000-00004B3A0000}"/>
    <cellStyle name="40% - Accent5 4 4 3 4" xfId="15971" xr:uid="{00000000-0005-0000-0000-00004C3A0000}"/>
    <cellStyle name="40% - Accent5 4 4 3 4 2" xfId="15972" xr:uid="{00000000-0005-0000-0000-00004D3A0000}"/>
    <cellStyle name="40% - Accent5 4 4 3 5" xfId="15973" xr:uid="{00000000-0005-0000-0000-00004E3A0000}"/>
    <cellStyle name="40% - Accent5 4 4 3 6" xfId="15974" xr:uid="{00000000-0005-0000-0000-00004F3A0000}"/>
    <cellStyle name="40% - Accent5 4 4 4" xfId="15975" xr:uid="{00000000-0005-0000-0000-0000503A0000}"/>
    <cellStyle name="40% - Accent5 4 4 4 2" xfId="15976" xr:uid="{00000000-0005-0000-0000-0000513A0000}"/>
    <cellStyle name="40% - Accent5 4 4 4 2 2" xfId="15977" xr:uid="{00000000-0005-0000-0000-0000523A0000}"/>
    <cellStyle name="40% - Accent5 4 4 4 3" xfId="15978" xr:uid="{00000000-0005-0000-0000-0000533A0000}"/>
    <cellStyle name="40% - Accent5 4 4 4 3 2" xfId="15979" xr:uid="{00000000-0005-0000-0000-0000543A0000}"/>
    <cellStyle name="40% - Accent5 4 4 4 4" xfId="15980" xr:uid="{00000000-0005-0000-0000-0000553A0000}"/>
    <cellStyle name="40% - Accent5 4 4 4 4 2" xfId="15981" xr:uid="{00000000-0005-0000-0000-0000563A0000}"/>
    <cellStyle name="40% - Accent5 4 4 4 5" xfId="15982" xr:uid="{00000000-0005-0000-0000-0000573A0000}"/>
    <cellStyle name="40% - Accent5 4 4 4 6" xfId="15983" xr:uid="{00000000-0005-0000-0000-0000583A0000}"/>
    <cellStyle name="40% - Accent5 4 4 5" xfId="15984" xr:uid="{00000000-0005-0000-0000-0000593A0000}"/>
    <cellStyle name="40% - Accent5 4 4 5 2" xfId="15985" xr:uid="{00000000-0005-0000-0000-00005A3A0000}"/>
    <cellStyle name="40% - Accent5 4 4 6" xfId="15986" xr:uid="{00000000-0005-0000-0000-00005B3A0000}"/>
    <cellStyle name="40% - Accent5 4 4 6 2" xfId="15987" xr:uid="{00000000-0005-0000-0000-00005C3A0000}"/>
    <cellStyle name="40% - Accent5 4 4 7" xfId="15988" xr:uid="{00000000-0005-0000-0000-00005D3A0000}"/>
    <cellStyle name="40% - Accent5 4 4 7 2" xfId="15989" xr:uid="{00000000-0005-0000-0000-00005E3A0000}"/>
    <cellStyle name="40% - Accent5 4 4 8" xfId="15990" xr:uid="{00000000-0005-0000-0000-00005F3A0000}"/>
    <cellStyle name="40% - Accent5 4 4 8 2" xfId="15991" xr:uid="{00000000-0005-0000-0000-0000603A0000}"/>
    <cellStyle name="40% - Accent5 4 4 9" xfId="15992" xr:uid="{00000000-0005-0000-0000-0000613A0000}"/>
    <cellStyle name="40% - Accent5 4 5" xfId="15993" xr:uid="{00000000-0005-0000-0000-0000623A0000}"/>
    <cellStyle name="40% - Accent5 4 5 10" xfId="15994" xr:uid="{00000000-0005-0000-0000-0000633A0000}"/>
    <cellStyle name="40% - Accent5 4 5 2" xfId="15995" xr:uid="{00000000-0005-0000-0000-0000643A0000}"/>
    <cellStyle name="40% - Accent5 4 5 2 2" xfId="15996" xr:uid="{00000000-0005-0000-0000-0000653A0000}"/>
    <cellStyle name="40% - Accent5 4 5 2 2 2" xfId="15997" xr:uid="{00000000-0005-0000-0000-0000663A0000}"/>
    <cellStyle name="40% - Accent5 4 5 2 3" xfId="15998" xr:uid="{00000000-0005-0000-0000-0000673A0000}"/>
    <cellStyle name="40% - Accent5 4 5 2 3 2" xfId="15999" xr:uid="{00000000-0005-0000-0000-0000683A0000}"/>
    <cellStyle name="40% - Accent5 4 5 2 4" xfId="16000" xr:uid="{00000000-0005-0000-0000-0000693A0000}"/>
    <cellStyle name="40% - Accent5 4 5 2 4 2" xfId="16001" xr:uid="{00000000-0005-0000-0000-00006A3A0000}"/>
    <cellStyle name="40% - Accent5 4 5 2 5" xfId="16002" xr:uid="{00000000-0005-0000-0000-00006B3A0000}"/>
    <cellStyle name="40% - Accent5 4 5 2 6" xfId="16003" xr:uid="{00000000-0005-0000-0000-00006C3A0000}"/>
    <cellStyle name="40% - Accent5 4 5 3" xfId="16004" xr:uid="{00000000-0005-0000-0000-00006D3A0000}"/>
    <cellStyle name="40% - Accent5 4 5 3 2" xfId="16005" xr:uid="{00000000-0005-0000-0000-00006E3A0000}"/>
    <cellStyle name="40% - Accent5 4 5 3 2 2" xfId="16006" xr:uid="{00000000-0005-0000-0000-00006F3A0000}"/>
    <cellStyle name="40% - Accent5 4 5 3 3" xfId="16007" xr:uid="{00000000-0005-0000-0000-0000703A0000}"/>
    <cellStyle name="40% - Accent5 4 5 3 3 2" xfId="16008" xr:uid="{00000000-0005-0000-0000-0000713A0000}"/>
    <cellStyle name="40% - Accent5 4 5 3 4" xfId="16009" xr:uid="{00000000-0005-0000-0000-0000723A0000}"/>
    <cellStyle name="40% - Accent5 4 5 3 4 2" xfId="16010" xr:uid="{00000000-0005-0000-0000-0000733A0000}"/>
    <cellStyle name="40% - Accent5 4 5 3 5" xfId="16011" xr:uid="{00000000-0005-0000-0000-0000743A0000}"/>
    <cellStyle name="40% - Accent5 4 5 3 6" xfId="16012" xr:uid="{00000000-0005-0000-0000-0000753A0000}"/>
    <cellStyle name="40% - Accent5 4 5 4" xfId="16013" xr:uid="{00000000-0005-0000-0000-0000763A0000}"/>
    <cellStyle name="40% - Accent5 4 5 4 2" xfId="16014" xr:uid="{00000000-0005-0000-0000-0000773A0000}"/>
    <cellStyle name="40% - Accent5 4 5 4 2 2" xfId="16015" xr:uid="{00000000-0005-0000-0000-0000783A0000}"/>
    <cellStyle name="40% - Accent5 4 5 4 3" xfId="16016" xr:uid="{00000000-0005-0000-0000-0000793A0000}"/>
    <cellStyle name="40% - Accent5 4 5 4 3 2" xfId="16017" xr:uid="{00000000-0005-0000-0000-00007A3A0000}"/>
    <cellStyle name="40% - Accent5 4 5 4 4" xfId="16018" xr:uid="{00000000-0005-0000-0000-00007B3A0000}"/>
    <cellStyle name="40% - Accent5 4 5 4 4 2" xfId="16019" xr:uid="{00000000-0005-0000-0000-00007C3A0000}"/>
    <cellStyle name="40% - Accent5 4 5 4 5" xfId="16020" xr:uid="{00000000-0005-0000-0000-00007D3A0000}"/>
    <cellStyle name="40% - Accent5 4 5 4 6" xfId="16021" xr:uid="{00000000-0005-0000-0000-00007E3A0000}"/>
    <cellStyle name="40% - Accent5 4 5 5" xfId="16022" xr:uid="{00000000-0005-0000-0000-00007F3A0000}"/>
    <cellStyle name="40% - Accent5 4 5 5 2" xfId="16023" xr:uid="{00000000-0005-0000-0000-0000803A0000}"/>
    <cellStyle name="40% - Accent5 4 5 6" xfId="16024" xr:uid="{00000000-0005-0000-0000-0000813A0000}"/>
    <cellStyle name="40% - Accent5 4 5 6 2" xfId="16025" xr:uid="{00000000-0005-0000-0000-0000823A0000}"/>
    <cellStyle name="40% - Accent5 4 5 7" xfId="16026" xr:uid="{00000000-0005-0000-0000-0000833A0000}"/>
    <cellStyle name="40% - Accent5 4 5 7 2" xfId="16027" xr:uid="{00000000-0005-0000-0000-0000843A0000}"/>
    <cellStyle name="40% - Accent5 4 5 8" xfId="16028" xr:uid="{00000000-0005-0000-0000-0000853A0000}"/>
    <cellStyle name="40% - Accent5 4 5 8 2" xfId="16029" xr:uid="{00000000-0005-0000-0000-0000863A0000}"/>
    <cellStyle name="40% - Accent5 4 5 9" xfId="16030" xr:uid="{00000000-0005-0000-0000-0000873A0000}"/>
    <cellStyle name="40% - Accent5 4 6" xfId="16031" xr:uid="{00000000-0005-0000-0000-0000883A0000}"/>
    <cellStyle name="40% - Accent5 4 6 10" xfId="16032" xr:uid="{00000000-0005-0000-0000-0000893A0000}"/>
    <cellStyle name="40% - Accent5 4 6 2" xfId="16033" xr:uid="{00000000-0005-0000-0000-00008A3A0000}"/>
    <cellStyle name="40% - Accent5 4 6 2 2" xfId="16034" xr:uid="{00000000-0005-0000-0000-00008B3A0000}"/>
    <cellStyle name="40% - Accent5 4 6 2 2 2" xfId="16035" xr:uid="{00000000-0005-0000-0000-00008C3A0000}"/>
    <cellStyle name="40% - Accent5 4 6 2 3" xfId="16036" xr:uid="{00000000-0005-0000-0000-00008D3A0000}"/>
    <cellStyle name="40% - Accent5 4 6 2 3 2" xfId="16037" xr:uid="{00000000-0005-0000-0000-00008E3A0000}"/>
    <cellStyle name="40% - Accent5 4 6 2 4" xfId="16038" xr:uid="{00000000-0005-0000-0000-00008F3A0000}"/>
    <cellStyle name="40% - Accent5 4 6 2 4 2" xfId="16039" xr:uid="{00000000-0005-0000-0000-0000903A0000}"/>
    <cellStyle name="40% - Accent5 4 6 2 5" xfId="16040" xr:uid="{00000000-0005-0000-0000-0000913A0000}"/>
    <cellStyle name="40% - Accent5 4 6 2 6" xfId="16041" xr:uid="{00000000-0005-0000-0000-0000923A0000}"/>
    <cellStyle name="40% - Accent5 4 6 3" xfId="16042" xr:uid="{00000000-0005-0000-0000-0000933A0000}"/>
    <cellStyle name="40% - Accent5 4 6 3 2" xfId="16043" xr:uid="{00000000-0005-0000-0000-0000943A0000}"/>
    <cellStyle name="40% - Accent5 4 6 3 2 2" xfId="16044" xr:uid="{00000000-0005-0000-0000-0000953A0000}"/>
    <cellStyle name="40% - Accent5 4 6 3 3" xfId="16045" xr:uid="{00000000-0005-0000-0000-0000963A0000}"/>
    <cellStyle name="40% - Accent5 4 6 3 3 2" xfId="16046" xr:uid="{00000000-0005-0000-0000-0000973A0000}"/>
    <cellStyle name="40% - Accent5 4 6 3 4" xfId="16047" xr:uid="{00000000-0005-0000-0000-0000983A0000}"/>
    <cellStyle name="40% - Accent5 4 6 3 4 2" xfId="16048" xr:uid="{00000000-0005-0000-0000-0000993A0000}"/>
    <cellStyle name="40% - Accent5 4 6 3 5" xfId="16049" xr:uid="{00000000-0005-0000-0000-00009A3A0000}"/>
    <cellStyle name="40% - Accent5 4 6 3 6" xfId="16050" xr:uid="{00000000-0005-0000-0000-00009B3A0000}"/>
    <cellStyle name="40% - Accent5 4 6 4" xfId="16051" xr:uid="{00000000-0005-0000-0000-00009C3A0000}"/>
    <cellStyle name="40% - Accent5 4 6 4 2" xfId="16052" xr:uid="{00000000-0005-0000-0000-00009D3A0000}"/>
    <cellStyle name="40% - Accent5 4 6 4 2 2" xfId="16053" xr:uid="{00000000-0005-0000-0000-00009E3A0000}"/>
    <cellStyle name="40% - Accent5 4 6 4 3" xfId="16054" xr:uid="{00000000-0005-0000-0000-00009F3A0000}"/>
    <cellStyle name="40% - Accent5 4 6 4 3 2" xfId="16055" xr:uid="{00000000-0005-0000-0000-0000A03A0000}"/>
    <cellStyle name="40% - Accent5 4 6 4 4" xfId="16056" xr:uid="{00000000-0005-0000-0000-0000A13A0000}"/>
    <cellStyle name="40% - Accent5 4 6 4 4 2" xfId="16057" xr:uid="{00000000-0005-0000-0000-0000A23A0000}"/>
    <cellStyle name="40% - Accent5 4 6 4 5" xfId="16058" xr:uid="{00000000-0005-0000-0000-0000A33A0000}"/>
    <cellStyle name="40% - Accent5 4 6 4 6" xfId="16059" xr:uid="{00000000-0005-0000-0000-0000A43A0000}"/>
    <cellStyle name="40% - Accent5 4 6 5" xfId="16060" xr:uid="{00000000-0005-0000-0000-0000A53A0000}"/>
    <cellStyle name="40% - Accent5 4 6 5 2" xfId="16061" xr:uid="{00000000-0005-0000-0000-0000A63A0000}"/>
    <cellStyle name="40% - Accent5 4 6 6" xfId="16062" xr:uid="{00000000-0005-0000-0000-0000A73A0000}"/>
    <cellStyle name="40% - Accent5 4 6 6 2" xfId="16063" xr:uid="{00000000-0005-0000-0000-0000A83A0000}"/>
    <cellStyle name="40% - Accent5 4 6 7" xfId="16064" xr:uid="{00000000-0005-0000-0000-0000A93A0000}"/>
    <cellStyle name="40% - Accent5 4 6 7 2" xfId="16065" xr:uid="{00000000-0005-0000-0000-0000AA3A0000}"/>
    <cellStyle name="40% - Accent5 4 6 8" xfId="16066" xr:uid="{00000000-0005-0000-0000-0000AB3A0000}"/>
    <cellStyle name="40% - Accent5 4 6 8 2" xfId="16067" xr:uid="{00000000-0005-0000-0000-0000AC3A0000}"/>
    <cellStyle name="40% - Accent5 4 6 9" xfId="16068" xr:uid="{00000000-0005-0000-0000-0000AD3A0000}"/>
    <cellStyle name="40% - Accent5 4 7" xfId="16069" xr:uid="{00000000-0005-0000-0000-0000AE3A0000}"/>
    <cellStyle name="40% - Accent5 4 7 10" xfId="16070" xr:uid="{00000000-0005-0000-0000-0000AF3A0000}"/>
    <cellStyle name="40% - Accent5 4 7 2" xfId="16071" xr:uid="{00000000-0005-0000-0000-0000B03A0000}"/>
    <cellStyle name="40% - Accent5 4 7 2 2" xfId="16072" xr:uid="{00000000-0005-0000-0000-0000B13A0000}"/>
    <cellStyle name="40% - Accent5 4 7 2 2 2" xfId="16073" xr:uid="{00000000-0005-0000-0000-0000B23A0000}"/>
    <cellStyle name="40% - Accent5 4 7 2 3" xfId="16074" xr:uid="{00000000-0005-0000-0000-0000B33A0000}"/>
    <cellStyle name="40% - Accent5 4 7 2 3 2" xfId="16075" xr:uid="{00000000-0005-0000-0000-0000B43A0000}"/>
    <cellStyle name="40% - Accent5 4 7 2 4" xfId="16076" xr:uid="{00000000-0005-0000-0000-0000B53A0000}"/>
    <cellStyle name="40% - Accent5 4 7 2 4 2" xfId="16077" xr:uid="{00000000-0005-0000-0000-0000B63A0000}"/>
    <cellStyle name="40% - Accent5 4 7 2 5" xfId="16078" xr:uid="{00000000-0005-0000-0000-0000B73A0000}"/>
    <cellStyle name="40% - Accent5 4 7 2 6" xfId="16079" xr:uid="{00000000-0005-0000-0000-0000B83A0000}"/>
    <cellStyle name="40% - Accent5 4 7 3" xfId="16080" xr:uid="{00000000-0005-0000-0000-0000B93A0000}"/>
    <cellStyle name="40% - Accent5 4 7 3 2" xfId="16081" xr:uid="{00000000-0005-0000-0000-0000BA3A0000}"/>
    <cellStyle name="40% - Accent5 4 7 3 2 2" xfId="16082" xr:uid="{00000000-0005-0000-0000-0000BB3A0000}"/>
    <cellStyle name="40% - Accent5 4 7 3 3" xfId="16083" xr:uid="{00000000-0005-0000-0000-0000BC3A0000}"/>
    <cellStyle name="40% - Accent5 4 7 3 3 2" xfId="16084" xr:uid="{00000000-0005-0000-0000-0000BD3A0000}"/>
    <cellStyle name="40% - Accent5 4 7 3 4" xfId="16085" xr:uid="{00000000-0005-0000-0000-0000BE3A0000}"/>
    <cellStyle name="40% - Accent5 4 7 3 4 2" xfId="16086" xr:uid="{00000000-0005-0000-0000-0000BF3A0000}"/>
    <cellStyle name="40% - Accent5 4 7 3 5" xfId="16087" xr:uid="{00000000-0005-0000-0000-0000C03A0000}"/>
    <cellStyle name="40% - Accent5 4 7 3 6" xfId="16088" xr:uid="{00000000-0005-0000-0000-0000C13A0000}"/>
    <cellStyle name="40% - Accent5 4 7 4" xfId="16089" xr:uid="{00000000-0005-0000-0000-0000C23A0000}"/>
    <cellStyle name="40% - Accent5 4 7 4 2" xfId="16090" xr:uid="{00000000-0005-0000-0000-0000C33A0000}"/>
    <cellStyle name="40% - Accent5 4 7 4 2 2" xfId="16091" xr:uid="{00000000-0005-0000-0000-0000C43A0000}"/>
    <cellStyle name="40% - Accent5 4 7 4 3" xfId="16092" xr:uid="{00000000-0005-0000-0000-0000C53A0000}"/>
    <cellStyle name="40% - Accent5 4 7 4 3 2" xfId="16093" xr:uid="{00000000-0005-0000-0000-0000C63A0000}"/>
    <cellStyle name="40% - Accent5 4 7 4 4" xfId="16094" xr:uid="{00000000-0005-0000-0000-0000C73A0000}"/>
    <cellStyle name="40% - Accent5 4 7 4 4 2" xfId="16095" xr:uid="{00000000-0005-0000-0000-0000C83A0000}"/>
    <cellStyle name="40% - Accent5 4 7 4 5" xfId="16096" xr:uid="{00000000-0005-0000-0000-0000C93A0000}"/>
    <cellStyle name="40% - Accent5 4 7 4 6" xfId="16097" xr:uid="{00000000-0005-0000-0000-0000CA3A0000}"/>
    <cellStyle name="40% - Accent5 4 7 5" xfId="16098" xr:uid="{00000000-0005-0000-0000-0000CB3A0000}"/>
    <cellStyle name="40% - Accent5 4 7 5 2" xfId="16099" xr:uid="{00000000-0005-0000-0000-0000CC3A0000}"/>
    <cellStyle name="40% - Accent5 4 7 6" xfId="16100" xr:uid="{00000000-0005-0000-0000-0000CD3A0000}"/>
    <cellStyle name="40% - Accent5 4 7 6 2" xfId="16101" xr:uid="{00000000-0005-0000-0000-0000CE3A0000}"/>
    <cellStyle name="40% - Accent5 4 7 7" xfId="16102" xr:uid="{00000000-0005-0000-0000-0000CF3A0000}"/>
    <cellStyle name="40% - Accent5 4 7 7 2" xfId="16103" xr:uid="{00000000-0005-0000-0000-0000D03A0000}"/>
    <cellStyle name="40% - Accent5 4 7 8" xfId="16104" xr:uid="{00000000-0005-0000-0000-0000D13A0000}"/>
    <cellStyle name="40% - Accent5 4 7 8 2" xfId="16105" xr:uid="{00000000-0005-0000-0000-0000D23A0000}"/>
    <cellStyle name="40% - Accent5 4 7 9" xfId="16106" xr:uid="{00000000-0005-0000-0000-0000D33A0000}"/>
    <cellStyle name="40% - Accent5 4 8" xfId="16107" xr:uid="{00000000-0005-0000-0000-0000D43A0000}"/>
    <cellStyle name="40% - Accent5 4 8 2" xfId="16108" xr:uid="{00000000-0005-0000-0000-0000D53A0000}"/>
    <cellStyle name="40% - Accent5 4 8 2 2" xfId="16109" xr:uid="{00000000-0005-0000-0000-0000D63A0000}"/>
    <cellStyle name="40% - Accent5 4 8 3" xfId="16110" xr:uid="{00000000-0005-0000-0000-0000D73A0000}"/>
    <cellStyle name="40% - Accent5 4 8 3 2" xfId="16111" xr:uid="{00000000-0005-0000-0000-0000D83A0000}"/>
    <cellStyle name="40% - Accent5 4 8 4" xfId="16112" xr:uid="{00000000-0005-0000-0000-0000D93A0000}"/>
    <cellStyle name="40% - Accent5 4 8 4 2" xfId="16113" xr:uid="{00000000-0005-0000-0000-0000DA3A0000}"/>
    <cellStyle name="40% - Accent5 4 8 5" xfId="16114" xr:uid="{00000000-0005-0000-0000-0000DB3A0000}"/>
    <cellStyle name="40% - Accent5 4 8 6" xfId="16115" xr:uid="{00000000-0005-0000-0000-0000DC3A0000}"/>
    <cellStyle name="40% - Accent5 4 9" xfId="16116" xr:uid="{00000000-0005-0000-0000-0000DD3A0000}"/>
    <cellStyle name="40% - Accent5 4 9 2" xfId="16117" xr:uid="{00000000-0005-0000-0000-0000DE3A0000}"/>
    <cellStyle name="40% - Accent5 4 9 2 2" xfId="16118" xr:uid="{00000000-0005-0000-0000-0000DF3A0000}"/>
    <cellStyle name="40% - Accent5 4 9 3" xfId="16119" xr:uid="{00000000-0005-0000-0000-0000E03A0000}"/>
    <cellStyle name="40% - Accent5 4 9 3 2" xfId="16120" xr:uid="{00000000-0005-0000-0000-0000E13A0000}"/>
    <cellStyle name="40% - Accent5 4 9 4" xfId="16121" xr:uid="{00000000-0005-0000-0000-0000E23A0000}"/>
    <cellStyle name="40% - Accent5 4 9 4 2" xfId="16122" xr:uid="{00000000-0005-0000-0000-0000E33A0000}"/>
    <cellStyle name="40% - Accent5 4 9 5" xfId="16123" xr:uid="{00000000-0005-0000-0000-0000E43A0000}"/>
    <cellStyle name="40% - Accent5 4 9 6" xfId="16124" xr:uid="{00000000-0005-0000-0000-0000E53A0000}"/>
    <cellStyle name="40% - Accent5 5" xfId="864" xr:uid="{00000000-0005-0000-0000-0000E63A0000}"/>
    <cellStyle name="40% - Accent5 5 10" xfId="16125" xr:uid="{00000000-0005-0000-0000-0000E73A0000}"/>
    <cellStyle name="40% - Accent5 5 10 2" xfId="16126" xr:uid="{00000000-0005-0000-0000-0000E83A0000}"/>
    <cellStyle name="40% - Accent5 5 10 2 2" xfId="16127" xr:uid="{00000000-0005-0000-0000-0000E93A0000}"/>
    <cellStyle name="40% - Accent5 5 10 3" xfId="16128" xr:uid="{00000000-0005-0000-0000-0000EA3A0000}"/>
    <cellStyle name="40% - Accent5 5 10 3 2" xfId="16129" xr:uid="{00000000-0005-0000-0000-0000EB3A0000}"/>
    <cellStyle name="40% - Accent5 5 10 4" xfId="16130" xr:uid="{00000000-0005-0000-0000-0000EC3A0000}"/>
    <cellStyle name="40% - Accent5 5 10 4 2" xfId="16131" xr:uid="{00000000-0005-0000-0000-0000ED3A0000}"/>
    <cellStyle name="40% - Accent5 5 10 5" xfId="16132" xr:uid="{00000000-0005-0000-0000-0000EE3A0000}"/>
    <cellStyle name="40% - Accent5 5 10 6" xfId="16133" xr:uid="{00000000-0005-0000-0000-0000EF3A0000}"/>
    <cellStyle name="40% - Accent5 5 11" xfId="16134" xr:uid="{00000000-0005-0000-0000-0000F03A0000}"/>
    <cellStyle name="40% - Accent5 5 11 2" xfId="16135" xr:uid="{00000000-0005-0000-0000-0000F13A0000}"/>
    <cellStyle name="40% - Accent5 5 11 2 2" xfId="16136" xr:uid="{00000000-0005-0000-0000-0000F23A0000}"/>
    <cellStyle name="40% - Accent5 5 11 3" xfId="16137" xr:uid="{00000000-0005-0000-0000-0000F33A0000}"/>
    <cellStyle name="40% - Accent5 5 11 3 2" xfId="16138" xr:uid="{00000000-0005-0000-0000-0000F43A0000}"/>
    <cellStyle name="40% - Accent5 5 11 4" xfId="16139" xr:uid="{00000000-0005-0000-0000-0000F53A0000}"/>
    <cellStyle name="40% - Accent5 5 11 4 2" xfId="16140" xr:uid="{00000000-0005-0000-0000-0000F63A0000}"/>
    <cellStyle name="40% - Accent5 5 11 5" xfId="16141" xr:uid="{00000000-0005-0000-0000-0000F73A0000}"/>
    <cellStyle name="40% - Accent5 5 11 6" xfId="16142" xr:uid="{00000000-0005-0000-0000-0000F83A0000}"/>
    <cellStyle name="40% - Accent5 5 12" xfId="16143" xr:uid="{00000000-0005-0000-0000-0000F93A0000}"/>
    <cellStyle name="40% - Accent5 5 12 2" xfId="16144" xr:uid="{00000000-0005-0000-0000-0000FA3A0000}"/>
    <cellStyle name="40% - Accent5 5 12 2 2" xfId="16145" xr:uid="{00000000-0005-0000-0000-0000FB3A0000}"/>
    <cellStyle name="40% - Accent5 5 12 3" xfId="16146" xr:uid="{00000000-0005-0000-0000-0000FC3A0000}"/>
    <cellStyle name="40% - Accent5 5 12 3 2" xfId="16147" xr:uid="{00000000-0005-0000-0000-0000FD3A0000}"/>
    <cellStyle name="40% - Accent5 5 12 4" xfId="16148" xr:uid="{00000000-0005-0000-0000-0000FE3A0000}"/>
    <cellStyle name="40% - Accent5 5 12 4 2" xfId="16149" xr:uid="{00000000-0005-0000-0000-0000FF3A0000}"/>
    <cellStyle name="40% - Accent5 5 12 5" xfId="16150" xr:uid="{00000000-0005-0000-0000-0000003B0000}"/>
    <cellStyle name="40% - Accent5 5 12 6" xfId="16151" xr:uid="{00000000-0005-0000-0000-0000013B0000}"/>
    <cellStyle name="40% - Accent5 5 13" xfId="16152" xr:uid="{00000000-0005-0000-0000-0000023B0000}"/>
    <cellStyle name="40% - Accent5 5 13 2" xfId="16153" xr:uid="{00000000-0005-0000-0000-0000033B0000}"/>
    <cellStyle name="40% - Accent5 5 13 2 2" xfId="16154" xr:uid="{00000000-0005-0000-0000-0000043B0000}"/>
    <cellStyle name="40% - Accent5 5 13 3" xfId="16155" xr:uid="{00000000-0005-0000-0000-0000053B0000}"/>
    <cellStyle name="40% - Accent5 5 13 3 2" xfId="16156" xr:uid="{00000000-0005-0000-0000-0000063B0000}"/>
    <cellStyle name="40% - Accent5 5 13 4" xfId="16157" xr:uid="{00000000-0005-0000-0000-0000073B0000}"/>
    <cellStyle name="40% - Accent5 5 13 4 2" xfId="16158" xr:uid="{00000000-0005-0000-0000-0000083B0000}"/>
    <cellStyle name="40% - Accent5 5 13 5" xfId="16159" xr:uid="{00000000-0005-0000-0000-0000093B0000}"/>
    <cellStyle name="40% - Accent5 5 13 6" xfId="16160" xr:uid="{00000000-0005-0000-0000-00000A3B0000}"/>
    <cellStyle name="40% - Accent5 5 14" xfId="16161" xr:uid="{00000000-0005-0000-0000-00000B3B0000}"/>
    <cellStyle name="40% - Accent5 5 14 2" xfId="16162" xr:uid="{00000000-0005-0000-0000-00000C3B0000}"/>
    <cellStyle name="40% - Accent5 5 14 2 2" xfId="16163" xr:uid="{00000000-0005-0000-0000-00000D3B0000}"/>
    <cellStyle name="40% - Accent5 5 14 3" xfId="16164" xr:uid="{00000000-0005-0000-0000-00000E3B0000}"/>
    <cellStyle name="40% - Accent5 5 14 3 2" xfId="16165" xr:uid="{00000000-0005-0000-0000-00000F3B0000}"/>
    <cellStyle name="40% - Accent5 5 14 4" xfId="16166" xr:uid="{00000000-0005-0000-0000-0000103B0000}"/>
    <cellStyle name="40% - Accent5 5 14 4 2" xfId="16167" xr:uid="{00000000-0005-0000-0000-0000113B0000}"/>
    <cellStyle name="40% - Accent5 5 14 5" xfId="16168" xr:uid="{00000000-0005-0000-0000-0000123B0000}"/>
    <cellStyle name="40% - Accent5 5 14 6" xfId="16169" xr:uid="{00000000-0005-0000-0000-0000133B0000}"/>
    <cellStyle name="40% - Accent5 5 15" xfId="16170" xr:uid="{00000000-0005-0000-0000-0000143B0000}"/>
    <cellStyle name="40% - Accent5 5 15 2" xfId="16171" xr:uid="{00000000-0005-0000-0000-0000153B0000}"/>
    <cellStyle name="40% - Accent5 5 16" xfId="16172" xr:uid="{00000000-0005-0000-0000-0000163B0000}"/>
    <cellStyle name="40% - Accent5 5 16 2" xfId="16173" xr:uid="{00000000-0005-0000-0000-0000173B0000}"/>
    <cellStyle name="40% - Accent5 5 17" xfId="16174" xr:uid="{00000000-0005-0000-0000-0000183B0000}"/>
    <cellStyle name="40% - Accent5 5 17 2" xfId="16175" xr:uid="{00000000-0005-0000-0000-0000193B0000}"/>
    <cellStyle name="40% - Accent5 5 18" xfId="16176" xr:uid="{00000000-0005-0000-0000-00001A3B0000}"/>
    <cellStyle name="40% - Accent5 5 18 2" xfId="16177" xr:uid="{00000000-0005-0000-0000-00001B3B0000}"/>
    <cellStyle name="40% - Accent5 5 19" xfId="16178" xr:uid="{00000000-0005-0000-0000-00001C3B0000}"/>
    <cellStyle name="40% - Accent5 5 2" xfId="16179" xr:uid="{00000000-0005-0000-0000-00001D3B0000}"/>
    <cellStyle name="40% - Accent5 5 2 10" xfId="16180" xr:uid="{00000000-0005-0000-0000-00001E3B0000}"/>
    <cellStyle name="40% - Accent5 5 2 11" xfId="16181" xr:uid="{00000000-0005-0000-0000-00001F3B0000}"/>
    <cellStyle name="40% - Accent5 5 2 2" xfId="16182" xr:uid="{00000000-0005-0000-0000-0000203B0000}"/>
    <cellStyle name="40% - Accent5 5 2 2 10" xfId="16183" xr:uid="{00000000-0005-0000-0000-0000213B0000}"/>
    <cellStyle name="40% - Accent5 5 2 2 2" xfId="16184" xr:uid="{00000000-0005-0000-0000-0000223B0000}"/>
    <cellStyle name="40% - Accent5 5 2 2 2 2" xfId="16185" xr:uid="{00000000-0005-0000-0000-0000233B0000}"/>
    <cellStyle name="40% - Accent5 5 2 2 2 2 2" xfId="16186" xr:uid="{00000000-0005-0000-0000-0000243B0000}"/>
    <cellStyle name="40% - Accent5 5 2 2 2 3" xfId="16187" xr:uid="{00000000-0005-0000-0000-0000253B0000}"/>
    <cellStyle name="40% - Accent5 5 2 2 2 3 2" xfId="16188" xr:uid="{00000000-0005-0000-0000-0000263B0000}"/>
    <cellStyle name="40% - Accent5 5 2 2 2 4" xfId="16189" xr:uid="{00000000-0005-0000-0000-0000273B0000}"/>
    <cellStyle name="40% - Accent5 5 2 2 2 4 2" xfId="16190" xr:uid="{00000000-0005-0000-0000-0000283B0000}"/>
    <cellStyle name="40% - Accent5 5 2 2 2 5" xfId="16191" xr:uid="{00000000-0005-0000-0000-0000293B0000}"/>
    <cellStyle name="40% - Accent5 5 2 2 2 6" xfId="16192" xr:uid="{00000000-0005-0000-0000-00002A3B0000}"/>
    <cellStyle name="40% - Accent5 5 2 2 3" xfId="16193" xr:uid="{00000000-0005-0000-0000-00002B3B0000}"/>
    <cellStyle name="40% - Accent5 5 2 2 3 2" xfId="16194" xr:uid="{00000000-0005-0000-0000-00002C3B0000}"/>
    <cellStyle name="40% - Accent5 5 2 2 3 2 2" xfId="16195" xr:uid="{00000000-0005-0000-0000-00002D3B0000}"/>
    <cellStyle name="40% - Accent5 5 2 2 3 3" xfId="16196" xr:uid="{00000000-0005-0000-0000-00002E3B0000}"/>
    <cellStyle name="40% - Accent5 5 2 2 3 3 2" xfId="16197" xr:uid="{00000000-0005-0000-0000-00002F3B0000}"/>
    <cellStyle name="40% - Accent5 5 2 2 3 4" xfId="16198" xr:uid="{00000000-0005-0000-0000-0000303B0000}"/>
    <cellStyle name="40% - Accent5 5 2 2 3 4 2" xfId="16199" xr:uid="{00000000-0005-0000-0000-0000313B0000}"/>
    <cellStyle name="40% - Accent5 5 2 2 3 5" xfId="16200" xr:uid="{00000000-0005-0000-0000-0000323B0000}"/>
    <cellStyle name="40% - Accent5 5 2 2 3 6" xfId="16201" xr:uid="{00000000-0005-0000-0000-0000333B0000}"/>
    <cellStyle name="40% - Accent5 5 2 2 4" xfId="16202" xr:uid="{00000000-0005-0000-0000-0000343B0000}"/>
    <cellStyle name="40% - Accent5 5 2 2 4 2" xfId="16203" xr:uid="{00000000-0005-0000-0000-0000353B0000}"/>
    <cellStyle name="40% - Accent5 5 2 2 4 2 2" xfId="16204" xr:uid="{00000000-0005-0000-0000-0000363B0000}"/>
    <cellStyle name="40% - Accent5 5 2 2 4 3" xfId="16205" xr:uid="{00000000-0005-0000-0000-0000373B0000}"/>
    <cellStyle name="40% - Accent5 5 2 2 4 3 2" xfId="16206" xr:uid="{00000000-0005-0000-0000-0000383B0000}"/>
    <cellStyle name="40% - Accent5 5 2 2 4 4" xfId="16207" xr:uid="{00000000-0005-0000-0000-0000393B0000}"/>
    <cellStyle name="40% - Accent5 5 2 2 4 4 2" xfId="16208" xr:uid="{00000000-0005-0000-0000-00003A3B0000}"/>
    <cellStyle name="40% - Accent5 5 2 2 4 5" xfId="16209" xr:uid="{00000000-0005-0000-0000-00003B3B0000}"/>
    <cellStyle name="40% - Accent5 5 2 2 4 6" xfId="16210" xr:uid="{00000000-0005-0000-0000-00003C3B0000}"/>
    <cellStyle name="40% - Accent5 5 2 2 5" xfId="16211" xr:uid="{00000000-0005-0000-0000-00003D3B0000}"/>
    <cellStyle name="40% - Accent5 5 2 2 5 2" xfId="16212" xr:uid="{00000000-0005-0000-0000-00003E3B0000}"/>
    <cellStyle name="40% - Accent5 5 2 2 6" xfId="16213" xr:uid="{00000000-0005-0000-0000-00003F3B0000}"/>
    <cellStyle name="40% - Accent5 5 2 2 6 2" xfId="16214" xr:uid="{00000000-0005-0000-0000-0000403B0000}"/>
    <cellStyle name="40% - Accent5 5 2 2 7" xfId="16215" xr:uid="{00000000-0005-0000-0000-0000413B0000}"/>
    <cellStyle name="40% - Accent5 5 2 2 7 2" xfId="16216" xr:uid="{00000000-0005-0000-0000-0000423B0000}"/>
    <cellStyle name="40% - Accent5 5 2 2 8" xfId="16217" xr:uid="{00000000-0005-0000-0000-0000433B0000}"/>
    <cellStyle name="40% - Accent5 5 2 2 8 2" xfId="16218" xr:uid="{00000000-0005-0000-0000-0000443B0000}"/>
    <cellStyle name="40% - Accent5 5 2 2 9" xfId="16219" xr:uid="{00000000-0005-0000-0000-0000453B0000}"/>
    <cellStyle name="40% - Accent5 5 2 3" xfId="16220" xr:uid="{00000000-0005-0000-0000-0000463B0000}"/>
    <cellStyle name="40% - Accent5 5 2 3 2" xfId="16221" xr:uid="{00000000-0005-0000-0000-0000473B0000}"/>
    <cellStyle name="40% - Accent5 5 2 3 2 2" xfId="16222" xr:uid="{00000000-0005-0000-0000-0000483B0000}"/>
    <cellStyle name="40% - Accent5 5 2 3 3" xfId="16223" xr:uid="{00000000-0005-0000-0000-0000493B0000}"/>
    <cellStyle name="40% - Accent5 5 2 3 3 2" xfId="16224" xr:uid="{00000000-0005-0000-0000-00004A3B0000}"/>
    <cellStyle name="40% - Accent5 5 2 3 4" xfId="16225" xr:uid="{00000000-0005-0000-0000-00004B3B0000}"/>
    <cellStyle name="40% - Accent5 5 2 3 4 2" xfId="16226" xr:uid="{00000000-0005-0000-0000-00004C3B0000}"/>
    <cellStyle name="40% - Accent5 5 2 3 5" xfId="16227" xr:uid="{00000000-0005-0000-0000-00004D3B0000}"/>
    <cellStyle name="40% - Accent5 5 2 3 6" xfId="16228" xr:uid="{00000000-0005-0000-0000-00004E3B0000}"/>
    <cellStyle name="40% - Accent5 5 2 4" xfId="16229" xr:uid="{00000000-0005-0000-0000-00004F3B0000}"/>
    <cellStyle name="40% - Accent5 5 2 4 2" xfId="16230" xr:uid="{00000000-0005-0000-0000-0000503B0000}"/>
    <cellStyle name="40% - Accent5 5 2 4 2 2" xfId="16231" xr:uid="{00000000-0005-0000-0000-0000513B0000}"/>
    <cellStyle name="40% - Accent5 5 2 4 3" xfId="16232" xr:uid="{00000000-0005-0000-0000-0000523B0000}"/>
    <cellStyle name="40% - Accent5 5 2 4 3 2" xfId="16233" xr:uid="{00000000-0005-0000-0000-0000533B0000}"/>
    <cellStyle name="40% - Accent5 5 2 4 4" xfId="16234" xr:uid="{00000000-0005-0000-0000-0000543B0000}"/>
    <cellStyle name="40% - Accent5 5 2 4 4 2" xfId="16235" xr:uid="{00000000-0005-0000-0000-0000553B0000}"/>
    <cellStyle name="40% - Accent5 5 2 4 5" xfId="16236" xr:uid="{00000000-0005-0000-0000-0000563B0000}"/>
    <cellStyle name="40% - Accent5 5 2 4 6" xfId="16237" xr:uid="{00000000-0005-0000-0000-0000573B0000}"/>
    <cellStyle name="40% - Accent5 5 2 5" xfId="16238" xr:uid="{00000000-0005-0000-0000-0000583B0000}"/>
    <cellStyle name="40% - Accent5 5 2 5 2" xfId="16239" xr:uid="{00000000-0005-0000-0000-0000593B0000}"/>
    <cellStyle name="40% - Accent5 5 2 5 2 2" xfId="16240" xr:uid="{00000000-0005-0000-0000-00005A3B0000}"/>
    <cellStyle name="40% - Accent5 5 2 5 3" xfId="16241" xr:uid="{00000000-0005-0000-0000-00005B3B0000}"/>
    <cellStyle name="40% - Accent5 5 2 5 3 2" xfId="16242" xr:uid="{00000000-0005-0000-0000-00005C3B0000}"/>
    <cellStyle name="40% - Accent5 5 2 5 4" xfId="16243" xr:uid="{00000000-0005-0000-0000-00005D3B0000}"/>
    <cellStyle name="40% - Accent5 5 2 5 4 2" xfId="16244" xr:uid="{00000000-0005-0000-0000-00005E3B0000}"/>
    <cellStyle name="40% - Accent5 5 2 5 5" xfId="16245" xr:uid="{00000000-0005-0000-0000-00005F3B0000}"/>
    <cellStyle name="40% - Accent5 5 2 5 6" xfId="16246" xr:uid="{00000000-0005-0000-0000-0000603B0000}"/>
    <cellStyle name="40% - Accent5 5 2 6" xfId="16247" xr:uid="{00000000-0005-0000-0000-0000613B0000}"/>
    <cellStyle name="40% - Accent5 5 2 6 2" xfId="16248" xr:uid="{00000000-0005-0000-0000-0000623B0000}"/>
    <cellStyle name="40% - Accent5 5 2 7" xfId="16249" xr:uid="{00000000-0005-0000-0000-0000633B0000}"/>
    <cellStyle name="40% - Accent5 5 2 7 2" xfId="16250" xr:uid="{00000000-0005-0000-0000-0000643B0000}"/>
    <cellStyle name="40% - Accent5 5 2 8" xfId="16251" xr:uid="{00000000-0005-0000-0000-0000653B0000}"/>
    <cellStyle name="40% - Accent5 5 2 8 2" xfId="16252" xr:uid="{00000000-0005-0000-0000-0000663B0000}"/>
    <cellStyle name="40% - Accent5 5 2 9" xfId="16253" xr:uid="{00000000-0005-0000-0000-0000673B0000}"/>
    <cellStyle name="40% - Accent5 5 2 9 2" xfId="16254" xr:uid="{00000000-0005-0000-0000-0000683B0000}"/>
    <cellStyle name="40% - Accent5 5 20" xfId="16255" xr:uid="{00000000-0005-0000-0000-0000693B0000}"/>
    <cellStyle name="40% - Accent5 5 3" xfId="16256" xr:uid="{00000000-0005-0000-0000-00006A3B0000}"/>
    <cellStyle name="40% - Accent5 5 3 10" xfId="16257" xr:uid="{00000000-0005-0000-0000-00006B3B0000}"/>
    <cellStyle name="40% - Accent5 5 3 2" xfId="16258" xr:uid="{00000000-0005-0000-0000-00006C3B0000}"/>
    <cellStyle name="40% - Accent5 5 3 2 2" xfId="16259" xr:uid="{00000000-0005-0000-0000-00006D3B0000}"/>
    <cellStyle name="40% - Accent5 5 3 2 2 2" xfId="16260" xr:uid="{00000000-0005-0000-0000-00006E3B0000}"/>
    <cellStyle name="40% - Accent5 5 3 2 3" xfId="16261" xr:uid="{00000000-0005-0000-0000-00006F3B0000}"/>
    <cellStyle name="40% - Accent5 5 3 2 3 2" xfId="16262" xr:uid="{00000000-0005-0000-0000-0000703B0000}"/>
    <cellStyle name="40% - Accent5 5 3 2 4" xfId="16263" xr:uid="{00000000-0005-0000-0000-0000713B0000}"/>
    <cellStyle name="40% - Accent5 5 3 2 4 2" xfId="16264" xr:uid="{00000000-0005-0000-0000-0000723B0000}"/>
    <cellStyle name="40% - Accent5 5 3 2 5" xfId="16265" xr:uid="{00000000-0005-0000-0000-0000733B0000}"/>
    <cellStyle name="40% - Accent5 5 3 2 6" xfId="16266" xr:uid="{00000000-0005-0000-0000-0000743B0000}"/>
    <cellStyle name="40% - Accent5 5 3 3" xfId="16267" xr:uid="{00000000-0005-0000-0000-0000753B0000}"/>
    <cellStyle name="40% - Accent5 5 3 3 2" xfId="16268" xr:uid="{00000000-0005-0000-0000-0000763B0000}"/>
    <cellStyle name="40% - Accent5 5 3 3 2 2" xfId="16269" xr:uid="{00000000-0005-0000-0000-0000773B0000}"/>
    <cellStyle name="40% - Accent5 5 3 3 3" xfId="16270" xr:uid="{00000000-0005-0000-0000-0000783B0000}"/>
    <cellStyle name="40% - Accent5 5 3 3 3 2" xfId="16271" xr:uid="{00000000-0005-0000-0000-0000793B0000}"/>
    <cellStyle name="40% - Accent5 5 3 3 4" xfId="16272" xr:uid="{00000000-0005-0000-0000-00007A3B0000}"/>
    <cellStyle name="40% - Accent5 5 3 3 4 2" xfId="16273" xr:uid="{00000000-0005-0000-0000-00007B3B0000}"/>
    <cellStyle name="40% - Accent5 5 3 3 5" xfId="16274" xr:uid="{00000000-0005-0000-0000-00007C3B0000}"/>
    <cellStyle name="40% - Accent5 5 3 3 6" xfId="16275" xr:uid="{00000000-0005-0000-0000-00007D3B0000}"/>
    <cellStyle name="40% - Accent5 5 3 4" xfId="16276" xr:uid="{00000000-0005-0000-0000-00007E3B0000}"/>
    <cellStyle name="40% - Accent5 5 3 4 2" xfId="16277" xr:uid="{00000000-0005-0000-0000-00007F3B0000}"/>
    <cellStyle name="40% - Accent5 5 3 4 2 2" xfId="16278" xr:uid="{00000000-0005-0000-0000-0000803B0000}"/>
    <cellStyle name="40% - Accent5 5 3 4 3" xfId="16279" xr:uid="{00000000-0005-0000-0000-0000813B0000}"/>
    <cellStyle name="40% - Accent5 5 3 4 3 2" xfId="16280" xr:uid="{00000000-0005-0000-0000-0000823B0000}"/>
    <cellStyle name="40% - Accent5 5 3 4 4" xfId="16281" xr:uid="{00000000-0005-0000-0000-0000833B0000}"/>
    <cellStyle name="40% - Accent5 5 3 4 4 2" xfId="16282" xr:uid="{00000000-0005-0000-0000-0000843B0000}"/>
    <cellStyle name="40% - Accent5 5 3 4 5" xfId="16283" xr:uid="{00000000-0005-0000-0000-0000853B0000}"/>
    <cellStyle name="40% - Accent5 5 3 4 6" xfId="16284" xr:uid="{00000000-0005-0000-0000-0000863B0000}"/>
    <cellStyle name="40% - Accent5 5 3 5" xfId="16285" xr:uid="{00000000-0005-0000-0000-0000873B0000}"/>
    <cellStyle name="40% - Accent5 5 3 5 2" xfId="16286" xr:uid="{00000000-0005-0000-0000-0000883B0000}"/>
    <cellStyle name="40% - Accent5 5 3 6" xfId="16287" xr:uid="{00000000-0005-0000-0000-0000893B0000}"/>
    <cellStyle name="40% - Accent5 5 3 6 2" xfId="16288" xr:uid="{00000000-0005-0000-0000-00008A3B0000}"/>
    <cellStyle name="40% - Accent5 5 3 7" xfId="16289" xr:uid="{00000000-0005-0000-0000-00008B3B0000}"/>
    <cellStyle name="40% - Accent5 5 3 7 2" xfId="16290" xr:uid="{00000000-0005-0000-0000-00008C3B0000}"/>
    <cellStyle name="40% - Accent5 5 3 8" xfId="16291" xr:uid="{00000000-0005-0000-0000-00008D3B0000}"/>
    <cellStyle name="40% - Accent5 5 3 8 2" xfId="16292" xr:uid="{00000000-0005-0000-0000-00008E3B0000}"/>
    <cellStyle name="40% - Accent5 5 3 9" xfId="16293" xr:uid="{00000000-0005-0000-0000-00008F3B0000}"/>
    <cellStyle name="40% - Accent5 5 4" xfId="16294" xr:uid="{00000000-0005-0000-0000-0000903B0000}"/>
    <cellStyle name="40% - Accent5 5 4 10" xfId="16295" xr:uid="{00000000-0005-0000-0000-0000913B0000}"/>
    <cellStyle name="40% - Accent5 5 4 2" xfId="16296" xr:uid="{00000000-0005-0000-0000-0000923B0000}"/>
    <cellStyle name="40% - Accent5 5 4 2 2" xfId="16297" xr:uid="{00000000-0005-0000-0000-0000933B0000}"/>
    <cellStyle name="40% - Accent5 5 4 2 2 2" xfId="16298" xr:uid="{00000000-0005-0000-0000-0000943B0000}"/>
    <cellStyle name="40% - Accent5 5 4 2 3" xfId="16299" xr:uid="{00000000-0005-0000-0000-0000953B0000}"/>
    <cellStyle name="40% - Accent5 5 4 2 3 2" xfId="16300" xr:uid="{00000000-0005-0000-0000-0000963B0000}"/>
    <cellStyle name="40% - Accent5 5 4 2 4" xfId="16301" xr:uid="{00000000-0005-0000-0000-0000973B0000}"/>
    <cellStyle name="40% - Accent5 5 4 2 4 2" xfId="16302" xr:uid="{00000000-0005-0000-0000-0000983B0000}"/>
    <cellStyle name="40% - Accent5 5 4 2 5" xfId="16303" xr:uid="{00000000-0005-0000-0000-0000993B0000}"/>
    <cellStyle name="40% - Accent5 5 4 2 6" xfId="16304" xr:uid="{00000000-0005-0000-0000-00009A3B0000}"/>
    <cellStyle name="40% - Accent5 5 4 3" xfId="16305" xr:uid="{00000000-0005-0000-0000-00009B3B0000}"/>
    <cellStyle name="40% - Accent5 5 4 3 2" xfId="16306" xr:uid="{00000000-0005-0000-0000-00009C3B0000}"/>
    <cellStyle name="40% - Accent5 5 4 3 2 2" xfId="16307" xr:uid="{00000000-0005-0000-0000-00009D3B0000}"/>
    <cellStyle name="40% - Accent5 5 4 3 3" xfId="16308" xr:uid="{00000000-0005-0000-0000-00009E3B0000}"/>
    <cellStyle name="40% - Accent5 5 4 3 3 2" xfId="16309" xr:uid="{00000000-0005-0000-0000-00009F3B0000}"/>
    <cellStyle name="40% - Accent5 5 4 3 4" xfId="16310" xr:uid="{00000000-0005-0000-0000-0000A03B0000}"/>
    <cellStyle name="40% - Accent5 5 4 3 4 2" xfId="16311" xr:uid="{00000000-0005-0000-0000-0000A13B0000}"/>
    <cellStyle name="40% - Accent5 5 4 3 5" xfId="16312" xr:uid="{00000000-0005-0000-0000-0000A23B0000}"/>
    <cellStyle name="40% - Accent5 5 4 3 6" xfId="16313" xr:uid="{00000000-0005-0000-0000-0000A33B0000}"/>
    <cellStyle name="40% - Accent5 5 4 4" xfId="16314" xr:uid="{00000000-0005-0000-0000-0000A43B0000}"/>
    <cellStyle name="40% - Accent5 5 4 4 2" xfId="16315" xr:uid="{00000000-0005-0000-0000-0000A53B0000}"/>
    <cellStyle name="40% - Accent5 5 4 4 2 2" xfId="16316" xr:uid="{00000000-0005-0000-0000-0000A63B0000}"/>
    <cellStyle name="40% - Accent5 5 4 4 3" xfId="16317" xr:uid="{00000000-0005-0000-0000-0000A73B0000}"/>
    <cellStyle name="40% - Accent5 5 4 4 3 2" xfId="16318" xr:uid="{00000000-0005-0000-0000-0000A83B0000}"/>
    <cellStyle name="40% - Accent5 5 4 4 4" xfId="16319" xr:uid="{00000000-0005-0000-0000-0000A93B0000}"/>
    <cellStyle name="40% - Accent5 5 4 4 4 2" xfId="16320" xr:uid="{00000000-0005-0000-0000-0000AA3B0000}"/>
    <cellStyle name="40% - Accent5 5 4 4 5" xfId="16321" xr:uid="{00000000-0005-0000-0000-0000AB3B0000}"/>
    <cellStyle name="40% - Accent5 5 4 4 6" xfId="16322" xr:uid="{00000000-0005-0000-0000-0000AC3B0000}"/>
    <cellStyle name="40% - Accent5 5 4 5" xfId="16323" xr:uid="{00000000-0005-0000-0000-0000AD3B0000}"/>
    <cellStyle name="40% - Accent5 5 4 5 2" xfId="16324" xr:uid="{00000000-0005-0000-0000-0000AE3B0000}"/>
    <cellStyle name="40% - Accent5 5 4 6" xfId="16325" xr:uid="{00000000-0005-0000-0000-0000AF3B0000}"/>
    <cellStyle name="40% - Accent5 5 4 6 2" xfId="16326" xr:uid="{00000000-0005-0000-0000-0000B03B0000}"/>
    <cellStyle name="40% - Accent5 5 4 7" xfId="16327" xr:uid="{00000000-0005-0000-0000-0000B13B0000}"/>
    <cellStyle name="40% - Accent5 5 4 7 2" xfId="16328" xr:uid="{00000000-0005-0000-0000-0000B23B0000}"/>
    <cellStyle name="40% - Accent5 5 4 8" xfId="16329" xr:uid="{00000000-0005-0000-0000-0000B33B0000}"/>
    <cellStyle name="40% - Accent5 5 4 8 2" xfId="16330" xr:uid="{00000000-0005-0000-0000-0000B43B0000}"/>
    <cellStyle name="40% - Accent5 5 4 9" xfId="16331" xr:uid="{00000000-0005-0000-0000-0000B53B0000}"/>
    <cellStyle name="40% - Accent5 5 5" xfId="16332" xr:uid="{00000000-0005-0000-0000-0000B63B0000}"/>
    <cellStyle name="40% - Accent5 5 5 10" xfId="16333" xr:uid="{00000000-0005-0000-0000-0000B73B0000}"/>
    <cellStyle name="40% - Accent5 5 5 2" xfId="16334" xr:uid="{00000000-0005-0000-0000-0000B83B0000}"/>
    <cellStyle name="40% - Accent5 5 5 2 2" xfId="16335" xr:uid="{00000000-0005-0000-0000-0000B93B0000}"/>
    <cellStyle name="40% - Accent5 5 5 2 2 2" xfId="16336" xr:uid="{00000000-0005-0000-0000-0000BA3B0000}"/>
    <cellStyle name="40% - Accent5 5 5 2 3" xfId="16337" xr:uid="{00000000-0005-0000-0000-0000BB3B0000}"/>
    <cellStyle name="40% - Accent5 5 5 2 3 2" xfId="16338" xr:uid="{00000000-0005-0000-0000-0000BC3B0000}"/>
    <cellStyle name="40% - Accent5 5 5 2 4" xfId="16339" xr:uid="{00000000-0005-0000-0000-0000BD3B0000}"/>
    <cellStyle name="40% - Accent5 5 5 2 4 2" xfId="16340" xr:uid="{00000000-0005-0000-0000-0000BE3B0000}"/>
    <cellStyle name="40% - Accent5 5 5 2 5" xfId="16341" xr:uid="{00000000-0005-0000-0000-0000BF3B0000}"/>
    <cellStyle name="40% - Accent5 5 5 2 6" xfId="16342" xr:uid="{00000000-0005-0000-0000-0000C03B0000}"/>
    <cellStyle name="40% - Accent5 5 5 3" xfId="16343" xr:uid="{00000000-0005-0000-0000-0000C13B0000}"/>
    <cellStyle name="40% - Accent5 5 5 3 2" xfId="16344" xr:uid="{00000000-0005-0000-0000-0000C23B0000}"/>
    <cellStyle name="40% - Accent5 5 5 3 2 2" xfId="16345" xr:uid="{00000000-0005-0000-0000-0000C33B0000}"/>
    <cellStyle name="40% - Accent5 5 5 3 3" xfId="16346" xr:uid="{00000000-0005-0000-0000-0000C43B0000}"/>
    <cellStyle name="40% - Accent5 5 5 3 3 2" xfId="16347" xr:uid="{00000000-0005-0000-0000-0000C53B0000}"/>
    <cellStyle name="40% - Accent5 5 5 3 4" xfId="16348" xr:uid="{00000000-0005-0000-0000-0000C63B0000}"/>
    <cellStyle name="40% - Accent5 5 5 3 4 2" xfId="16349" xr:uid="{00000000-0005-0000-0000-0000C73B0000}"/>
    <cellStyle name="40% - Accent5 5 5 3 5" xfId="16350" xr:uid="{00000000-0005-0000-0000-0000C83B0000}"/>
    <cellStyle name="40% - Accent5 5 5 3 6" xfId="16351" xr:uid="{00000000-0005-0000-0000-0000C93B0000}"/>
    <cellStyle name="40% - Accent5 5 5 4" xfId="16352" xr:uid="{00000000-0005-0000-0000-0000CA3B0000}"/>
    <cellStyle name="40% - Accent5 5 5 4 2" xfId="16353" xr:uid="{00000000-0005-0000-0000-0000CB3B0000}"/>
    <cellStyle name="40% - Accent5 5 5 4 2 2" xfId="16354" xr:uid="{00000000-0005-0000-0000-0000CC3B0000}"/>
    <cellStyle name="40% - Accent5 5 5 4 3" xfId="16355" xr:uid="{00000000-0005-0000-0000-0000CD3B0000}"/>
    <cellStyle name="40% - Accent5 5 5 4 3 2" xfId="16356" xr:uid="{00000000-0005-0000-0000-0000CE3B0000}"/>
    <cellStyle name="40% - Accent5 5 5 4 4" xfId="16357" xr:uid="{00000000-0005-0000-0000-0000CF3B0000}"/>
    <cellStyle name="40% - Accent5 5 5 4 4 2" xfId="16358" xr:uid="{00000000-0005-0000-0000-0000D03B0000}"/>
    <cellStyle name="40% - Accent5 5 5 4 5" xfId="16359" xr:uid="{00000000-0005-0000-0000-0000D13B0000}"/>
    <cellStyle name="40% - Accent5 5 5 4 6" xfId="16360" xr:uid="{00000000-0005-0000-0000-0000D23B0000}"/>
    <cellStyle name="40% - Accent5 5 5 5" xfId="16361" xr:uid="{00000000-0005-0000-0000-0000D33B0000}"/>
    <cellStyle name="40% - Accent5 5 5 5 2" xfId="16362" xr:uid="{00000000-0005-0000-0000-0000D43B0000}"/>
    <cellStyle name="40% - Accent5 5 5 6" xfId="16363" xr:uid="{00000000-0005-0000-0000-0000D53B0000}"/>
    <cellStyle name="40% - Accent5 5 5 6 2" xfId="16364" xr:uid="{00000000-0005-0000-0000-0000D63B0000}"/>
    <cellStyle name="40% - Accent5 5 5 7" xfId="16365" xr:uid="{00000000-0005-0000-0000-0000D73B0000}"/>
    <cellStyle name="40% - Accent5 5 5 7 2" xfId="16366" xr:uid="{00000000-0005-0000-0000-0000D83B0000}"/>
    <cellStyle name="40% - Accent5 5 5 8" xfId="16367" xr:uid="{00000000-0005-0000-0000-0000D93B0000}"/>
    <cellStyle name="40% - Accent5 5 5 8 2" xfId="16368" xr:uid="{00000000-0005-0000-0000-0000DA3B0000}"/>
    <cellStyle name="40% - Accent5 5 5 9" xfId="16369" xr:uid="{00000000-0005-0000-0000-0000DB3B0000}"/>
    <cellStyle name="40% - Accent5 5 6" xfId="16370" xr:uid="{00000000-0005-0000-0000-0000DC3B0000}"/>
    <cellStyle name="40% - Accent5 5 6 10" xfId="16371" xr:uid="{00000000-0005-0000-0000-0000DD3B0000}"/>
    <cellStyle name="40% - Accent5 5 6 2" xfId="16372" xr:uid="{00000000-0005-0000-0000-0000DE3B0000}"/>
    <cellStyle name="40% - Accent5 5 6 2 2" xfId="16373" xr:uid="{00000000-0005-0000-0000-0000DF3B0000}"/>
    <cellStyle name="40% - Accent5 5 6 2 2 2" xfId="16374" xr:uid="{00000000-0005-0000-0000-0000E03B0000}"/>
    <cellStyle name="40% - Accent5 5 6 2 3" xfId="16375" xr:uid="{00000000-0005-0000-0000-0000E13B0000}"/>
    <cellStyle name="40% - Accent5 5 6 2 3 2" xfId="16376" xr:uid="{00000000-0005-0000-0000-0000E23B0000}"/>
    <cellStyle name="40% - Accent5 5 6 2 4" xfId="16377" xr:uid="{00000000-0005-0000-0000-0000E33B0000}"/>
    <cellStyle name="40% - Accent5 5 6 2 4 2" xfId="16378" xr:uid="{00000000-0005-0000-0000-0000E43B0000}"/>
    <cellStyle name="40% - Accent5 5 6 2 5" xfId="16379" xr:uid="{00000000-0005-0000-0000-0000E53B0000}"/>
    <cellStyle name="40% - Accent5 5 6 2 6" xfId="16380" xr:uid="{00000000-0005-0000-0000-0000E63B0000}"/>
    <cellStyle name="40% - Accent5 5 6 3" xfId="16381" xr:uid="{00000000-0005-0000-0000-0000E73B0000}"/>
    <cellStyle name="40% - Accent5 5 6 3 2" xfId="16382" xr:uid="{00000000-0005-0000-0000-0000E83B0000}"/>
    <cellStyle name="40% - Accent5 5 6 3 2 2" xfId="16383" xr:uid="{00000000-0005-0000-0000-0000E93B0000}"/>
    <cellStyle name="40% - Accent5 5 6 3 3" xfId="16384" xr:uid="{00000000-0005-0000-0000-0000EA3B0000}"/>
    <cellStyle name="40% - Accent5 5 6 3 3 2" xfId="16385" xr:uid="{00000000-0005-0000-0000-0000EB3B0000}"/>
    <cellStyle name="40% - Accent5 5 6 3 4" xfId="16386" xr:uid="{00000000-0005-0000-0000-0000EC3B0000}"/>
    <cellStyle name="40% - Accent5 5 6 3 4 2" xfId="16387" xr:uid="{00000000-0005-0000-0000-0000ED3B0000}"/>
    <cellStyle name="40% - Accent5 5 6 3 5" xfId="16388" xr:uid="{00000000-0005-0000-0000-0000EE3B0000}"/>
    <cellStyle name="40% - Accent5 5 6 3 6" xfId="16389" xr:uid="{00000000-0005-0000-0000-0000EF3B0000}"/>
    <cellStyle name="40% - Accent5 5 6 4" xfId="16390" xr:uid="{00000000-0005-0000-0000-0000F03B0000}"/>
    <cellStyle name="40% - Accent5 5 6 4 2" xfId="16391" xr:uid="{00000000-0005-0000-0000-0000F13B0000}"/>
    <cellStyle name="40% - Accent5 5 6 4 2 2" xfId="16392" xr:uid="{00000000-0005-0000-0000-0000F23B0000}"/>
    <cellStyle name="40% - Accent5 5 6 4 3" xfId="16393" xr:uid="{00000000-0005-0000-0000-0000F33B0000}"/>
    <cellStyle name="40% - Accent5 5 6 4 3 2" xfId="16394" xr:uid="{00000000-0005-0000-0000-0000F43B0000}"/>
    <cellStyle name="40% - Accent5 5 6 4 4" xfId="16395" xr:uid="{00000000-0005-0000-0000-0000F53B0000}"/>
    <cellStyle name="40% - Accent5 5 6 4 4 2" xfId="16396" xr:uid="{00000000-0005-0000-0000-0000F63B0000}"/>
    <cellStyle name="40% - Accent5 5 6 4 5" xfId="16397" xr:uid="{00000000-0005-0000-0000-0000F73B0000}"/>
    <cellStyle name="40% - Accent5 5 6 4 6" xfId="16398" xr:uid="{00000000-0005-0000-0000-0000F83B0000}"/>
    <cellStyle name="40% - Accent5 5 6 5" xfId="16399" xr:uid="{00000000-0005-0000-0000-0000F93B0000}"/>
    <cellStyle name="40% - Accent5 5 6 5 2" xfId="16400" xr:uid="{00000000-0005-0000-0000-0000FA3B0000}"/>
    <cellStyle name="40% - Accent5 5 6 6" xfId="16401" xr:uid="{00000000-0005-0000-0000-0000FB3B0000}"/>
    <cellStyle name="40% - Accent5 5 6 6 2" xfId="16402" xr:uid="{00000000-0005-0000-0000-0000FC3B0000}"/>
    <cellStyle name="40% - Accent5 5 6 7" xfId="16403" xr:uid="{00000000-0005-0000-0000-0000FD3B0000}"/>
    <cellStyle name="40% - Accent5 5 6 7 2" xfId="16404" xr:uid="{00000000-0005-0000-0000-0000FE3B0000}"/>
    <cellStyle name="40% - Accent5 5 6 8" xfId="16405" xr:uid="{00000000-0005-0000-0000-0000FF3B0000}"/>
    <cellStyle name="40% - Accent5 5 6 8 2" xfId="16406" xr:uid="{00000000-0005-0000-0000-0000003C0000}"/>
    <cellStyle name="40% - Accent5 5 6 9" xfId="16407" xr:uid="{00000000-0005-0000-0000-0000013C0000}"/>
    <cellStyle name="40% - Accent5 5 7" xfId="16408" xr:uid="{00000000-0005-0000-0000-0000023C0000}"/>
    <cellStyle name="40% - Accent5 5 7 10" xfId="16409" xr:uid="{00000000-0005-0000-0000-0000033C0000}"/>
    <cellStyle name="40% - Accent5 5 7 2" xfId="16410" xr:uid="{00000000-0005-0000-0000-0000043C0000}"/>
    <cellStyle name="40% - Accent5 5 7 2 2" xfId="16411" xr:uid="{00000000-0005-0000-0000-0000053C0000}"/>
    <cellStyle name="40% - Accent5 5 7 2 2 2" xfId="16412" xr:uid="{00000000-0005-0000-0000-0000063C0000}"/>
    <cellStyle name="40% - Accent5 5 7 2 3" xfId="16413" xr:uid="{00000000-0005-0000-0000-0000073C0000}"/>
    <cellStyle name="40% - Accent5 5 7 2 3 2" xfId="16414" xr:uid="{00000000-0005-0000-0000-0000083C0000}"/>
    <cellStyle name="40% - Accent5 5 7 2 4" xfId="16415" xr:uid="{00000000-0005-0000-0000-0000093C0000}"/>
    <cellStyle name="40% - Accent5 5 7 2 4 2" xfId="16416" xr:uid="{00000000-0005-0000-0000-00000A3C0000}"/>
    <cellStyle name="40% - Accent5 5 7 2 5" xfId="16417" xr:uid="{00000000-0005-0000-0000-00000B3C0000}"/>
    <cellStyle name="40% - Accent5 5 7 2 6" xfId="16418" xr:uid="{00000000-0005-0000-0000-00000C3C0000}"/>
    <cellStyle name="40% - Accent5 5 7 3" xfId="16419" xr:uid="{00000000-0005-0000-0000-00000D3C0000}"/>
    <cellStyle name="40% - Accent5 5 7 3 2" xfId="16420" xr:uid="{00000000-0005-0000-0000-00000E3C0000}"/>
    <cellStyle name="40% - Accent5 5 7 3 2 2" xfId="16421" xr:uid="{00000000-0005-0000-0000-00000F3C0000}"/>
    <cellStyle name="40% - Accent5 5 7 3 3" xfId="16422" xr:uid="{00000000-0005-0000-0000-0000103C0000}"/>
    <cellStyle name="40% - Accent5 5 7 3 3 2" xfId="16423" xr:uid="{00000000-0005-0000-0000-0000113C0000}"/>
    <cellStyle name="40% - Accent5 5 7 3 4" xfId="16424" xr:uid="{00000000-0005-0000-0000-0000123C0000}"/>
    <cellStyle name="40% - Accent5 5 7 3 4 2" xfId="16425" xr:uid="{00000000-0005-0000-0000-0000133C0000}"/>
    <cellStyle name="40% - Accent5 5 7 3 5" xfId="16426" xr:uid="{00000000-0005-0000-0000-0000143C0000}"/>
    <cellStyle name="40% - Accent5 5 7 3 6" xfId="16427" xr:uid="{00000000-0005-0000-0000-0000153C0000}"/>
    <cellStyle name="40% - Accent5 5 7 4" xfId="16428" xr:uid="{00000000-0005-0000-0000-0000163C0000}"/>
    <cellStyle name="40% - Accent5 5 7 4 2" xfId="16429" xr:uid="{00000000-0005-0000-0000-0000173C0000}"/>
    <cellStyle name="40% - Accent5 5 7 4 2 2" xfId="16430" xr:uid="{00000000-0005-0000-0000-0000183C0000}"/>
    <cellStyle name="40% - Accent5 5 7 4 3" xfId="16431" xr:uid="{00000000-0005-0000-0000-0000193C0000}"/>
    <cellStyle name="40% - Accent5 5 7 4 3 2" xfId="16432" xr:uid="{00000000-0005-0000-0000-00001A3C0000}"/>
    <cellStyle name="40% - Accent5 5 7 4 4" xfId="16433" xr:uid="{00000000-0005-0000-0000-00001B3C0000}"/>
    <cellStyle name="40% - Accent5 5 7 4 4 2" xfId="16434" xr:uid="{00000000-0005-0000-0000-00001C3C0000}"/>
    <cellStyle name="40% - Accent5 5 7 4 5" xfId="16435" xr:uid="{00000000-0005-0000-0000-00001D3C0000}"/>
    <cellStyle name="40% - Accent5 5 7 4 6" xfId="16436" xr:uid="{00000000-0005-0000-0000-00001E3C0000}"/>
    <cellStyle name="40% - Accent5 5 7 5" xfId="16437" xr:uid="{00000000-0005-0000-0000-00001F3C0000}"/>
    <cellStyle name="40% - Accent5 5 7 5 2" xfId="16438" xr:uid="{00000000-0005-0000-0000-0000203C0000}"/>
    <cellStyle name="40% - Accent5 5 7 6" xfId="16439" xr:uid="{00000000-0005-0000-0000-0000213C0000}"/>
    <cellStyle name="40% - Accent5 5 7 6 2" xfId="16440" xr:uid="{00000000-0005-0000-0000-0000223C0000}"/>
    <cellStyle name="40% - Accent5 5 7 7" xfId="16441" xr:uid="{00000000-0005-0000-0000-0000233C0000}"/>
    <cellStyle name="40% - Accent5 5 7 7 2" xfId="16442" xr:uid="{00000000-0005-0000-0000-0000243C0000}"/>
    <cellStyle name="40% - Accent5 5 7 8" xfId="16443" xr:uid="{00000000-0005-0000-0000-0000253C0000}"/>
    <cellStyle name="40% - Accent5 5 7 8 2" xfId="16444" xr:uid="{00000000-0005-0000-0000-0000263C0000}"/>
    <cellStyle name="40% - Accent5 5 7 9" xfId="16445" xr:uid="{00000000-0005-0000-0000-0000273C0000}"/>
    <cellStyle name="40% - Accent5 5 8" xfId="16446" xr:uid="{00000000-0005-0000-0000-0000283C0000}"/>
    <cellStyle name="40% - Accent5 5 8 2" xfId="16447" xr:uid="{00000000-0005-0000-0000-0000293C0000}"/>
    <cellStyle name="40% - Accent5 5 8 2 2" xfId="16448" xr:uid="{00000000-0005-0000-0000-00002A3C0000}"/>
    <cellStyle name="40% - Accent5 5 8 3" xfId="16449" xr:uid="{00000000-0005-0000-0000-00002B3C0000}"/>
    <cellStyle name="40% - Accent5 5 8 3 2" xfId="16450" xr:uid="{00000000-0005-0000-0000-00002C3C0000}"/>
    <cellStyle name="40% - Accent5 5 8 4" xfId="16451" xr:uid="{00000000-0005-0000-0000-00002D3C0000}"/>
    <cellStyle name="40% - Accent5 5 8 4 2" xfId="16452" xr:uid="{00000000-0005-0000-0000-00002E3C0000}"/>
    <cellStyle name="40% - Accent5 5 8 5" xfId="16453" xr:uid="{00000000-0005-0000-0000-00002F3C0000}"/>
    <cellStyle name="40% - Accent5 5 8 6" xfId="16454" xr:uid="{00000000-0005-0000-0000-0000303C0000}"/>
    <cellStyle name="40% - Accent5 5 9" xfId="16455" xr:uid="{00000000-0005-0000-0000-0000313C0000}"/>
    <cellStyle name="40% - Accent5 5 9 2" xfId="16456" xr:uid="{00000000-0005-0000-0000-0000323C0000}"/>
    <cellStyle name="40% - Accent5 5 9 2 2" xfId="16457" xr:uid="{00000000-0005-0000-0000-0000333C0000}"/>
    <cellStyle name="40% - Accent5 5 9 3" xfId="16458" xr:uid="{00000000-0005-0000-0000-0000343C0000}"/>
    <cellStyle name="40% - Accent5 5 9 3 2" xfId="16459" xr:uid="{00000000-0005-0000-0000-0000353C0000}"/>
    <cellStyle name="40% - Accent5 5 9 4" xfId="16460" xr:uid="{00000000-0005-0000-0000-0000363C0000}"/>
    <cellStyle name="40% - Accent5 5 9 4 2" xfId="16461" xr:uid="{00000000-0005-0000-0000-0000373C0000}"/>
    <cellStyle name="40% - Accent5 5 9 5" xfId="16462" xr:uid="{00000000-0005-0000-0000-0000383C0000}"/>
    <cellStyle name="40% - Accent5 5 9 6" xfId="16463" xr:uid="{00000000-0005-0000-0000-0000393C0000}"/>
    <cellStyle name="40% - Accent5 6" xfId="16464" xr:uid="{00000000-0005-0000-0000-00003A3C0000}"/>
    <cellStyle name="40% - Accent5 7" xfId="16465" xr:uid="{00000000-0005-0000-0000-00003B3C0000}"/>
    <cellStyle name="40% - Accent5 8" xfId="16466" xr:uid="{00000000-0005-0000-0000-00003C3C0000}"/>
    <cellStyle name="40% - Accent6 2" xfId="865" xr:uid="{00000000-0005-0000-0000-00003D3C0000}"/>
    <cellStyle name="40% - Accent6 2 10" xfId="16467" xr:uid="{00000000-0005-0000-0000-00003E3C0000}"/>
    <cellStyle name="40% - Accent6 2 10 2" xfId="16468" xr:uid="{00000000-0005-0000-0000-00003F3C0000}"/>
    <cellStyle name="40% - Accent6 2 10 2 2" xfId="16469" xr:uid="{00000000-0005-0000-0000-0000403C0000}"/>
    <cellStyle name="40% - Accent6 2 10 3" xfId="16470" xr:uid="{00000000-0005-0000-0000-0000413C0000}"/>
    <cellStyle name="40% - Accent6 2 10 3 2" xfId="16471" xr:uid="{00000000-0005-0000-0000-0000423C0000}"/>
    <cellStyle name="40% - Accent6 2 10 4" xfId="16472" xr:uid="{00000000-0005-0000-0000-0000433C0000}"/>
    <cellStyle name="40% - Accent6 2 10 4 2" xfId="16473" xr:uid="{00000000-0005-0000-0000-0000443C0000}"/>
    <cellStyle name="40% - Accent6 2 10 5" xfId="16474" xr:uid="{00000000-0005-0000-0000-0000453C0000}"/>
    <cellStyle name="40% - Accent6 2 10 6" xfId="16475" xr:uid="{00000000-0005-0000-0000-0000463C0000}"/>
    <cellStyle name="40% - Accent6 2 11" xfId="16476" xr:uid="{00000000-0005-0000-0000-0000473C0000}"/>
    <cellStyle name="40% - Accent6 2 11 2" xfId="16477" xr:uid="{00000000-0005-0000-0000-0000483C0000}"/>
    <cellStyle name="40% - Accent6 2 11 2 2" xfId="16478" xr:uid="{00000000-0005-0000-0000-0000493C0000}"/>
    <cellStyle name="40% - Accent6 2 11 3" xfId="16479" xr:uid="{00000000-0005-0000-0000-00004A3C0000}"/>
    <cellStyle name="40% - Accent6 2 11 3 2" xfId="16480" xr:uid="{00000000-0005-0000-0000-00004B3C0000}"/>
    <cellStyle name="40% - Accent6 2 11 4" xfId="16481" xr:uid="{00000000-0005-0000-0000-00004C3C0000}"/>
    <cellStyle name="40% - Accent6 2 11 4 2" xfId="16482" xr:uid="{00000000-0005-0000-0000-00004D3C0000}"/>
    <cellStyle name="40% - Accent6 2 11 5" xfId="16483" xr:uid="{00000000-0005-0000-0000-00004E3C0000}"/>
    <cellStyle name="40% - Accent6 2 11 6" xfId="16484" xr:uid="{00000000-0005-0000-0000-00004F3C0000}"/>
    <cellStyle name="40% - Accent6 2 12" xfId="16485" xr:uid="{00000000-0005-0000-0000-0000503C0000}"/>
    <cellStyle name="40% - Accent6 2 12 2" xfId="16486" xr:uid="{00000000-0005-0000-0000-0000513C0000}"/>
    <cellStyle name="40% - Accent6 2 12 2 2" xfId="16487" xr:uid="{00000000-0005-0000-0000-0000523C0000}"/>
    <cellStyle name="40% - Accent6 2 12 3" xfId="16488" xr:uid="{00000000-0005-0000-0000-0000533C0000}"/>
    <cellStyle name="40% - Accent6 2 12 3 2" xfId="16489" xr:uid="{00000000-0005-0000-0000-0000543C0000}"/>
    <cellStyle name="40% - Accent6 2 12 4" xfId="16490" xr:uid="{00000000-0005-0000-0000-0000553C0000}"/>
    <cellStyle name="40% - Accent6 2 12 4 2" xfId="16491" xr:uid="{00000000-0005-0000-0000-0000563C0000}"/>
    <cellStyle name="40% - Accent6 2 12 5" xfId="16492" xr:uid="{00000000-0005-0000-0000-0000573C0000}"/>
    <cellStyle name="40% - Accent6 2 12 6" xfId="16493" xr:uid="{00000000-0005-0000-0000-0000583C0000}"/>
    <cellStyle name="40% - Accent6 2 13" xfId="16494" xr:uid="{00000000-0005-0000-0000-0000593C0000}"/>
    <cellStyle name="40% - Accent6 2 13 2" xfId="16495" xr:uid="{00000000-0005-0000-0000-00005A3C0000}"/>
    <cellStyle name="40% - Accent6 2 13 2 2" xfId="16496" xr:uid="{00000000-0005-0000-0000-00005B3C0000}"/>
    <cellStyle name="40% - Accent6 2 13 3" xfId="16497" xr:uid="{00000000-0005-0000-0000-00005C3C0000}"/>
    <cellStyle name="40% - Accent6 2 13 3 2" xfId="16498" xr:uid="{00000000-0005-0000-0000-00005D3C0000}"/>
    <cellStyle name="40% - Accent6 2 13 4" xfId="16499" xr:uid="{00000000-0005-0000-0000-00005E3C0000}"/>
    <cellStyle name="40% - Accent6 2 13 4 2" xfId="16500" xr:uid="{00000000-0005-0000-0000-00005F3C0000}"/>
    <cellStyle name="40% - Accent6 2 13 5" xfId="16501" xr:uid="{00000000-0005-0000-0000-0000603C0000}"/>
    <cellStyle name="40% - Accent6 2 13 6" xfId="16502" xr:uid="{00000000-0005-0000-0000-0000613C0000}"/>
    <cellStyle name="40% - Accent6 2 14" xfId="16503" xr:uid="{00000000-0005-0000-0000-0000623C0000}"/>
    <cellStyle name="40% - Accent6 2 14 2" xfId="16504" xr:uid="{00000000-0005-0000-0000-0000633C0000}"/>
    <cellStyle name="40% - Accent6 2 14 2 2" xfId="16505" xr:uid="{00000000-0005-0000-0000-0000643C0000}"/>
    <cellStyle name="40% - Accent6 2 14 3" xfId="16506" xr:uid="{00000000-0005-0000-0000-0000653C0000}"/>
    <cellStyle name="40% - Accent6 2 14 3 2" xfId="16507" xr:uid="{00000000-0005-0000-0000-0000663C0000}"/>
    <cellStyle name="40% - Accent6 2 14 4" xfId="16508" xr:uid="{00000000-0005-0000-0000-0000673C0000}"/>
    <cellStyle name="40% - Accent6 2 14 4 2" xfId="16509" xr:uid="{00000000-0005-0000-0000-0000683C0000}"/>
    <cellStyle name="40% - Accent6 2 14 5" xfId="16510" xr:uid="{00000000-0005-0000-0000-0000693C0000}"/>
    <cellStyle name="40% - Accent6 2 14 6" xfId="16511" xr:uid="{00000000-0005-0000-0000-00006A3C0000}"/>
    <cellStyle name="40% - Accent6 2 15" xfId="16512" xr:uid="{00000000-0005-0000-0000-00006B3C0000}"/>
    <cellStyle name="40% - Accent6 2 15 2" xfId="16513" xr:uid="{00000000-0005-0000-0000-00006C3C0000}"/>
    <cellStyle name="40% - Accent6 2 16" xfId="16514" xr:uid="{00000000-0005-0000-0000-00006D3C0000}"/>
    <cellStyle name="40% - Accent6 2 16 2" xfId="16515" xr:uid="{00000000-0005-0000-0000-00006E3C0000}"/>
    <cellStyle name="40% - Accent6 2 17" xfId="16516" xr:uid="{00000000-0005-0000-0000-00006F3C0000}"/>
    <cellStyle name="40% - Accent6 2 17 2" xfId="16517" xr:uid="{00000000-0005-0000-0000-0000703C0000}"/>
    <cellStyle name="40% - Accent6 2 18" xfId="16518" xr:uid="{00000000-0005-0000-0000-0000713C0000}"/>
    <cellStyle name="40% - Accent6 2 18 2" xfId="16519" xr:uid="{00000000-0005-0000-0000-0000723C0000}"/>
    <cellStyle name="40% - Accent6 2 19" xfId="16520" xr:uid="{00000000-0005-0000-0000-0000733C0000}"/>
    <cellStyle name="40% - Accent6 2 2" xfId="16521" xr:uid="{00000000-0005-0000-0000-0000743C0000}"/>
    <cellStyle name="40% - Accent6 2 2 10" xfId="16522" xr:uid="{00000000-0005-0000-0000-0000753C0000}"/>
    <cellStyle name="40% - Accent6 2 2 11" xfId="16523" xr:uid="{00000000-0005-0000-0000-0000763C0000}"/>
    <cellStyle name="40% - Accent6 2 2 2" xfId="16524" xr:uid="{00000000-0005-0000-0000-0000773C0000}"/>
    <cellStyle name="40% - Accent6 2 2 2 10" xfId="16525" xr:uid="{00000000-0005-0000-0000-0000783C0000}"/>
    <cellStyle name="40% - Accent6 2 2 2 2" xfId="16526" xr:uid="{00000000-0005-0000-0000-0000793C0000}"/>
    <cellStyle name="40% - Accent6 2 2 2 2 2" xfId="16527" xr:uid="{00000000-0005-0000-0000-00007A3C0000}"/>
    <cellStyle name="40% - Accent6 2 2 2 2 2 2" xfId="16528" xr:uid="{00000000-0005-0000-0000-00007B3C0000}"/>
    <cellStyle name="40% - Accent6 2 2 2 2 3" xfId="16529" xr:uid="{00000000-0005-0000-0000-00007C3C0000}"/>
    <cellStyle name="40% - Accent6 2 2 2 2 3 2" xfId="16530" xr:uid="{00000000-0005-0000-0000-00007D3C0000}"/>
    <cellStyle name="40% - Accent6 2 2 2 2 4" xfId="16531" xr:uid="{00000000-0005-0000-0000-00007E3C0000}"/>
    <cellStyle name="40% - Accent6 2 2 2 2 4 2" xfId="16532" xr:uid="{00000000-0005-0000-0000-00007F3C0000}"/>
    <cellStyle name="40% - Accent6 2 2 2 2 5" xfId="16533" xr:uid="{00000000-0005-0000-0000-0000803C0000}"/>
    <cellStyle name="40% - Accent6 2 2 2 2 6" xfId="16534" xr:uid="{00000000-0005-0000-0000-0000813C0000}"/>
    <cellStyle name="40% - Accent6 2 2 2 3" xfId="16535" xr:uid="{00000000-0005-0000-0000-0000823C0000}"/>
    <cellStyle name="40% - Accent6 2 2 2 3 2" xfId="16536" xr:uid="{00000000-0005-0000-0000-0000833C0000}"/>
    <cellStyle name="40% - Accent6 2 2 2 3 2 2" xfId="16537" xr:uid="{00000000-0005-0000-0000-0000843C0000}"/>
    <cellStyle name="40% - Accent6 2 2 2 3 3" xfId="16538" xr:uid="{00000000-0005-0000-0000-0000853C0000}"/>
    <cellStyle name="40% - Accent6 2 2 2 3 3 2" xfId="16539" xr:uid="{00000000-0005-0000-0000-0000863C0000}"/>
    <cellStyle name="40% - Accent6 2 2 2 3 4" xfId="16540" xr:uid="{00000000-0005-0000-0000-0000873C0000}"/>
    <cellStyle name="40% - Accent6 2 2 2 3 4 2" xfId="16541" xr:uid="{00000000-0005-0000-0000-0000883C0000}"/>
    <cellStyle name="40% - Accent6 2 2 2 3 5" xfId="16542" xr:uid="{00000000-0005-0000-0000-0000893C0000}"/>
    <cellStyle name="40% - Accent6 2 2 2 3 6" xfId="16543" xr:uid="{00000000-0005-0000-0000-00008A3C0000}"/>
    <cellStyle name="40% - Accent6 2 2 2 4" xfId="16544" xr:uid="{00000000-0005-0000-0000-00008B3C0000}"/>
    <cellStyle name="40% - Accent6 2 2 2 4 2" xfId="16545" xr:uid="{00000000-0005-0000-0000-00008C3C0000}"/>
    <cellStyle name="40% - Accent6 2 2 2 4 2 2" xfId="16546" xr:uid="{00000000-0005-0000-0000-00008D3C0000}"/>
    <cellStyle name="40% - Accent6 2 2 2 4 3" xfId="16547" xr:uid="{00000000-0005-0000-0000-00008E3C0000}"/>
    <cellStyle name="40% - Accent6 2 2 2 4 3 2" xfId="16548" xr:uid="{00000000-0005-0000-0000-00008F3C0000}"/>
    <cellStyle name="40% - Accent6 2 2 2 4 4" xfId="16549" xr:uid="{00000000-0005-0000-0000-0000903C0000}"/>
    <cellStyle name="40% - Accent6 2 2 2 4 4 2" xfId="16550" xr:uid="{00000000-0005-0000-0000-0000913C0000}"/>
    <cellStyle name="40% - Accent6 2 2 2 4 5" xfId="16551" xr:uid="{00000000-0005-0000-0000-0000923C0000}"/>
    <cellStyle name="40% - Accent6 2 2 2 4 6" xfId="16552" xr:uid="{00000000-0005-0000-0000-0000933C0000}"/>
    <cellStyle name="40% - Accent6 2 2 2 5" xfId="16553" xr:uid="{00000000-0005-0000-0000-0000943C0000}"/>
    <cellStyle name="40% - Accent6 2 2 2 5 2" xfId="16554" xr:uid="{00000000-0005-0000-0000-0000953C0000}"/>
    <cellStyle name="40% - Accent6 2 2 2 6" xfId="16555" xr:uid="{00000000-0005-0000-0000-0000963C0000}"/>
    <cellStyle name="40% - Accent6 2 2 2 6 2" xfId="16556" xr:uid="{00000000-0005-0000-0000-0000973C0000}"/>
    <cellStyle name="40% - Accent6 2 2 2 7" xfId="16557" xr:uid="{00000000-0005-0000-0000-0000983C0000}"/>
    <cellStyle name="40% - Accent6 2 2 2 7 2" xfId="16558" xr:uid="{00000000-0005-0000-0000-0000993C0000}"/>
    <cellStyle name="40% - Accent6 2 2 2 8" xfId="16559" xr:uid="{00000000-0005-0000-0000-00009A3C0000}"/>
    <cellStyle name="40% - Accent6 2 2 2 8 2" xfId="16560" xr:uid="{00000000-0005-0000-0000-00009B3C0000}"/>
    <cellStyle name="40% - Accent6 2 2 2 9" xfId="16561" xr:uid="{00000000-0005-0000-0000-00009C3C0000}"/>
    <cellStyle name="40% - Accent6 2 2 3" xfId="16562" xr:uid="{00000000-0005-0000-0000-00009D3C0000}"/>
    <cellStyle name="40% - Accent6 2 2 3 2" xfId="16563" xr:uid="{00000000-0005-0000-0000-00009E3C0000}"/>
    <cellStyle name="40% - Accent6 2 2 3 2 2" xfId="16564" xr:uid="{00000000-0005-0000-0000-00009F3C0000}"/>
    <cellStyle name="40% - Accent6 2 2 3 3" xfId="16565" xr:uid="{00000000-0005-0000-0000-0000A03C0000}"/>
    <cellStyle name="40% - Accent6 2 2 3 3 2" xfId="16566" xr:uid="{00000000-0005-0000-0000-0000A13C0000}"/>
    <cellStyle name="40% - Accent6 2 2 3 4" xfId="16567" xr:uid="{00000000-0005-0000-0000-0000A23C0000}"/>
    <cellStyle name="40% - Accent6 2 2 3 4 2" xfId="16568" xr:uid="{00000000-0005-0000-0000-0000A33C0000}"/>
    <cellStyle name="40% - Accent6 2 2 3 5" xfId="16569" xr:uid="{00000000-0005-0000-0000-0000A43C0000}"/>
    <cellStyle name="40% - Accent6 2 2 3 6" xfId="16570" xr:uid="{00000000-0005-0000-0000-0000A53C0000}"/>
    <cellStyle name="40% - Accent6 2 2 4" xfId="16571" xr:uid="{00000000-0005-0000-0000-0000A63C0000}"/>
    <cellStyle name="40% - Accent6 2 2 4 2" xfId="16572" xr:uid="{00000000-0005-0000-0000-0000A73C0000}"/>
    <cellStyle name="40% - Accent6 2 2 4 2 2" xfId="16573" xr:uid="{00000000-0005-0000-0000-0000A83C0000}"/>
    <cellStyle name="40% - Accent6 2 2 4 3" xfId="16574" xr:uid="{00000000-0005-0000-0000-0000A93C0000}"/>
    <cellStyle name="40% - Accent6 2 2 4 3 2" xfId="16575" xr:uid="{00000000-0005-0000-0000-0000AA3C0000}"/>
    <cellStyle name="40% - Accent6 2 2 4 4" xfId="16576" xr:uid="{00000000-0005-0000-0000-0000AB3C0000}"/>
    <cellStyle name="40% - Accent6 2 2 4 4 2" xfId="16577" xr:uid="{00000000-0005-0000-0000-0000AC3C0000}"/>
    <cellStyle name="40% - Accent6 2 2 4 5" xfId="16578" xr:uid="{00000000-0005-0000-0000-0000AD3C0000}"/>
    <cellStyle name="40% - Accent6 2 2 4 6" xfId="16579" xr:uid="{00000000-0005-0000-0000-0000AE3C0000}"/>
    <cellStyle name="40% - Accent6 2 2 5" xfId="16580" xr:uid="{00000000-0005-0000-0000-0000AF3C0000}"/>
    <cellStyle name="40% - Accent6 2 2 5 2" xfId="16581" xr:uid="{00000000-0005-0000-0000-0000B03C0000}"/>
    <cellStyle name="40% - Accent6 2 2 5 2 2" xfId="16582" xr:uid="{00000000-0005-0000-0000-0000B13C0000}"/>
    <cellStyle name="40% - Accent6 2 2 5 3" xfId="16583" xr:uid="{00000000-0005-0000-0000-0000B23C0000}"/>
    <cellStyle name="40% - Accent6 2 2 5 3 2" xfId="16584" xr:uid="{00000000-0005-0000-0000-0000B33C0000}"/>
    <cellStyle name="40% - Accent6 2 2 5 4" xfId="16585" xr:uid="{00000000-0005-0000-0000-0000B43C0000}"/>
    <cellStyle name="40% - Accent6 2 2 5 4 2" xfId="16586" xr:uid="{00000000-0005-0000-0000-0000B53C0000}"/>
    <cellStyle name="40% - Accent6 2 2 5 5" xfId="16587" xr:uid="{00000000-0005-0000-0000-0000B63C0000}"/>
    <cellStyle name="40% - Accent6 2 2 5 6" xfId="16588" xr:uid="{00000000-0005-0000-0000-0000B73C0000}"/>
    <cellStyle name="40% - Accent6 2 2 6" xfId="16589" xr:uid="{00000000-0005-0000-0000-0000B83C0000}"/>
    <cellStyle name="40% - Accent6 2 2 6 2" xfId="16590" xr:uid="{00000000-0005-0000-0000-0000B93C0000}"/>
    <cellStyle name="40% - Accent6 2 2 7" xfId="16591" xr:uid="{00000000-0005-0000-0000-0000BA3C0000}"/>
    <cellStyle name="40% - Accent6 2 2 7 2" xfId="16592" xr:uid="{00000000-0005-0000-0000-0000BB3C0000}"/>
    <cellStyle name="40% - Accent6 2 2 8" xfId="16593" xr:uid="{00000000-0005-0000-0000-0000BC3C0000}"/>
    <cellStyle name="40% - Accent6 2 2 8 2" xfId="16594" xr:uid="{00000000-0005-0000-0000-0000BD3C0000}"/>
    <cellStyle name="40% - Accent6 2 2 9" xfId="16595" xr:uid="{00000000-0005-0000-0000-0000BE3C0000}"/>
    <cellStyle name="40% - Accent6 2 2 9 2" xfId="16596" xr:uid="{00000000-0005-0000-0000-0000BF3C0000}"/>
    <cellStyle name="40% - Accent6 2 20" xfId="16597" xr:uid="{00000000-0005-0000-0000-0000C03C0000}"/>
    <cellStyle name="40% - Accent6 2 21" xfId="16598" xr:uid="{00000000-0005-0000-0000-0000C13C0000}"/>
    <cellStyle name="40% - Accent6 2 3" xfId="16599" xr:uid="{00000000-0005-0000-0000-0000C23C0000}"/>
    <cellStyle name="40% - Accent6 2 3 10" xfId="16600" xr:uid="{00000000-0005-0000-0000-0000C33C0000}"/>
    <cellStyle name="40% - Accent6 2 3 2" xfId="16601" xr:uid="{00000000-0005-0000-0000-0000C43C0000}"/>
    <cellStyle name="40% - Accent6 2 3 2 2" xfId="16602" xr:uid="{00000000-0005-0000-0000-0000C53C0000}"/>
    <cellStyle name="40% - Accent6 2 3 2 2 2" xfId="16603" xr:uid="{00000000-0005-0000-0000-0000C63C0000}"/>
    <cellStyle name="40% - Accent6 2 3 2 3" xfId="16604" xr:uid="{00000000-0005-0000-0000-0000C73C0000}"/>
    <cellStyle name="40% - Accent6 2 3 2 3 2" xfId="16605" xr:uid="{00000000-0005-0000-0000-0000C83C0000}"/>
    <cellStyle name="40% - Accent6 2 3 2 4" xfId="16606" xr:uid="{00000000-0005-0000-0000-0000C93C0000}"/>
    <cellStyle name="40% - Accent6 2 3 2 4 2" xfId="16607" xr:uid="{00000000-0005-0000-0000-0000CA3C0000}"/>
    <cellStyle name="40% - Accent6 2 3 2 5" xfId="16608" xr:uid="{00000000-0005-0000-0000-0000CB3C0000}"/>
    <cellStyle name="40% - Accent6 2 3 2 6" xfId="16609" xr:uid="{00000000-0005-0000-0000-0000CC3C0000}"/>
    <cellStyle name="40% - Accent6 2 3 3" xfId="16610" xr:uid="{00000000-0005-0000-0000-0000CD3C0000}"/>
    <cellStyle name="40% - Accent6 2 3 3 2" xfId="16611" xr:uid="{00000000-0005-0000-0000-0000CE3C0000}"/>
    <cellStyle name="40% - Accent6 2 3 3 2 2" xfId="16612" xr:uid="{00000000-0005-0000-0000-0000CF3C0000}"/>
    <cellStyle name="40% - Accent6 2 3 3 3" xfId="16613" xr:uid="{00000000-0005-0000-0000-0000D03C0000}"/>
    <cellStyle name="40% - Accent6 2 3 3 3 2" xfId="16614" xr:uid="{00000000-0005-0000-0000-0000D13C0000}"/>
    <cellStyle name="40% - Accent6 2 3 3 4" xfId="16615" xr:uid="{00000000-0005-0000-0000-0000D23C0000}"/>
    <cellStyle name="40% - Accent6 2 3 3 4 2" xfId="16616" xr:uid="{00000000-0005-0000-0000-0000D33C0000}"/>
    <cellStyle name="40% - Accent6 2 3 3 5" xfId="16617" xr:uid="{00000000-0005-0000-0000-0000D43C0000}"/>
    <cellStyle name="40% - Accent6 2 3 3 6" xfId="16618" xr:uid="{00000000-0005-0000-0000-0000D53C0000}"/>
    <cellStyle name="40% - Accent6 2 3 4" xfId="16619" xr:uid="{00000000-0005-0000-0000-0000D63C0000}"/>
    <cellStyle name="40% - Accent6 2 3 4 2" xfId="16620" xr:uid="{00000000-0005-0000-0000-0000D73C0000}"/>
    <cellStyle name="40% - Accent6 2 3 4 2 2" xfId="16621" xr:uid="{00000000-0005-0000-0000-0000D83C0000}"/>
    <cellStyle name="40% - Accent6 2 3 4 3" xfId="16622" xr:uid="{00000000-0005-0000-0000-0000D93C0000}"/>
    <cellStyle name="40% - Accent6 2 3 4 3 2" xfId="16623" xr:uid="{00000000-0005-0000-0000-0000DA3C0000}"/>
    <cellStyle name="40% - Accent6 2 3 4 4" xfId="16624" xr:uid="{00000000-0005-0000-0000-0000DB3C0000}"/>
    <cellStyle name="40% - Accent6 2 3 4 4 2" xfId="16625" xr:uid="{00000000-0005-0000-0000-0000DC3C0000}"/>
    <cellStyle name="40% - Accent6 2 3 4 5" xfId="16626" xr:uid="{00000000-0005-0000-0000-0000DD3C0000}"/>
    <cellStyle name="40% - Accent6 2 3 4 6" xfId="16627" xr:uid="{00000000-0005-0000-0000-0000DE3C0000}"/>
    <cellStyle name="40% - Accent6 2 3 5" xfId="16628" xr:uid="{00000000-0005-0000-0000-0000DF3C0000}"/>
    <cellStyle name="40% - Accent6 2 3 5 2" xfId="16629" xr:uid="{00000000-0005-0000-0000-0000E03C0000}"/>
    <cellStyle name="40% - Accent6 2 3 6" xfId="16630" xr:uid="{00000000-0005-0000-0000-0000E13C0000}"/>
    <cellStyle name="40% - Accent6 2 3 6 2" xfId="16631" xr:uid="{00000000-0005-0000-0000-0000E23C0000}"/>
    <cellStyle name="40% - Accent6 2 3 7" xfId="16632" xr:uid="{00000000-0005-0000-0000-0000E33C0000}"/>
    <cellStyle name="40% - Accent6 2 3 7 2" xfId="16633" xr:uid="{00000000-0005-0000-0000-0000E43C0000}"/>
    <cellStyle name="40% - Accent6 2 3 8" xfId="16634" xr:uid="{00000000-0005-0000-0000-0000E53C0000}"/>
    <cellStyle name="40% - Accent6 2 3 8 2" xfId="16635" xr:uid="{00000000-0005-0000-0000-0000E63C0000}"/>
    <cellStyle name="40% - Accent6 2 3 9" xfId="16636" xr:uid="{00000000-0005-0000-0000-0000E73C0000}"/>
    <cellStyle name="40% - Accent6 2 4" xfId="16637" xr:uid="{00000000-0005-0000-0000-0000E83C0000}"/>
    <cellStyle name="40% - Accent6 2 4 10" xfId="16638" xr:uid="{00000000-0005-0000-0000-0000E93C0000}"/>
    <cellStyle name="40% - Accent6 2 4 2" xfId="16639" xr:uid="{00000000-0005-0000-0000-0000EA3C0000}"/>
    <cellStyle name="40% - Accent6 2 4 2 2" xfId="16640" xr:uid="{00000000-0005-0000-0000-0000EB3C0000}"/>
    <cellStyle name="40% - Accent6 2 4 2 2 2" xfId="16641" xr:uid="{00000000-0005-0000-0000-0000EC3C0000}"/>
    <cellStyle name="40% - Accent6 2 4 2 3" xfId="16642" xr:uid="{00000000-0005-0000-0000-0000ED3C0000}"/>
    <cellStyle name="40% - Accent6 2 4 2 3 2" xfId="16643" xr:uid="{00000000-0005-0000-0000-0000EE3C0000}"/>
    <cellStyle name="40% - Accent6 2 4 2 4" xfId="16644" xr:uid="{00000000-0005-0000-0000-0000EF3C0000}"/>
    <cellStyle name="40% - Accent6 2 4 2 4 2" xfId="16645" xr:uid="{00000000-0005-0000-0000-0000F03C0000}"/>
    <cellStyle name="40% - Accent6 2 4 2 5" xfId="16646" xr:uid="{00000000-0005-0000-0000-0000F13C0000}"/>
    <cellStyle name="40% - Accent6 2 4 2 6" xfId="16647" xr:uid="{00000000-0005-0000-0000-0000F23C0000}"/>
    <cellStyle name="40% - Accent6 2 4 3" xfId="16648" xr:uid="{00000000-0005-0000-0000-0000F33C0000}"/>
    <cellStyle name="40% - Accent6 2 4 3 2" xfId="16649" xr:uid="{00000000-0005-0000-0000-0000F43C0000}"/>
    <cellStyle name="40% - Accent6 2 4 3 2 2" xfId="16650" xr:uid="{00000000-0005-0000-0000-0000F53C0000}"/>
    <cellStyle name="40% - Accent6 2 4 3 3" xfId="16651" xr:uid="{00000000-0005-0000-0000-0000F63C0000}"/>
    <cellStyle name="40% - Accent6 2 4 3 3 2" xfId="16652" xr:uid="{00000000-0005-0000-0000-0000F73C0000}"/>
    <cellStyle name="40% - Accent6 2 4 3 4" xfId="16653" xr:uid="{00000000-0005-0000-0000-0000F83C0000}"/>
    <cellStyle name="40% - Accent6 2 4 3 4 2" xfId="16654" xr:uid="{00000000-0005-0000-0000-0000F93C0000}"/>
    <cellStyle name="40% - Accent6 2 4 3 5" xfId="16655" xr:uid="{00000000-0005-0000-0000-0000FA3C0000}"/>
    <cellStyle name="40% - Accent6 2 4 3 6" xfId="16656" xr:uid="{00000000-0005-0000-0000-0000FB3C0000}"/>
    <cellStyle name="40% - Accent6 2 4 4" xfId="16657" xr:uid="{00000000-0005-0000-0000-0000FC3C0000}"/>
    <cellStyle name="40% - Accent6 2 4 4 2" xfId="16658" xr:uid="{00000000-0005-0000-0000-0000FD3C0000}"/>
    <cellStyle name="40% - Accent6 2 4 4 2 2" xfId="16659" xr:uid="{00000000-0005-0000-0000-0000FE3C0000}"/>
    <cellStyle name="40% - Accent6 2 4 4 3" xfId="16660" xr:uid="{00000000-0005-0000-0000-0000FF3C0000}"/>
    <cellStyle name="40% - Accent6 2 4 4 3 2" xfId="16661" xr:uid="{00000000-0005-0000-0000-0000003D0000}"/>
    <cellStyle name="40% - Accent6 2 4 4 4" xfId="16662" xr:uid="{00000000-0005-0000-0000-0000013D0000}"/>
    <cellStyle name="40% - Accent6 2 4 4 4 2" xfId="16663" xr:uid="{00000000-0005-0000-0000-0000023D0000}"/>
    <cellStyle name="40% - Accent6 2 4 4 5" xfId="16664" xr:uid="{00000000-0005-0000-0000-0000033D0000}"/>
    <cellStyle name="40% - Accent6 2 4 4 6" xfId="16665" xr:uid="{00000000-0005-0000-0000-0000043D0000}"/>
    <cellStyle name="40% - Accent6 2 4 5" xfId="16666" xr:uid="{00000000-0005-0000-0000-0000053D0000}"/>
    <cellStyle name="40% - Accent6 2 4 5 2" xfId="16667" xr:uid="{00000000-0005-0000-0000-0000063D0000}"/>
    <cellStyle name="40% - Accent6 2 4 6" xfId="16668" xr:uid="{00000000-0005-0000-0000-0000073D0000}"/>
    <cellStyle name="40% - Accent6 2 4 6 2" xfId="16669" xr:uid="{00000000-0005-0000-0000-0000083D0000}"/>
    <cellStyle name="40% - Accent6 2 4 7" xfId="16670" xr:uid="{00000000-0005-0000-0000-0000093D0000}"/>
    <cellStyle name="40% - Accent6 2 4 7 2" xfId="16671" xr:uid="{00000000-0005-0000-0000-00000A3D0000}"/>
    <cellStyle name="40% - Accent6 2 4 8" xfId="16672" xr:uid="{00000000-0005-0000-0000-00000B3D0000}"/>
    <cellStyle name="40% - Accent6 2 4 8 2" xfId="16673" xr:uid="{00000000-0005-0000-0000-00000C3D0000}"/>
    <cellStyle name="40% - Accent6 2 4 9" xfId="16674" xr:uid="{00000000-0005-0000-0000-00000D3D0000}"/>
    <cellStyle name="40% - Accent6 2 5" xfId="16675" xr:uid="{00000000-0005-0000-0000-00000E3D0000}"/>
    <cellStyle name="40% - Accent6 2 5 10" xfId="16676" xr:uid="{00000000-0005-0000-0000-00000F3D0000}"/>
    <cellStyle name="40% - Accent6 2 5 2" xfId="16677" xr:uid="{00000000-0005-0000-0000-0000103D0000}"/>
    <cellStyle name="40% - Accent6 2 5 2 2" xfId="16678" xr:uid="{00000000-0005-0000-0000-0000113D0000}"/>
    <cellStyle name="40% - Accent6 2 5 2 2 2" xfId="16679" xr:uid="{00000000-0005-0000-0000-0000123D0000}"/>
    <cellStyle name="40% - Accent6 2 5 2 3" xfId="16680" xr:uid="{00000000-0005-0000-0000-0000133D0000}"/>
    <cellStyle name="40% - Accent6 2 5 2 3 2" xfId="16681" xr:uid="{00000000-0005-0000-0000-0000143D0000}"/>
    <cellStyle name="40% - Accent6 2 5 2 4" xfId="16682" xr:uid="{00000000-0005-0000-0000-0000153D0000}"/>
    <cellStyle name="40% - Accent6 2 5 2 4 2" xfId="16683" xr:uid="{00000000-0005-0000-0000-0000163D0000}"/>
    <cellStyle name="40% - Accent6 2 5 2 5" xfId="16684" xr:uid="{00000000-0005-0000-0000-0000173D0000}"/>
    <cellStyle name="40% - Accent6 2 5 2 6" xfId="16685" xr:uid="{00000000-0005-0000-0000-0000183D0000}"/>
    <cellStyle name="40% - Accent6 2 5 3" xfId="16686" xr:uid="{00000000-0005-0000-0000-0000193D0000}"/>
    <cellStyle name="40% - Accent6 2 5 3 2" xfId="16687" xr:uid="{00000000-0005-0000-0000-00001A3D0000}"/>
    <cellStyle name="40% - Accent6 2 5 3 2 2" xfId="16688" xr:uid="{00000000-0005-0000-0000-00001B3D0000}"/>
    <cellStyle name="40% - Accent6 2 5 3 3" xfId="16689" xr:uid="{00000000-0005-0000-0000-00001C3D0000}"/>
    <cellStyle name="40% - Accent6 2 5 3 3 2" xfId="16690" xr:uid="{00000000-0005-0000-0000-00001D3D0000}"/>
    <cellStyle name="40% - Accent6 2 5 3 4" xfId="16691" xr:uid="{00000000-0005-0000-0000-00001E3D0000}"/>
    <cellStyle name="40% - Accent6 2 5 3 4 2" xfId="16692" xr:uid="{00000000-0005-0000-0000-00001F3D0000}"/>
    <cellStyle name="40% - Accent6 2 5 3 5" xfId="16693" xr:uid="{00000000-0005-0000-0000-0000203D0000}"/>
    <cellStyle name="40% - Accent6 2 5 3 6" xfId="16694" xr:uid="{00000000-0005-0000-0000-0000213D0000}"/>
    <cellStyle name="40% - Accent6 2 5 4" xfId="16695" xr:uid="{00000000-0005-0000-0000-0000223D0000}"/>
    <cellStyle name="40% - Accent6 2 5 4 2" xfId="16696" xr:uid="{00000000-0005-0000-0000-0000233D0000}"/>
    <cellStyle name="40% - Accent6 2 5 4 2 2" xfId="16697" xr:uid="{00000000-0005-0000-0000-0000243D0000}"/>
    <cellStyle name="40% - Accent6 2 5 4 3" xfId="16698" xr:uid="{00000000-0005-0000-0000-0000253D0000}"/>
    <cellStyle name="40% - Accent6 2 5 4 3 2" xfId="16699" xr:uid="{00000000-0005-0000-0000-0000263D0000}"/>
    <cellStyle name="40% - Accent6 2 5 4 4" xfId="16700" xr:uid="{00000000-0005-0000-0000-0000273D0000}"/>
    <cellStyle name="40% - Accent6 2 5 4 4 2" xfId="16701" xr:uid="{00000000-0005-0000-0000-0000283D0000}"/>
    <cellStyle name="40% - Accent6 2 5 4 5" xfId="16702" xr:uid="{00000000-0005-0000-0000-0000293D0000}"/>
    <cellStyle name="40% - Accent6 2 5 4 6" xfId="16703" xr:uid="{00000000-0005-0000-0000-00002A3D0000}"/>
    <cellStyle name="40% - Accent6 2 5 5" xfId="16704" xr:uid="{00000000-0005-0000-0000-00002B3D0000}"/>
    <cellStyle name="40% - Accent6 2 5 5 2" xfId="16705" xr:uid="{00000000-0005-0000-0000-00002C3D0000}"/>
    <cellStyle name="40% - Accent6 2 5 6" xfId="16706" xr:uid="{00000000-0005-0000-0000-00002D3D0000}"/>
    <cellStyle name="40% - Accent6 2 5 6 2" xfId="16707" xr:uid="{00000000-0005-0000-0000-00002E3D0000}"/>
    <cellStyle name="40% - Accent6 2 5 7" xfId="16708" xr:uid="{00000000-0005-0000-0000-00002F3D0000}"/>
    <cellStyle name="40% - Accent6 2 5 7 2" xfId="16709" xr:uid="{00000000-0005-0000-0000-0000303D0000}"/>
    <cellStyle name="40% - Accent6 2 5 8" xfId="16710" xr:uid="{00000000-0005-0000-0000-0000313D0000}"/>
    <cellStyle name="40% - Accent6 2 5 8 2" xfId="16711" xr:uid="{00000000-0005-0000-0000-0000323D0000}"/>
    <cellStyle name="40% - Accent6 2 5 9" xfId="16712" xr:uid="{00000000-0005-0000-0000-0000333D0000}"/>
    <cellStyle name="40% - Accent6 2 6" xfId="16713" xr:uid="{00000000-0005-0000-0000-0000343D0000}"/>
    <cellStyle name="40% - Accent6 2 6 10" xfId="16714" xr:uid="{00000000-0005-0000-0000-0000353D0000}"/>
    <cellStyle name="40% - Accent6 2 6 2" xfId="16715" xr:uid="{00000000-0005-0000-0000-0000363D0000}"/>
    <cellStyle name="40% - Accent6 2 6 2 2" xfId="16716" xr:uid="{00000000-0005-0000-0000-0000373D0000}"/>
    <cellStyle name="40% - Accent6 2 6 2 2 2" xfId="16717" xr:uid="{00000000-0005-0000-0000-0000383D0000}"/>
    <cellStyle name="40% - Accent6 2 6 2 3" xfId="16718" xr:uid="{00000000-0005-0000-0000-0000393D0000}"/>
    <cellStyle name="40% - Accent6 2 6 2 3 2" xfId="16719" xr:uid="{00000000-0005-0000-0000-00003A3D0000}"/>
    <cellStyle name="40% - Accent6 2 6 2 4" xfId="16720" xr:uid="{00000000-0005-0000-0000-00003B3D0000}"/>
    <cellStyle name="40% - Accent6 2 6 2 4 2" xfId="16721" xr:uid="{00000000-0005-0000-0000-00003C3D0000}"/>
    <cellStyle name="40% - Accent6 2 6 2 5" xfId="16722" xr:uid="{00000000-0005-0000-0000-00003D3D0000}"/>
    <cellStyle name="40% - Accent6 2 6 2 6" xfId="16723" xr:uid="{00000000-0005-0000-0000-00003E3D0000}"/>
    <cellStyle name="40% - Accent6 2 6 3" xfId="16724" xr:uid="{00000000-0005-0000-0000-00003F3D0000}"/>
    <cellStyle name="40% - Accent6 2 6 3 2" xfId="16725" xr:uid="{00000000-0005-0000-0000-0000403D0000}"/>
    <cellStyle name="40% - Accent6 2 6 3 2 2" xfId="16726" xr:uid="{00000000-0005-0000-0000-0000413D0000}"/>
    <cellStyle name="40% - Accent6 2 6 3 3" xfId="16727" xr:uid="{00000000-0005-0000-0000-0000423D0000}"/>
    <cellStyle name="40% - Accent6 2 6 3 3 2" xfId="16728" xr:uid="{00000000-0005-0000-0000-0000433D0000}"/>
    <cellStyle name="40% - Accent6 2 6 3 4" xfId="16729" xr:uid="{00000000-0005-0000-0000-0000443D0000}"/>
    <cellStyle name="40% - Accent6 2 6 3 4 2" xfId="16730" xr:uid="{00000000-0005-0000-0000-0000453D0000}"/>
    <cellStyle name="40% - Accent6 2 6 3 5" xfId="16731" xr:uid="{00000000-0005-0000-0000-0000463D0000}"/>
    <cellStyle name="40% - Accent6 2 6 3 6" xfId="16732" xr:uid="{00000000-0005-0000-0000-0000473D0000}"/>
    <cellStyle name="40% - Accent6 2 6 4" xfId="16733" xr:uid="{00000000-0005-0000-0000-0000483D0000}"/>
    <cellStyle name="40% - Accent6 2 6 4 2" xfId="16734" xr:uid="{00000000-0005-0000-0000-0000493D0000}"/>
    <cellStyle name="40% - Accent6 2 6 4 2 2" xfId="16735" xr:uid="{00000000-0005-0000-0000-00004A3D0000}"/>
    <cellStyle name="40% - Accent6 2 6 4 3" xfId="16736" xr:uid="{00000000-0005-0000-0000-00004B3D0000}"/>
    <cellStyle name="40% - Accent6 2 6 4 3 2" xfId="16737" xr:uid="{00000000-0005-0000-0000-00004C3D0000}"/>
    <cellStyle name="40% - Accent6 2 6 4 4" xfId="16738" xr:uid="{00000000-0005-0000-0000-00004D3D0000}"/>
    <cellStyle name="40% - Accent6 2 6 4 4 2" xfId="16739" xr:uid="{00000000-0005-0000-0000-00004E3D0000}"/>
    <cellStyle name="40% - Accent6 2 6 4 5" xfId="16740" xr:uid="{00000000-0005-0000-0000-00004F3D0000}"/>
    <cellStyle name="40% - Accent6 2 6 4 6" xfId="16741" xr:uid="{00000000-0005-0000-0000-0000503D0000}"/>
    <cellStyle name="40% - Accent6 2 6 5" xfId="16742" xr:uid="{00000000-0005-0000-0000-0000513D0000}"/>
    <cellStyle name="40% - Accent6 2 6 5 2" xfId="16743" xr:uid="{00000000-0005-0000-0000-0000523D0000}"/>
    <cellStyle name="40% - Accent6 2 6 6" xfId="16744" xr:uid="{00000000-0005-0000-0000-0000533D0000}"/>
    <cellStyle name="40% - Accent6 2 6 6 2" xfId="16745" xr:uid="{00000000-0005-0000-0000-0000543D0000}"/>
    <cellStyle name="40% - Accent6 2 6 7" xfId="16746" xr:uid="{00000000-0005-0000-0000-0000553D0000}"/>
    <cellStyle name="40% - Accent6 2 6 7 2" xfId="16747" xr:uid="{00000000-0005-0000-0000-0000563D0000}"/>
    <cellStyle name="40% - Accent6 2 6 8" xfId="16748" xr:uid="{00000000-0005-0000-0000-0000573D0000}"/>
    <cellStyle name="40% - Accent6 2 6 8 2" xfId="16749" xr:uid="{00000000-0005-0000-0000-0000583D0000}"/>
    <cellStyle name="40% - Accent6 2 6 9" xfId="16750" xr:uid="{00000000-0005-0000-0000-0000593D0000}"/>
    <cellStyle name="40% - Accent6 2 7" xfId="16751" xr:uid="{00000000-0005-0000-0000-00005A3D0000}"/>
    <cellStyle name="40% - Accent6 2 7 10" xfId="16752" xr:uid="{00000000-0005-0000-0000-00005B3D0000}"/>
    <cellStyle name="40% - Accent6 2 7 2" xfId="16753" xr:uid="{00000000-0005-0000-0000-00005C3D0000}"/>
    <cellStyle name="40% - Accent6 2 7 2 2" xfId="16754" xr:uid="{00000000-0005-0000-0000-00005D3D0000}"/>
    <cellStyle name="40% - Accent6 2 7 2 2 2" xfId="16755" xr:uid="{00000000-0005-0000-0000-00005E3D0000}"/>
    <cellStyle name="40% - Accent6 2 7 2 3" xfId="16756" xr:uid="{00000000-0005-0000-0000-00005F3D0000}"/>
    <cellStyle name="40% - Accent6 2 7 2 3 2" xfId="16757" xr:uid="{00000000-0005-0000-0000-0000603D0000}"/>
    <cellStyle name="40% - Accent6 2 7 2 4" xfId="16758" xr:uid="{00000000-0005-0000-0000-0000613D0000}"/>
    <cellStyle name="40% - Accent6 2 7 2 4 2" xfId="16759" xr:uid="{00000000-0005-0000-0000-0000623D0000}"/>
    <cellStyle name="40% - Accent6 2 7 2 5" xfId="16760" xr:uid="{00000000-0005-0000-0000-0000633D0000}"/>
    <cellStyle name="40% - Accent6 2 7 2 6" xfId="16761" xr:uid="{00000000-0005-0000-0000-0000643D0000}"/>
    <cellStyle name="40% - Accent6 2 7 3" xfId="16762" xr:uid="{00000000-0005-0000-0000-0000653D0000}"/>
    <cellStyle name="40% - Accent6 2 7 3 2" xfId="16763" xr:uid="{00000000-0005-0000-0000-0000663D0000}"/>
    <cellStyle name="40% - Accent6 2 7 3 2 2" xfId="16764" xr:uid="{00000000-0005-0000-0000-0000673D0000}"/>
    <cellStyle name="40% - Accent6 2 7 3 3" xfId="16765" xr:uid="{00000000-0005-0000-0000-0000683D0000}"/>
    <cellStyle name="40% - Accent6 2 7 3 3 2" xfId="16766" xr:uid="{00000000-0005-0000-0000-0000693D0000}"/>
    <cellStyle name="40% - Accent6 2 7 3 4" xfId="16767" xr:uid="{00000000-0005-0000-0000-00006A3D0000}"/>
    <cellStyle name="40% - Accent6 2 7 3 4 2" xfId="16768" xr:uid="{00000000-0005-0000-0000-00006B3D0000}"/>
    <cellStyle name="40% - Accent6 2 7 3 5" xfId="16769" xr:uid="{00000000-0005-0000-0000-00006C3D0000}"/>
    <cellStyle name="40% - Accent6 2 7 3 6" xfId="16770" xr:uid="{00000000-0005-0000-0000-00006D3D0000}"/>
    <cellStyle name="40% - Accent6 2 7 4" xfId="16771" xr:uid="{00000000-0005-0000-0000-00006E3D0000}"/>
    <cellStyle name="40% - Accent6 2 7 4 2" xfId="16772" xr:uid="{00000000-0005-0000-0000-00006F3D0000}"/>
    <cellStyle name="40% - Accent6 2 7 4 2 2" xfId="16773" xr:uid="{00000000-0005-0000-0000-0000703D0000}"/>
    <cellStyle name="40% - Accent6 2 7 4 3" xfId="16774" xr:uid="{00000000-0005-0000-0000-0000713D0000}"/>
    <cellStyle name="40% - Accent6 2 7 4 3 2" xfId="16775" xr:uid="{00000000-0005-0000-0000-0000723D0000}"/>
    <cellStyle name="40% - Accent6 2 7 4 4" xfId="16776" xr:uid="{00000000-0005-0000-0000-0000733D0000}"/>
    <cellStyle name="40% - Accent6 2 7 4 4 2" xfId="16777" xr:uid="{00000000-0005-0000-0000-0000743D0000}"/>
    <cellStyle name="40% - Accent6 2 7 4 5" xfId="16778" xr:uid="{00000000-0005-0000-0000-0000753D0000}"/>
    <cellStyle name="40% - Accent6 2 7 4 6" xfId="16779" xr:uid="{00000000-0005-0000-0000-0000763D0000}"/>
    <cellStyle name="40% - Accent6 2 7 5" xfId="16780" xr:uid="{00000000-0005-0000-0000-0000773D0000}"/>
    <cellStyle name="40% - Accent6 2 7 5 2" xfId="16781" xr:uid="{00000000-0005-0000-0000-0000783D0000}"/>
    <cellStyle name="40% - Accent6 2 7 6" xfId="16782" xr:uid="{00000000-0005-0000-0000-0000793D0000}"/>
    <cellStyle name="40% - Accent6 2 7 6 2" xfId="16783" xr:uid="{00000000-0005-0000-0000-00007A3D0000}"/>
    <cellStyle name="40% - Accent6 2 7 7" xfId="16784" xr:uid="{00000000-0005-0000-0000-00007B3D0000}"/>
    <cellStyle name="40% - Accent6 2 7 7 2" xfId="16785" xr:uid="{00000000-0005-0000-0000-00007C3D0000}"/>
    <cellStyle name="40% - Accent6 2 7 8" xfId="16786" xr:uid="{00000000-0005-0000-0000-00007D3D0000}"/>
    <cellStyle name="40% - Accent6 2 7 8 2" xfId="16787" xr:uid="{00000000-0005-0000-0000-00007E3D0000}"/>
    <cellStyle name="40% - Accent6 2 7 9" xfId="16788" xr:uid="{00000000-0005-0000-0000-00007F3D0000}"/>
    <cellStyle name="40% - Accent6 2 8" xfId="16789" xr:uid="{00000000-0005-0000-0000-0000803D0000}"/>
    <cellStyle name="40% - Accent6 2 8 2" xfId="16790" xr:uid="{00000000-0005-0000-0000-0000813D0000}"/>
    <cellStyle name="40% - Accent6 2 8 2 2" xfId="16791" xr:uid="{00000000-0005-0000-0000-0000823D0000}"/>
    <cellStyle name="40% - Accent6 2 8 3" xfId="16792" xr:uid="{00000000-0005-0000-0000-0000833D0000}"/>
    <cellStyle name="40% - Accent6 2 8 3 2" xfId="16793" xr:uid="{00000000-0005-0000-0000-0000843D0000}"/>
    <cellStyle name="40% - Accent6 2 8 4" xfId="16794" xr:uid="{00000000-0005-0000-0000-0000853D0000}"/>
    <cellStyle name="40% - Accent6 2 8 4 2" xfId="16795" xr:uid="{00000000-0005-0000-0000-0000863D0000}"/>
    <cellStyle name="40% - Accent6 2 8 5" xfId="16796" xr:uid="{00000000-0005-0000-0000-0000873D0000}"/>
    <cellStyle name="40% - Accent6 2 8 6" xfId="16797" xr:uid="{00000000-0005-0000-0000-0000883D0000}"/>
    <cellStyle name="40% - Accent6 2 9" xfId="16798" xr:uid="{00000000-0005-0000-0000-0000893D0000}"/>
    <cellStyle name="40% - Accent6 2 9 2" xfId="16799" xr:uid="{00000000-0005-0000-0000-00008A3D0000}"/>
    <cellStyle name="40% - Accent6 2 9 2 2" xfId="16800" xr:uid="{00000000-0005-0000-0000-00008B3D0000}"/>
    <cellStyle name="40% - Accent6 2 9 3" xfId="16801" xr:uid="{00000000-0005-0000-0000-00008C3D0000}"/>
    <cellStyle name="40% - Accent6 2 9 3 2" xfId="16802" xr:uid="{00000000-0005-0000-0000-00008D3D0000}"/>
    <cellStyle name="40% - Accent6 2 9 4" xfId="16803" xr:uid="{00000000-0005-0000-0000-00008E3D0000}"/>
    <cellStyle name="40% - Accent6 2 9 4 2" xfId="16804" xr:uid="{00000000-0005-0000-0000-00008F3D0000}"/>
    <cellStyle name="40% - Accent6 2 9 5" xfId="16805" xr:uid="{00000000-0005-0000-0000-0000903D0000}"/>
    <cellStyle name="40% - Accent6 2 9 6" xfId="16806" xr:uid="{00000000-0005-0000-0000-0000913D0000}"/>
    <cellStyle name="40% - Accent6 3" xfId="866" xr:uid="{00000000-0005-0000-0000-0000923D0000}"/>
    <cellStyle name="40% - Accent6 3 10" xfId="16807" xr:uid="{00000000-0005-0000-0000-0000933D0000}"/>
    <cellStyle name="40% - Accent6 3 10 2" xfId="16808" xr:uid="{00000000-0005-0000-0000-0000943D0000}"/>
    <cellStyle name="40% - Accent6 3 10 2 2" xfId="16809" xr:uid="{00000000-0005-0000-0000-0000953D0000}"/>
    <cellStyle name="40% - Accent6 3 10 3" xfId="16810" xr:uid="{00000000-0005-0000-0000-0000963D0000}"/>
    <cellStyle name="40% - Accent6 3 10 3 2" xfId="16811" xr:uid="{00000000-0005-0000-0000-0000973D0000}"/>
    <cellStyle name="40% - Accent6 3 10 4" xfId="16812" xr:uid="{00000000-0005-0000-0000-0000983D0000}"/>
    <cellStyle name="40% - Accent6 3 10 4 2" xfId="16813" xr:uid="{00000000-0005-0000-0000-0000993D0000}"/>
    <cellStyle name="40% - Accent6 3 10 5" xfId="16814" xr:uid="{00000000-0005-0000-0000-00009A3D0000}"/>
    <cellStyle name="40% - Accent6 3 10 6" xfId="16815" xr:uid="{00000000-0005-0000-0000-00009B3D0000}"/>
    <cellStyle name="40% - Accent6 3 11" xfId="16816" xr:uid="{00000000-0005-0000-0000-00009C3D0000}"/>
    <cellStyle name="40% - Accent6 3 11 2" xfId="16817" xr:uid="{00000000-0005-0000-0000-00009D3D0000}"/>
    <cellStyle name="40% - Accent6 3 11 2 2" xfId="16818" xr:uid="{00000000-0005-0000-0000-00009E3D0000}"/>
    <cellStyle name="40% - Accent6 3 11 3" xfId="16819" xr:uid="{00000000-0005-0000-0000-00009F3D0000}"/>
    <cellStyle name="40% - Accent6 3 11 3 2" xfId="16820" xr:uid="{00000000-0005-0000-0000-0000A03D0000}"/>
    <cellStyle name="40% - Accent6 3 11 4" xfId="16821" xr:uid="{00000000-0005-0000-0000-0000A13D0000}"/>
    <cellStyle name="40% - Accent6 3 11 4 2" xfId="16822" xr:uid="{00000000-0005-0000-0000-0000A23D0000}"/>
    <cellStyle name="40% - Accent6 3 11 5" xfId="16823" xr:uid="{00000000-0005-0000-0000-0000A33D0000}"/>
    <cellStyle name="40% - Accent6 3 11 6" xfId="16824" xr:uid="{00000000-0005-0000-0000-0000A43D0000}"/>
    <cellStyle name="40% - Accent6 3 12" xfId="16825" xr:uid="{00000000-0005-0000-0000-0000A53D0000}"/>
    <cellStyle name="40% - Accent6 3 12 2" xfId="16826" xr:uid="{00000000-0005-0000-0000-0000A63D0000}"/>
    <cellStyle name="40% - Accent6 3 12 2 2" xfId="16827" xr:uid="{00000000-0005-0000-0000-0000A73D0000}"/>
    <cellStyle name="40% - Accent6 3 12 3" xfId="16828" xr:uid="{00000000-0005-0000-0000-0000A83D0000}"/>
    <cellStyle name="40% - Accent6 3 12 3 2" xfId="16829" xr:uid="{00000000-0005-0000-0000-0000A93D0000}"/>
    <cellStyle name="40% - Accent6 3 12 4" xfId="16830" xr:uid="{00000000-0005-0000-0000-0000AA3D0000}"/>
    <cellStyle name="40% - Accent6 3 12 4 2" xfId="16831" xr:uid="{00000000-0005-0000-0000-0000AB3D0000}"/>
    <cellStyle name="40% - Accent6 3 12 5" xfId="16832" xr:uid="{00000000-0005-0000-0000-0000AC3D0000}"/>
    <cellStyle name="40% - Accent6 3 12 6" xfId="16833" xr:uid="{00000000-0005-0000-0000-0000AD3D0000}"/>
    <cellStyle name="40% - Accent6 3 13" xfId="16834" xr:uid="{00000000-0005-0000-0000-0000AE3D0000}"/>
    <cellStyle name="40% - Accent6 3 13 2" xfId="16835" xr:uid="{00000000-0005-0000-0000-0000AF3D0000}"/>
    <cellStyle name="40% - Accent6 3 13 2 2" xfId="16836" xr:uid="{00000000-0005-0000-0000-0000B03D0000}"/>
    <cellStyle name="40% - Accent6 3 13 3" xfId="16837" xr:uid="{00000000-0005-0000-0000-0000B13D0000}"/>
    <cellStyle name="40% - Accent6 3 13 3 2" xfId="16838" xr:uid="{00000000-0005-0000-0000-0000B23D0000}"/>
    <cellStyle name="40% - Accent6 3 13 4" xfId="16839" xr:uid="{00000000-0005-0000-0000-0000B33D0000}"/>
    <cellStyle name="40% - Accent6 3 13 4 2" xfId="16840" xr:uid="{00000000-0005-0000-0000-0000B43D0000}"/>
    <cellStyle name="40% - Accent6 3 13 5" xfId="16841" xr:uid="{00000000-0005-0000-0000-0000B53D0000}"/>
    <cellStyle name="40% - Accent6 3 13 6" xfId="16842" xr:uid="{00000000-0005-0000-0000-0000B63D0000}"/>
    <cellStyle name="40% - Accent6 3 14" xfId="16843" xr:uid="{00000000-0005-0000-0000-0000B73D0000}"/>
    <cellStyle name="40% - Accent6 3 14 2" xfId="16844" xr:uid="{00000000-0005-0000-0000-0000B83D0000}"/>
    <cellStyle name="40% - Accent6 3 14 2 2" xfId="16845" xr:uid="{00000000-0005-0000-0000-0000B93D0000}"/>
    <cellStyle name="40% - Accent6 3 14 3" xfId="16846" xr:uid="{00000000-0005-0000-0000-0000BA3D0000}"/>
    <cellStyle name="40% - Accent6 3 14 3 2" xfId="16847" xr:uid="{00000000-0005-0000-0000-0000BB3D0000}"/>
    <cellStyle name="40% - Accent6 3 14 4" xfId="16848" xr:uid="{00000000-0005-0000-0000-0000BC3D0000}"/>
    <cellStyle name="40% - Accent6 3 14 4 2" xfId="16849" xr:uid="{00000000-0005-0000-0000-0000BD3D0000}"/>
    <cellStyle name="40% - Accent6 3 14 5" xfId="16850" xr:uid="{00000000-0005-0000-0000-0000BE3D0000}"/>
    <cellStyle name="40% - Accent6 3 14 6" xfId="16851" xr:uid="{00000000-0005-0000-0000-0000BF3D0000}"/>
    <cellStyle name="40% - Accent6 3 15" xfId="16852" xr:uid="{00000000-0005-0000-0000-0000C03D0000}"/>
    <cellStyle name="40% - Accent6 3 15 2" xfId="16853" xr:uid="{00000000-0005-0000-0000-0000C13D0000}"/>
    <cellStyle name="40% - Accent6 3 16" xfId="16854" xr:uid="{00000000-0005-0000-0000-0000C23D0000}"/>
    <cellStyle name="40% - Accent6 3 16 2" xfId="16855" xr:uid="{00000000-0005-0000-0000-0000C33D0000}"/>
    <cellStyle name="40% - Accent6 3 17" xfId="16856" xr:uid="{00000000-0005-0000-0000-0000C43D0000}"/>
    <cellStyle name="40% - Accent6 3 17 2" xfId="16857" xr:uid="{00000000-0005-0000-0000-0000C53D0000}"/>
    <cellStyle name="40% - Accent6 3 18" xfId="16858" xr:uid="{00000000-0005-0000-0000-0000C63D0000}"/>
    <cellStyle name="40% - Accent6 3 18 2" xfId="16859" xr:uid="{00000000-0005-0000-0000-0000C73D0000}"/>
    <cellStyle name="40% - Accent6 3 19" xfId="16860" xr:uid="{00000000-0005-0000-0000-0000C83D0000}"/>
    <cellStyle name="40% - Accent6 3 2" xfId="16861" xr:uid="{00000000-0005-0000-0000-0000C93D0000}"/>
    <cellStyle name="40% - Accent6 3 2 10" xfId="16862" xr:uid="{00000000-0005-0000-0000-0000CA3D0000}"/>
    <cellStyle name="40% - Accent6 3 2 11" xfId="16863" xr:uid="{00000000-0005-0000-0000-0000CB3D0000}"/>
    <cellStyle name="40% - Accent6 3 2 2" xfId="16864" xr:uid="{00000000-0005-0000-0000-0000CC3D0000}"/>
    <cellStyle name="40% - Accent6 3 2 2 10" xfId="16865" xr:uid="{00000000-0005-0000-0000-0000CD3D0000}"/>
    <cellStyle name="40% - Accent6 3 2 2 2" xfId="16866" xr:uid="{00000000-0005-0000-0000-0000CE3D0000}"/>
    <cellStyle name="40% - Accent6 3 2 2 2 2" xfId="16867" xr:uid="{00000000-0005-0000-0000-0000CF3D0000}"/>
    <cellStyle name="40% - Accent6 3 2 2 2 2 2" xfId="16868" xr:uid="{00000000-0005-0000-0000-0000D03D0000}"/>
    <cellStyle name="40% - Accent6 3 2 2 2 3" xfId="16869" xr:uid="{00000000-0005-0000-0000-0000D13D0000}"/>
    <cellStyle name="40% - Accent6 3 2 2 2 3 2" xfId="16870" xr:uid="{00000000-0005-0000-0000-0000D23D0000}"/>
    <cellStyle name="40% - Accent6 3 2 2 2 4" xfId="16871" xr:uid="{00000000-0005-0000-0000-0000D33D0000}"/>
    <cellStyle name="40% - Accent6 3 2 2 2 4 2" xfId="16872" xr:uid="{00000000-0005-0000-0000-0000D43D0000}"/>
    <cellStyle name="40% - Accent6 3 2 2 2 5" xfId="16873" xr:uid="{00000000-0005-0000-0000-0000D53D0000}"/>
    <cellStyle name="40% - Accent6 3 2 2 2 6" xfId="16874" xr:uid="{00000000-0005-0000-0000-0000D63D0000}"/>
    <cellStyle name="40% - Accent6 3 2 2 3" xfId="16875" xr:uid="{00000000-0005-0000-0000-0000D73D0000}"/>
    <cellStyle name="40% - Accent6 3 2 2 3 2" xfId="16876" xr:uid="{00000000-0005-0000-0000-0000D83D0000}"/>
    <cellStyle name="40% - Accent6 3 2 2 3 2 2" xfId="16877" xr:uid="{00000000-0005-0000-0000-0000D93D0000}"/>
    <cellStyle name="40% - Accent6 3 2 2 3 3" xfId="16878" xr:uid="{00000000-0005-0000-0000-0000DA3D0000}"/>
    <cellStyle name="40% - Accent6 3 2 2 3 3 2" xfId="16879" xr:uid="{00000000-0005-0000-0000-0000DB3D0000}"/>
    <cellStyle name="40% - Accent6 3 2 2 3 4" xfId="16880" xr:uid="{00000000-0005-0000-0000-0000DC3D0000}"/>
    <cellStyle name="40% - Accent6 3 2 2 3 4 2" xfId="16881" xr:uid="{00000000-0005-0000-0000-0000DD3D0000}"/>
    <cellStyle name="40% - Accent6 3 2 2 3 5" xfId="16882" xr:uid="{00000000-0005-0000-0000-0000DE3D0000}"/>
    <cellStyle name="40% - Accent6 3 2 2 3 6" xfId="16883" xr:uid="{00000000-0005-0000-0000-0000DF3D0000}"/>
    <cellStyle name="40% - Accent6 3 2 2 4" xfId="16884" xr:uid="{00000000-0005-0000-0000-0000E03D0000}"/>
    <cellStyle name="40% - Accent6 3 2 2 4 2" xfId="16885" xr:uid="{00000000-0005-0000-0000-0000E13D0000}"/>
    <cellStyle name="40% - Accent6 3 2 2 4 2 2" xfId="16886" xr:uid="{00000000-0005-0000-0000-0000E23D0000}"/>
    <cellStyle name="40% - Accent6 3 2 2 4 3" xfId="16887" xr:uid="{00000000-0005-0000-0000-0000E33D0000}"/>
    <cellStyle name="40% - Accent6 3 2 2 4 3 2" xfId="16888" xr:uid="{00000000-0005-0000-0000-0000E43D0000}"/>
    <cellStyle name="40% - Accent6 3 2 2 4 4" xfId="16889" xr:uid="{00000000-0005-0000-0000-0000E53D0000}"/>
    <cellStyle name="40% - Accent6 3 2 2 4 4 2" xfId="16890" xr:uid="{00000000-0005-0000-0000-0000E63D0000}"/>
    <cellStyle name="40% - Accent6 3 2 2 4 5" xfId="16891" xr:uid="{00000000-0005-0000-0000-0000E73D0000}"/>
    <cellStyle name="40% - Accent6 3 2 2 4 6" xfId="16892" xr:uid="{00000000-0005-0000-0000-0000E83D0000}"/>
    <cellStyle name="40% - Accent6 3 2 2 5" xfId="16893" xr:uid="{00000000-0005-0000-0000-0000E93D0000}"/>
    <cellStyle name="40% - Accent6 3 2 2 5 2" xfId="16894" xr:uid="{00000000-0005-0000-0000-0000EA3D0000}"/>
    <cellStyle name="40% - Accent6 3 2 2 6" xfId="16895" xr:uid="{00000000-0005-0000-0000-0000EB3D0000}"/>
    <cellStyle name="40% - Accent6 3 2 2 6 2" xfId="16896" xr:uid="{00000000-0005-0000-0000-0000EC3D0000}"/>
    <cellStyle name="40% - Accent6 3 2 2 7" xfId="16897" xr:uid="{00000000-0005-0000-0000-0000ED3D0000}"/>
    <cellStyle name="40% - Accent6 3 2 2 7 2" xfId="16898" xr:uid="{00000000-0005-0000-0000-0000EE3D0000}"/>
    <cellStyle name="40% - Accent6 3 2 2 8" xfId="16899" xr:uid="{00000000-0005-0000-0000-0000EF3D0000}"/>
    <cellStyle name="40% - Accent6 3 2 2 8 2" xfId="16900" xr:uid="{00000000-0005-0000-0000-0000F03D0000}"/>
    <cellStyle name="40% - Accent6 3 2 2 9" xfId="16901" xr:uid="{00000000-0005-0000-0000-0000F13D0000}"/>
    <cellStyle name="40% - Accent6 3 2 3" xfId="16902" xr:uid="{00000000-0005-0000-0000-0000F23D0000}"/>
    <cellStyle name="40% - Accent6 3 2 3 2" xfId="16903" xr:uid="{00000000-0005-0000-0000-0000F33D0000}"/>
    <cellStyle name="40% - Accent6 3 2 3 2 2" xfId="16904" xr:uid="{00000000-0005-0000-0000-0000F43D0000}"/>
    <cellStyle name="40% - Accent6 3 2 3 3" xfId="16905" xr:uid="{00000000-0005-0000-0000-0000F53D0000}"/>
    <cellStyle name="40% - Accent6 3 2 3 3 2" xfId="16906" xr:uid="{00000000-0005-0000-0000-0000F63D0000}"/>
    <cellStyle name="40% - Accent6 3 2 3 4" xfId="16907" xr:uid="{00000000-0005-0000-0000-0000F73D0000}"/>
    <cellStyle name="40% - Accent6 3 2 3 4 2" xfId="16908" xr:uid="{00000000-0005-0000-0000-0000F83D0000}"/>
    <cellStyle name="40% - Accent6 3 2 3 5" xfId="16909" xr:uid="{00000000-0005-0000-0000-0000F93D0000}"/>
    <cellStyle name="40% - Accent6 3 2 3 6" xfId="16910" xr:uid="{00000000-0005-0000-0000-0000FA3D0000}"/>
    <cellStyle name="40% - Accent6 3 2 4" xfId="16911" xr:uid="{00000000-0005-0000-0000-0000FB3D0000}"/>
    <cellStyle name="40% - Accent6 3 2 4 2" xfId="16912" xr:uid="{00000000-0005-0000-0000-0000FC3D0000}"/>
    <cellStyle name="40% - Accent6 3 2 4 2 2" xfId="16913" xr:uid="{00000000-0005-0000-0000-0000FD3D0000}"/>
    <cellStyle name="40% - Accent6 3 2 4 3" xfId="16914" xr:uid="{00000000-0005-0000-0000-0000FE3D0000}"/>
    <cellStyle name="40% - Accent6 3 2 4 3 2" xfId="16915" xr:uid="{00000000-0005-0000-0000-0000FF3D0000}"/>
    <cellStyle name="40% - Accent6 3 2 4 4" xfId="16916" xr:uid="{00000000-0005-0000-0000-0000003E0000}"/>
    <cellStyle name="40% - Accent6 3 2 4 4 2" xfId="16917" xr:uid="{00000000-0005-0000-0000-0000013E0000}"/>
    <cellStyle name="40% - Accent6 3 2 4 5" xfId="16918" xr:uid="{00000000-0005-0000-0000-0000023E0000}"/>
    <cellStyle name="40% - Accent6 3 2 4 6" xfId="16919" xr:uid="{00000000-0005-0000-0000-0000033E0000}"/>
    <cellStyle name="40% - Accent6 3 2 5" xfId="16920" xr:uid="{00000000-0005-0000-0000-0000043E0000}"/>
    <cellStyle name="40% - Accent6 3 2 5 2" xfId="16921" xr:uid="{00000000-0005-0000-0000-0000053E0000}"/>
    <cellStyle name="40% - Accent6 3 2 5 2 2" xfId="16922" xr:uid="{00000000-0005-0000-0000-0000063E0000}"/>
    <cellStyle name="40% - Accent6 3 2 5 3" xfId="16923" xr:uid="{00000000-0005-0000-0000-0000073E0000}"/>
    <cellStyle name="40% - Accent6 3 2 5 3 2" xfId="16924" xr:uid="{00000000-0005-0000-0000-0000083E0000}"/>
    <cellStyle name="40% - Accent6 3 2 5 4" xfId="16925" xr:uid="{00000000-0005-0000-0000-0000093E0000}"/>
    <cellStyle name="40% - Accent6 3 2 5 4 2" xfId="16926" xr:uid="{00000000-0005-0000-0000-00000A3E0000}"/>
    <cellStyle name="40% - Accent6 3 2 5 5" xfId="16927" xr:uid="{00000000-0005-0000-0000-00000B3E0000}"/>
    <cellStyle name="40% - Accent6 3 2 5 6" xfId="16928" xr:uid="{00000000-0005-0000-0000-00000C3E0000}"/>
    <cellStyle name="40% - Accent6 3 2 6" xfId="16929" xr:uid="{00000000-0005-0000-0000-00000D3E0000}"/>
    <cellStyle name="40% - Accent6 3 2 6 2" xfId="16930" xr:uid="{00000000-0005-0000-0000-00000E3E0000}"/>
    <cellStyle name="40% - Accent6 3 2 7" xfId="16931" xr:uid="{00000000-0005-0000-0000-00000F3E0000}"/>
    <cellStyle name="40% - Accent6 3 2 7 2" xfId="16932" xr:uid="{00000000-0005-0000-0000-0000103E0000}"/>
    <cellStyle name="40% - Accent6 3 2 8" xfId="16933" xr:uid="{00000000-0005-0000-0000-0000113E0000}"/>
    <cellStyle name="40% - Accent6 3 2 8 2" xfId="16934" xr:uid="{00000000-0005-0000-0000-0000123E0000}"/>
    <cellStyle name="40% - Accent6 3 2 9" xfId="16935" xr:uid="{00000000-0005-0000-0000-0000133E0000}"/>
    <cellStyle name="40% - Accent6 3 2 9 2" xfId="16936" xr:uid="{00000000-0005-0000-0000-0000143E0000}"/>
    <cellStyle name="40% - Accent6 3 20" xfId="16937" xr:uid="{00000000-0005-0000-0000-0000153E0000}"/>
    <cellStyle name="40% - Accent6 3 21" xfId="16938" xr:uid="{00000000-0005-0000-0000-0000163E0000}"/>
    <cellStyle name="40% - Accent6 3 3" xfId="16939" xr:uid="{00000000-0005-0000-0000-0000173E0000}"/>
    <cellStyle name="40% - Accent6 3 3 10" xfId="16940" xr:uid="{00000000-0005-0000-0000-0000183E0000}"/>
    <cellStyle name="40% - Accent6 3 3 2" xfId="16941" xr:uid="{00000000-0005-0000-0000-0000193E0000}"/>
    <cellStyle name="40% - Accent6 3 3 2 2" xfId="16942" xr:uid="{00000000-0005-0000-0000-00001A3E0000}"/>
    <cellStyle name="40% - Accent6 3 3 2 2 2" xfId="16943" xr:uid="{00000000-0005-0000-0000-00001B3E0000}"/>
    <cellStyle name="40% - Accent6 3 3 2 3" xfId="16944" xr:uid="{00000000-0005-0000-0000-00001C3E0000}"/>
    <cellStyle name="40% - Accent6 3 3 2 3 2" xfId="16945" xr:uid="{00000000-0005-0000-0000-00001D3E0000}"/>
    <cellStyle name="40% - Accent6 3 3 2 4" xfId="16946" xr:uid="{00000000-0005-0000-0000-00001E3E0000}"/>
    <cellStyle name="40% - Accent6 3 3 2 4 2" xfId="16947" xr:uid="{00000000-0005-0000-0000-00001F3E0000}"/>
    <cellStyle name="40% - Accent6 3 3 2 5" xfId="16948" xr:uid="{00000000-0005-0000-0000-0000203E0000}"/>
    <cellStyle name="40% - Accent6 3 3 2 6" xfId="16949" xr:uid="{00000000-0005-0000-0000-0000213E0000}"/>
    <cellStyle name="40% - Accent6 3 3 3" xfId="16950" xr:uid="{00000000-0005-0000-0000-0000223E0000}"/>
    <cellStyle name="40% - Accent6 3 3 3 2" xfId="16951" xr:uid="{00000000-0005-0000-0000-0000233E0000}"/>
    <cellStyle name="40% - Accent6 3 3 3 2 2" xfId="16952" xr:uid="{00000000-0005-0000-0000-0000243E0000}"/>
    <cellStyle name="40% - Accent6 3 3 3 3" xfId="16953" xr:uid="{00000000-0005-0000-0000-0000253E0000}"/>
    <cellStyle name="40% - Accent6 3 3 3 3 2" xfId="16954" xr:uid="{00000000-0005-0000-0000-0000263E0000}"/>
    <cellStyle name="40% - Accent6 3 3 3 4" xfId="16955" xr:uid="{00000000-0005-0000-0000-0000273E0000}"/>
    <cellStyle name="40% - Accent6 3 3 3 4 2" xfId="16956" xr:uid="{00000000-0005-0000-0000-0000283E0000}"/>
    <cellStyle name="40% - Accent6 3 3 3 5" xfId="16957" xr:uid="{00000000-0005-0000-0000-0000293E0000}"/>
    <cellStyle name="40% - Accent6 3 3 3 6" xfId="16958" xr:uid="{00000000-0005-0000-0000-00002A3E0000}"/>
    <cellStyle name="40% - Accent6 3 3 4" xfId="16959" xr:uid="{00000000-0005-0000-0000-00002B3E0000}"/>
    <cellStyle name="40% - Accent6 3 3 4 2" xfId="16960" xr:uid="{00000000-0005-0000-0000-00002C3E0000}"/>
    <cellStyle name="40% - Accent6 3 3 4 2 2" xfId="16961" xr:uid="{00000000-0005-0000-0000-00002D3E0000}"/>
    <cellStyle name="40% - Accent6 3 3 4 3" xfId="16962" xr:uid="{00000000-0005-0000-0000-00002E3E0000}"/>
    <cellStyle name="40% - Accent6 3 3 4 3 2" xfId="16963" xr:uid="{00000000-0005-0000-0000-00002F3E0000}"/>
    <cellStyle name="40% - Accent6 3 3 4 4" xfId="16964" xr:uid="{00000000-0005-0000-0000-0000303E0000}"/>
    <cellStyle name="40% - Accent6 3 3 4 4 2" xfId="16965" xr:uid="{00000000-0005-0000-0000-0000313E0000}"/>
    <cellStyle name="40% - Accent6 3 3 4 5" xfId="16966" xr:uid="{00000000-0005-0000-0000-0000323E0000}"/>
    <cellStyle name="40% - Accent6 3 3 4 6" xfId="16967" xr:uid="{00000000-0005-0000-0000-0000333E0000}"/>
    <cellStyle name="40% - Accent6 3 3 5" xfId="16968" xr:uid="{00000000-0005-0000-0000-0000343E0000}"/>
    <cellStyle name="40% - Accent6 3 3 5 2" xfId="16969" xr:uid="{00000000-0005-0000-0000-0000353E0000}"/>
    <cellStyle name="40% - Accent6 3 3 6" xfId="16970" xr:uid="{00000000-0005-0000-0000-0000363E0000}"/>
    <cellStyle name="40% - Accent6 3 3 6 2" xfId="16971" xr:uid="{00000000-0005-0000-0000-0000373E0000}"/>
    <cellStyle name="40% - Accent6 3 3 7" xfId="16972" xr:uid="{00000000-0005-0000-0000-0000383E0000}"/>
    <cellStyle name="40% - Accent6 3 3 7 2" xfId="16973" xr:uid="{00000000-0005-0000-0000-0000393E0000}"/>
    <cellStyle name="40% - Accent6 3 3 8" xfId="16974" xr:uid="{00000000-0005-0000-0000-00003A3E0000}"/>
    <cellStyle name="40% - Accent6 3 3 8 2" xfId="16975" xr:uid="{00000000-0005-0000-0000-00003B3E0000}"/>
    <cellStyle name="40% - Accent6 3 3 9" xfId="16976" xr:uid="{00000000-0005-0000-0000-00003C3E0000}"/>
    <cellStyle name="40% - Accent6 3 4" xfId="16977" xr:uid="{00000000-0005-0000-0000-00003D3E0000}"/>
    <cellStyle name="40% - Accent6 3 4 10" xfId="16978" xr:uid="{00000000-0005-0000-0000-00003E3E0000}"/>
    <cellStyle name="40% - Accent6 3 4 2" xfId="16979" xr:uid="{00000000-0005-0000-0000-00003F3E0000}"/>
    <cellStyle name="40% - Accent6 3 4 2 2" xfId="16980" xr:uid="{00000000-0005-0000-0000-0000403E0000}"/>
    <cellStyle name="40% - Accent6 3 4 2 2 2" xfId="16981" xr:uid="{00000000-0005-0000-0000-0000413E0000}"/>
    <cellStyle name="40% - Accent6 3 4 2 3" xfId="16982" xr:uid="{00000000-0005-0000-0000-0000423E0000}"/>
    <cellStyle name="40% - Accent6 3 4 2 3 2" xfId="16983" xr:uid="{00000000-0005-0000-0000-0000433E0000}"/>
    <cellStyle name="40% - Accent6 3 4 2 4" xfId="16984" xr:uid="{00000000-0005-0000-0000-0000443E0000}"/>
    <cellStyle name="40% - Accent6 3 4 2 4 2" xfId="16985" xr:uid="{00000000-0005-0000-0000-0000453E0000}"/>
    <cellStyle name="40% - Accent6 3 4 2 5" xfId="16986" xr:uid="{00000000-0005-0000-0000-0000463E0000}"/>
    <cellStyle name="40% - Accent6 3 4 2 6" xfId="16987" xr:uid="{00000000-0005-0000-0000-0000473E0000}"/>
    <cellStyle name="40% - Accent6 3 4 3" xfId="16988" xr:uid="{00000000-0005-0000-0000-0000483E0000}"/>
    <cellStyle name="40% - Accent6 3 4 3 2" xfId="16989" xr:uid="{00000000-0005-0000-0000-0000493E0000}"/>
    <cellStyle name="40% - Accent6 3 4 3 2 2" xfId="16990" xr:uid="{00000000-0005-0000-0000-00004A3E0000}"/>
    <cellStyle name="40% - Accent6 3 4 3 3" xfId="16991" xr:uid="{00000000-0005-0000-0000-00004B3E0000}"/>
    <cellStyle name="40% - Accent6 3 4 3 3 2" xfId="16992" xr:uid="{00000000-0005-0000-0000-00004C3E0000}"/>
    <cellStyle name="40% - Accent6 3 4 3 4" xfId="16993" xr:uid="{00000000-0005-0000-0000-00004D3E0000}"/>
    <cellStyle name="40% - Accent6 3 4 3 4 2" xfId="16994" xr:uid="{00000000-0005-0000-0000-00004E3E0000}"/>
    <cellStyle name="40% - Accent6 3 4 3 5" xfId="16995" xr:uid="{00000000-0005-0000-0000-00004F3E0000}"/>
    <cellStyle name="40% - Accent6 3 4 3 6" xfId="16996" xr:uid="{00000000-0005-0000-0000-0000503E0000}"/>
    <cellStyle name="40% - Accent6 3 4 4" xfId="16997" xr:uid="{00000000-0005-0000-0000-0000513E0000}"/>
    <cellStyle name="40% - Accent6 3 4 4 2" xfId="16998" xr:uid="{00000000-0005-0000-0000-0000523E0000}"/>
    <cellStyle name="40% - Accent6 3 4 4 2 2" xfId="16999" xr:uid="{00000000-0005-0000-0000-0000533E0000}"/>
    <cellStyle name="40% - Accent6 3 4 4 3" xfId="17000" xr:uid="{00000000-0005-0000-0000-0000543E0000}"/>
    <cellStyle name="40% - Accent6 3 4 4 3 2" xfId="17001" xr:uid="{00000000-0005-0000-0000-0000553E0000}"/>
    <cellStyle name="40% - Accent6 3 4 4 4" xfId="17002" xr:uid="{00000000-0005-0000-0000-0000563E0000}"/>
    <cellStyle name="40% - Accent6 3 4 4 4 2" xfId="17003" xr:uid="{00000000-0005-0000-0000-0000573E0000}"/>
    <cellStyle name="40% - Accent6 3 4 4 5" xfId="17004" xr:uid="{00000000-0005-0000-0000-0000583E0000}"/>
    <cellStyle name="40% - Accent6 3 4 4 6" xfId="17005" xr:uid="{00000000-0005-0000-0000-0000593E0000}"/>
    <cellStyle name="40% - Accent6 3 4 5" xfId="17006" xr:uid="{00000000-0005-0000-0000-00005A3E0000}"/>
    <cellStyle name="40% - Accent6 3 4 5 2" xfId="17007" xr:uid="{00000000-0005-0000-0000-00005B3E0000}"/>
    <cellStyle name="40% - Accent6 3 4 6" xfId="17008" xr:uid="{00000000-0005-0000-0000-00005C3E0000}"/>
    <cellStyle name="40% - Accent6 3 4 6 2" xfId="17009" xr:uid="{00000000-0005-0000-0000-00005D3E0000}"/>
    <cellStyle name="40% - Accent6 3 4 7" xfId="17010" xr:uid="{00000000-0005-0000-0000-00005E3E0000}"/>
    <cellStyle name="40% - Accent6 3 4 7 2" xfId="17011" xr:uid="{00000000-0005-0000-0000-00005F3E0000}"/>
    <cellStyle name="40% - Accent6 3 4 8" xfId="17012" xr:uid="{00000000-0005-0000-0000-0000603E0000}"/>
    <cellStyle name="40% - Accent6 3 4 8 2" xfId="17013" xr:uid="{00000000-0005-0000-0000-0000613E0000}"/>
    <cellStyle name="40% - Accent6 3 4 9" xfId="17014" xr:uid="{00000000-0005-0000-0000-0000623E0000}"/>
    <cellStyle name="40% - Accent6 3 5" xfId="17015" xr:uid="{00000000-0005-0000-0000-0000633E0000}"/>
    <cellStyle name="40% - Accent6 3 5 10" xfId="17016" xr:uid="{00000000-0005-0000-0000-0000643E0000}"/>
    <cellStyle name="40% - Accent6 3 5 2" xfId="17017" xr:uid="{00000000-0005-0000-0000-0000653E0000}"/>
    <cellStyle name="40% - Accent6 3 5 2 2" xfId="17018" xr:uid="{00000000-0005-0000-0000-0000663E0000}"/>
    <cellStyle name="40% - Accent6 3 5 2 2 2" xfId="17019" xr:uid="{00000000-0005-0000-0000-0000673E0000}"/>
    <cellStyle name="40% - Accent6 3 5 2 3" xfId="17020" xr:uid="{00000000-0005-0000-0000-0000683E0000}"/>
    <cellStyle name="40% - Accent6 3 5 2 3 2" xfId="17021" xr:uid="{00000000-0005-0000-0000-0000693E0000}"/>
    <cellStyle name="40% - Accent6 3 5 2 4" xfId="17022" xr:uid="{00000000-0005-0000-0000-00006A3E0000}"/>
    <cellStyle name="40% - Accent6 3 5 2 4 2" xfId="17023" xr:uid="{00000000-0005-0000-0000-00006B3E0000}"/>
    <cellStyle name="40% - Accent6 3 5 2 5" xfId="17024" xr:uid="{00000000-0005-0000-0000-00006C3E0000}"/>
    <cellStyle name="40% - Accent6 3 5 2 6" xfId="17025" xr:uid="{00000000-0005-0000-0000-00006D3E0000}"/>
    <cellStyle name="40% - Accent6 3 5 3" xfId="17026" xr:uid="{00000000-0005-0000-0000-00006E3E0000}"/>
    <cellStyle name="40% - Accent6 3 5 3 2" xfId="17027" xr:uid="{00000000-0005-0000-0000-00006F3E0000}"/>
    <cellStyle name="40% - Accent6 3 5 3 2 2" xfId="17028" xr:uid="{00000000-0005-0000-0000-0000703E0000}"/>
    <cellStyle name="40% - Accent6 3 5 3 3" xfId="17029" xr:uid="{00000000-0005-0000-0000-0000713E0000}"/>
    <cellStyle name="40% - Accent6 3 5 3 3 2" xfId="17030" xr:uid="{00000000-0005-0000-0000-0000723E0000}"/>
    <cellStyle name="40% - Accent6 3 5 3 4" xfId="17031" xr:uid="{00000000-0005-0000-0000-0000733E0000}"/>
    <cellStyle name="40% - Accent6 3 5 3 4 2" xfId="17032" xr:uid="{00000000-0005-0000-0000-0000743E0000}"/>
    <cellStyle name="40% - Accent6 3 5 3 5" xfId="17033" xr:uid="{00000000-0005-0000-0000-0000753E0000}"/>
    <cellStyle name="40% - Accent6 3 5 3 6" xfId="17034" xr:uid="{00000000-0005-0000-0000-0000763E0000}"/>
    <cellStyle name="40% - Accent6 3 5 4" xfId="17035" xr:uid="{00000000-0005-0000-0000-0000773E0000}"/>
    <cellStyle name="40% - Accent6 3 5 4 2" xfId="17036" xr:uid="{00000000-0005-0000-0000-0000783E0000}"/>
    <cellStyle name="40% - Accent6 3 5 4 2 2" xfId="17037" xr:uid="{00000000-0005-0000-0000-0000793E0000}"/>
    <cellStyle name="40% - Accent6 3 5 4 3" xfId="17038" xr:uid="{00000000-0005-0000-0000-00007A3E0000}"/>
    <cellStyle name="40% - Accent6 3 5 4 3 2" xfId="17039" xr:uid="{00000000-0005-0000-0000-00007B3E0000}"/>
    <cellStyle name="40% - Accent6 3 5 4 4" xfId="17040" xr:uid="{00000000-0005-0000-0000-00007C3E0000}"/>
    <cellStyle name="40% - Accent6 3 5 4 4 2" xfId="17041" xr:uid="{00000000-0005-0000-0000-00007D3E0000}"/>
    <cellStyle name="40% - Accent6 3 5 4 5" xfId="17042" xr:uid="{00000000-0005-0000-0000-00007E3E0000}"/>
    <cellStyle name="40% - Accent6 3 5 4 6" xfId="17043" xr:uid="{00000000-0005-0000-0000-00007F3E0000}"/>
    <cellStyle name="40% - Accent6 3 5 5" xfId="17044" xr:uid="{00000000-0005-0000-0000-0000803E0000}"/>
    <cellStyle name="40% - Accent6 3 5 5 2" xfId="17045" xr:uid="{00000000-0005-0000-0000-0000813E0000}"/>
    <cellStyle name="40% - Accent6 3 5 6" xfId="17046" xr:uid="{00000000-0005-0000-0000-0000823E0000}"/>
    <cellStyle name="40% - Accent6 3 5 6 2" xfId="17047" xr:uid="{00000000-0005-0000-0000-0000833E0000}"/>
    <cellStyle name="40% - Accent6 3 5 7" xfId="17048" xr:uid="{00000000-0005-0000-0000-0000843E0000}"/>
    <cellStyle name="40% - Accent6 3 5 7 2" xfId="17049" xr:uid="{00000000-0005-0000-0000-0000853E0000}"/>
    <cellStyle name="40% - Accent6 3 5 8" xfId="17050" xr:uid="{00000000-0005-0000-0000-0000863E0000}"/>
    <cellStyle name="40% - Accent6 3 5 8 2" xfId="17051" xr:uid="{00000000-0005-0000-0000-0000873E0000}"/>
    <cellStyle name="40% - Accent6 3 5 9" xfId="17052" xr:uid="{00000000-0005-0000-0000-0000883E0000}"/>
    <cellStyle name="40% - Accent6 3 6" xfId="17053" xr:uid="{00000000-0005-0000-0000-0000893E0000}"/>
    <cellStyle name="40% - Accent6 3 6 10" xfId="17054" xr:uid="{00000000-0005-0000-0000-00008A3E0000}"/>
    <cellStyle name="40% - Accent6 3 6 2" xfId="17055" xr:uid="{00000000-0005-0000-0000-00008B3E0000}"/>
    <cellStyle name="40% - Accent6 3 6 2 2" xfId="17056" xr:uid="{00000000-0005-0000-0000-00008C3E0000}"/>
    <cellStyle name="40% - Accent6 3 6 2 2 2" xfId="17057" xr:uid="{00000000-0005-0000-0000-00008D3E0000}"/>
    <cellStyle name="40% - Accent6 3 6 2 3" xfId="17058" xr:uid="{00000000-0005-0000-0000-00008E3E0000}"/>
    <cellStyle name="40% - Accent6 3 6 2 3 2" xfId="17059" xr:uid="{00000000-0005-0000-0000-00008F3E0000}"/>
    <cellStyle name="40% - Accent6 3 6 2 4" xfId="17060" xr:uid="{00000000-0005-0000-0000-0000903E0000}"/>
    <cellStyle name="40% - Accent6 3 6 2 4 2" xfId="17061" xr:uid="{00000000-0005-0000-0000-0000913E0000}"/>
    <cellStyle name="40% - Accent6 3 6 2 5" xfId="17062" xr:uid="{00000000-0005-0000-0000-0000923E0000}"/>
    <cellStyle name="40% - Accent6 3 6 2 6" xfId="17063" xr:uid="{00000000-0005-0000-0000-0000933E0000}"/>
    <cellStyle name="40% - Accent6 3 6 3" xfId="17064" xr:uid="{00000000-0005-0000-0000-0000943E0000}"/>
    <cellStyle name="40% - Accent6 3 6 3 2" xfId="17065" xr:uid="{00000000-0005-0000-0000-0000953E0000}"/>
    <cellStyle name="40% - Accent6 3 6 3 2 2" xfId="17066" xr:uid="{00000000-0005-0000-0000-0000963E0000}"/>
    <cellStyle name="40% - Accent6 3 6 3 3" xfId="17067" xr:uid="{00000000-0005-0000-0000-0000973E0000}"/>
    <cellStyle name="40% - Accent6 3 6 3 3 2" xfId="17068" xr:uid="{00000000-0005-0000-0000-0000983E0000}"/>
    <cellStyle name="40% - Accent6 3 6 3 4" xfId="17069" xr:uid="{00000000-0005-0000-0000-0000993E0000}"/>
    <cellStyle name="40% - Accent6 3 6 3 4 2" xfId="17070" xr:uid="{00000000-0005-0000-0000-00009A3E0000}"/>
    <cellStyle name="40% - Accent6 3 6 3 5" xfId="17071" xr:uid="{00000000-0005-0000-0000-00009B3E0000}"/>
    <cellStyle name="40% - Accent6 3 6 3 6" xfId="17072" xr:uid="{00000000-0005-0000-0000-00009C3E0000}"/>
    <cellStyle name="40% - Accent6 3 6 4" xfId="17073" xr:uid="{00000000-0005-0000-0000-00009D3E0000}"/>
    <cellStyle name="40% - Accent6 3 6 4 2" xfId="17074" xr:uid="{00000000-0005-0000-0000-00009E3E0000}"/>
    <cellStyle name="40% - Accent6 3 6 4 2 2" xfId="17075" xr:uid="{00000000-0005-0000-0000-00009F3E0000}"/>
    <cellStyle name="40% - Accent6 3 6 4 3" xfId="17076" xr:uid="{00000000-0005-0000-0000-0000A03E0000}"/>
    <cellStyle name="40% - Accent6 3 6 4 3 2" xfId="17077" xr:uid="{00000000-0005-0000-0000-0000A13E0000}"/>
    <cellStyle name="40% - Accent6 3 6 4 4" xfId="17078" xr:uid="{00000000-0005-0000-0000-0000A23E0000}"/>
    <cellStyle name="40% - Accent6 3 6 4 4 2" xfId="17079" xr:uid="{00000000-0005-0000-0000-0000A33E0000}"/>
    <cellStyle name="40% - Accent6 3 6 4 5" xfId="17080" xr:uid="{00000000-0005-0000-0000-0000A43E0000}"/>
    <cellStyle name="40% - Accent6 3 6 4 6" xfId="17081" xr:uid="{00000000-0005-0000-0000-0000A53E0000}"/>
    <cellStyle name="40% - Accent6 3 6 5" xfId="17082" xr:uid="{00000000-0005-0000-0000-0000A63E0000}"/>
    <cellStyle name="40% - Accent6 3 6 5 2" xfId="17083" xr:uid="{00000000-0005-0000-0000-0000A73E0000}"/>
    <cellStyle name="40% - Accent6 3 6 6" xfId="17084" xr:uid="{00000000-0005-0000-0000-0000A83E0000}"/>
    <cellStyle name="40% - Accent6 3 6 6 2" xfId="17085" xr:uid="{00000000-0005-0000-0000-0000A93E0000}"/>
    <cellStyle name="40% - Accent6 3 6 7" xfId="17086" xr:uid="{00000000-0005-0000-0000-0000AA3E0000}"/>
    <cellStyle name="40% - Accent6 3 6 7 2" xfId="17087" xr:uid="{00000000-0005-0000-0000-0000AB3E0000}"/>
    <cellStyle name="40% - Accent6 3 6 8" xfId="17088" xr:uid="{00000000-0005-0000-0000-0000AC3E0000}"/>
    <cellStyle name="40% - Accent6 3 6 8 2" xfId="17089" xr:uid="{00000000-0005-0000-0000-0000AD3E0000}"/>
    <cellStyle name="40% - Accent6 3 6 9" xfId="17090" xr:uid="{00000000-0005-0000-0000-0000AE3E0000}"/>
    <cellStyle name="40% - Accent6 3 7" xfId="17091" xr:uid="{00000000-0005-0000-0000-0000AF3E0000}"/>
    <cellStyle name="40% - Accent6 3 7 10" xfId="17092" xr:uid="{00000000-0005-0000-0000-0000B03E0000}"/>
    <cellStyle name="40% - Accent6 3 7 2" xfId="17093" xr:uid="{00000000-0005-0000-0000-0000B13E0000}"/>
    <cellStyle name="40% - Accent6 3 7 2 2" xfId="17094" xr:uid="{00000000-0005-0000-0000-0000B23E0000}"/>
    <cellStyle name="40% - Accent6 3 7 2 2 2" xfId="17095" xr:uid="{00000000-0005-0000-0000-0000B33E0000}"/>
    <cellStyle name="40% - Accent6 3 7 2 3" xfId="17096" xr:uid="{00000000-0005-0000-0000-0000B43E0000}"/>
    <cellStyle name="40% - Accent6 3 7 2 3 2" xfId="17097" xr:uid="{00000000-0005-0000-0000-0000B53E0000}"/>
    <cellStyle name="40% - Accent6 3 7 2 4" xfId="17098" xr:uid="{00000000-0005-0000-0000-0000B63E0000}"/>
    <cellStyle name="40% - Accent6 3 7 2 4 2" xfId="17099" xr:uid="{00000000-0005-0000-0000-0000B73E0000}"/>
    <cellStyle name="40% - Accent6 3 7 2 5" xfId="17100" xr:uid="{00000000-0005-0000-0000-0000B83E0000}"/>
    <cellStyle name="40% - Accent6 3 7 2 6" xfId="17101" xr:uid="{00000000-0005-0000-0000-0000B93E0000}"/>
    <cellStyle name="40% - Accent6 3 7 3" xfId="17102" xr:uid="{00000000-0005-0000-0000-0000BA3E0000}"/>
    <cellStyle name="40% - Accent6 3 7 3 2" xfId="17103" xr:uid="{00000000-0005-0000-0000-0000BB3E0000}"/>
    <cellStyle name="40% - Accent6 3 7 3 2 2" xfId="17104" xr:uid="{00000000-0005-0000-0000-0000BC3E0000}"/>
    <cellStyle name="40% - Accent6 3 7 3 3" xfId="17105" xr:uid="{00000000-0005-0000-0000-0000BD3E0000}"/>
    <cellStyle name="40% - Accent6 3 7 3 3 2" xfId="17106" xr:uid="{00000000-0005-0000-0000-0000BE3E0000}"/>
    <cellStyle name="40% - Accent6 3 7 3 4" xfId="17107" xr:uid="{00000000-0005-0000-0000-0000BF3E0000}"/>
    <cellStyle name="40% - Accent6 3 7 3 4 2" xfId="17108" xr:uid="{00000000-0005-0000-0000-0000C03E0000}"/>
    <cellStyle name="40% - Accent6 3 7 3 5" xfId="17109" xr:uid="{00000000-0005-0000-0000-0000C13E0000}"/>
    <cellStyle name="40% - Accent6 3 7 3 6" xfId="17110" xr:uid="{00000000-0005-0000-0000-0000C23E0000}"/>
    <cellStyle name="40% - Accent6 3 7 4" xfId="17111" xr:uid="{00000000-0005-0000-0000-0000C33E0000}"/>
    <cellStyle name="40% - Accent6 3 7 4 2" xfId="17112" xr:uid="{00000000-0005-0000-0000-0000C43E0000}"/>
    <cellStyle name="40% - Accent6 3 7 4 2 2" xfId="17113" xr:uid="{00000000-0005-0000-0000-0000C53E0000}"/>
    <cellStyle name="40% - Accent6 3 7 4 3" xfId="17114" xr:uid="{00000000-0005-0000-0000-0000C63E0000}"/>
    <cellStyle name="40% - Accent6 3 7 4 3 2" xfId="17115" xr:uid="{00000000-0005-0000-0000-0000C73E0000}"/>
    <cellStyle name="40% - Accent6 3 7 4 4" xfId="17116" xr:uid="{00000000-0005-0000-0000-0000C83E0000}"/>
    <cellStyle name="40% - Accent6 3 7 4 4 2" xfId="17117" xr:uid="{00000000-0005-0000-0000-0000C93E0000}"/>
    <cellStyle name="40% - Accent6 3 7 4 5" xfId="17118" xr:uid="{00000000-0005-0000-0000-0000CA3E0000}"/>
    <cellStyle name="40% - Accent6 3 7 4 6" xfId="17119" xr:uid="{00000000-0005-0000-0000-0000CB3E0000}"/>
    <cellStyle name="40% - Accent6 3 7 5" xfId="17120" xr:uid="{00000000-0005-0000-0000-0000CC3E0000}"/>
    <cellStyle name="40% - Accent6 3 7 5 2" xfId="17121" xr:uid="{00000000-0005-0000-0000-0000CD3E0000}"/>
    <cellStyle name="40% - Accent6 3 7 6" xfId="17122" xr:uid="{00000000-0005-0000-0000-0000CE3E0000}"/>
    <cellStyle name="40% - Accent6 3 7 6 2" xfId="17123" xr:uid="{00000000-0005-0000-0000-0000CF3E0000}"/>
    <cellStyle name="40% - Accent6 3 7 7" xfId="17124" xr:uid="{00000000-0005-0000-0000-0000D03E0000}"/>
    <cellStyle name="40% - Accent6 3 7 7 2" xfId="17125" xr:uid="{00000000-0005-0000-0000-0000D13E0000}"/>
    <cellStyle name="40% - Accent6 3 7 8" xfId="17126" xr:uid="{00000000-0005-0000-0000-0000D23E0000}"/>
    <cellStyle name="40% - Accent6 3 7 8 2" xfId="17127" xr:uid="{00000000-0005-0000-0000-0000D33E0000}"/>
    <cellStyle name="40% - Accent6 3 7 9" xfId="17128" xr:uid="{00000000-0005-0000-0000-0000D43E0000}"/>
    <cellStyle name="40% - Accent6 3 8" xfId="17129" xr:uid="{00000000-0005-0000-0000-0000D53E0000}"/>
    <cellStyle name="40% - Accent6 3 8 2" xfId="17130" xr:uid="{00000000-0005-0000-0000-0000D63E0000}"/>
    <cellStyle name="40% - Accent6 3 8 2 2" xfId="17131" xr:uid="{00000000-0005-0000-0000-0000D73E0000}"/>
    <cellStyle name="40% - Accent6 3 8 3" xfId="17132" xr:uid="{00000000-0005-0000-0000-0000D83E0000}"/>
    <cellStyle name="40% - Accent6 3 8 3 2" xfId="17133" xr:uid="{00000000-0005-0000-0000-0000D93E0000}"/>
    <cellStyle name="40% - Accent6 3 8 4" xfId="17134" xr:uid="{00000000-0005-0000-0000-0000DA3E0000}"/>
    <cellStyle name="40% - Accent6 3 8 4 2" xfId="17135" xr:uid="{00000000-0005-0000-0000-0000DB3E0000}"/>
    <cellStyle name="40% - Accent6 3 8 5" xfId="17136" xr:uid="{00000000-0005-0000-0000-0000DC3E0000}"/>
    <cellStyle name="40% - Accent6 3 8 6" xfId="17137" xr:uid="{00000000-0005-0000-0000-0000DD3E0000}"/>
    <cellStyle name="40% - Accent6 3 9" xfId="17138" xr:uid="{00000000-0005-0000-0000-0000DE3E0000}"/>
    <cellStyle name="40% - Accent6 3 9 2" xfId="17139" xr:uid="{00000000-0005-0000-0000-0000DF3E0000}"/>
    <cellStyle name="40% - Accent6 3 9 2 2" xfId="17140" xr:uid="{00000000-0005-0000-0000-0000E03E0000}"/>
    <cellStyle name="40% - Accent6 3 9 3" xfId="17141" xr:uid="{00000000-0005-0000-0000-0000E13E0000}"/>
    <cellStyle name="40% - Accent6 3 9 3 2" xfId="17142" xr:uid="{00000000-0005-0000-0000-0000E23E0000}"/>
    <cellStyle name="40% - Accent6 3 9 4" xfId="17143" xr:uid="{00000000-0005-0000-0000-0000E33E0000}"/>
    <cellStyle name="40% - Accent6 3 9 4 2" xfId="17144" xr:uid="{00000000-0005-0000-0000-0000E43E0000}"/>
    <cellStyle name="40% - Accent6 3 9 5" xfId="17145" xr:uid="{00000000-0005-0000-0000-0000E53E0000}"/>
    <cellStyle name="40% - Accent6 3 9 6" xfId="17146" xr:uid="{00000000-0005-0000-0000-0000E63E0000}"/>
    <cellStyle name="40% - Accent6 4" xfId="867" xr:uid="{00000000-0005-0000-0000-0000E73E0000}"/>
    <cellStyle name="40% - Accent6 4 10" xfId="17147" xr:uid="{00000000-0005-0000-0000-0000E83E0000}"/>
    <cellStyle name="40% - Accent6 4 10 2" xfId="17148" xr:uid="{00000000-0005-0000-0000-0000E93E0000}"/>
    <cellStyle name="40% - Accent6 4 10 2 2" xfId="17149" xr:uid="{00000000-0005-0000-0000-0000EA3E0000}"/>
    <cellStyle name="40% - Accent6 4 10 3" xfId="17150" xr:uid="{00000000-0005-0000-0000-0000EB3E0000}"/>
    <cellStyle name="40% - Accent6 4 10 3 2" xfId="17151" xr:uid="{00000000-0005-0000-0000-0000EC3E0000}"/>
    <cellStyle name="40% - Accent6 4 10 4" xfId="17152" xr:uid="{00000000-0005-0000-0000-0000ED3E0000}"/>
    <cellStyle name="40% - Accent6 4 10 4 2" xfId="17153" xr:uid="{00000000-0005-0000-0000-0000EE3E0000}"/>
    <cellStyle name="40% - Accent6 4 10 5" xfId="17154" xr:uid="{00000000-0005-0000-0000-0000EF3E0000}"/>
    <cellStyle name="40% - Accent6 4 10 6" xfId="17155" xr:uid="{00000000-0005-0000-0000-0000F03E0000}"/>
    <cellStyle name="40% - Accent6 4 11" xfId="17156" xr:uid="{00000000-0005-0000-0000-0000F13E0000}"/>
    <cellStyle name="40% - Accent6 4 11 2" xfId="17157" xr:uid="{00000000-0005-0000-0000-0000F23E0000}"/>
    <cellStyle name="40% - Accent6 4 11 2 2" xfId="17158" xr:uid="{00000000-0005-0000-0000-0000F33E0000}"/>
    <cellStyle name="40% - Accent6 4 11 3" xfId="17159" xr:uid="{00000000-0005-0000-0000-0000F43E0000}"/>
    <cellStyle name="40% - Accent6 4 11 3 2" xfId="17160" xr:uid="{00000000-0005-0000-0000-0000F53E0000}"/>
    <cellStyle name="40% - Accent6 4 11 4" xfId="17161" xr:uid="{00000000-0005-0000-0000-0000F63E0000}"/>
    <cellStyle name="40% - Accent6 4 11 4 2" xfId="17162" xr:uid="{00000000-0005-0000-0000-0000F73E0000}"/>
    <cellStyle name="40% - Accent6 4 11 5" xfId="17163" xr:uid="{00000000-0005-0000-0000-0000F83E0000}"/>
    <cellStyle name="40% - Accent6 4 11 6" xfId="17164" xr:uid="{00000000-0005-0000-0000-0000F93E0000}"/>
    <cellStyle name="40% - Accent6 4 12" xfId="17165" xr:uid="{00000000-0005-0000-0000-0000FA3E0000}"/>
    <cellStyle name="40% - Accent6 4 12 2" xfId="17166" xr:uid="{00000000-0005-0000-0000-0000FB3E0000}"/>
    <cellStyle name="40% - Accent6 4 12 2 2" xfId="17167" xr:uid="{00000000-0005-0000-0000-0000FC3E0000}"/>
    <cellStyle name="40% - Accent6 4 12 3" xfId="17168" xr:uid="{00000000-0005-0000-0000-0000FD3E0000}"/>
    <cellStyle name="40% - Accent6 4 12 3 2" xfId="17169" xr:uid="{00000000-0005-0000-0000-0000FE3E0000}"/>
    <cellStyle name="40% - Accent6 4 12 4" xfId="17170" xr:uid="{00000000-0005-0000-0000-0000FF3E0000}"/>
    <cellStyle name="40% - Accent6 4 12 4 2" xfId="17171" xr:uid="{00000000-0005-0000-0000-0000003F0000}"/>
    <cellStyle name="40% - Accent6 4 12 5" xfId="17172" xr:uid="{00000000-0005-0000-0000-0000013F0000}"/>
    <cellStyle name="40% - Accent6 4 12 6" xfId="17173" xr:uid="{00000000-0005-0000-0000-0000023F0000}"/>
    <cellStyle name="40% - Accent6 4 13" xfId="17174" xr:uid="{00000000-0005-0000-0000-0000033F0000}"/>
    <cellStyle name="40% - Accent6 4 13 2" xfId="17175" xr:uid="{00000000-0005-0000-0000-0000043F0000}"/>
    <cellStyle name="40% - Accent6 4 13 2 2" xfId="17176" xr:uid="{00000000-0005-0000-0000-0000053F0000}"/>
    <cellStyle name="40% - Accent6 4 13 3" xfId="17177" xr:uid="{00000000-0005-0000-0000-0000063F0000}"/>
    <cellStyle name="40% - Accent6 4 13 3 2" xfId="17178" xr:uid="{00000000-0005-0000-0000-0000073F0000}"/>
    <cellStyle name="40% - Accent6 4 13 4" xfId="17179" xr:uid="{00000000-0005-0000-0000-0000083F0000}"/>
    <cellStyle name="40% - Accent6 4 13 4 2" xfId="17180" xr:uid="{00000000-0005-0000-0000-0000093F0000}"/>
    <cellStyle name="40% - Accent6 4 13 5" xfId="17181" xr:uid="{00000000-0005-0000-0000-00000A3F0000}"/>
    <cellStyle name="40% - Accent6 4 13 6" xfId="17182" xr:uid="{00000000-0005-0000-0000-00000B3F0000}"/>
    <cellStyle name="40% - Accent6 4 14" xfId="17183" xr:uid="{00000000-0005-0000-0000-00000C3F0000}"/>
    <cellStyle name="40% - Accent6 4 14 2" xfId="17184" xr:uid="{00000000-0005-0000-0000-00000D3F0000}"/>
    <cellStyle name="40% - Accent6 4 14 2 2" xfId="17185" xr:uid="{00000000-0005-0000-0000-00000E3F0000}"/>
    <cellStyle name="40% - Accent6 4 14 3" xfId="17186" xr:uid="{00000000-0005-0000-0000-00000F3F0000}"/>
    <cellStyle name="40% - Accent6 4 14 3 2" xfId="17187" xr:uid="{00000000-0005-0000-0000-0000103F0000}"/>
    <cellStyle name="40% - Accent6 4 14 4" xfId="17188" xr:uid="{00000000-0005-0000-0000-0000113F0000}"/>
    <cellStyle name="40% - Accent6 4 14 4 2" xfId="17189" xr:uid="{00000000-0005-0000-0000-0000123F0000}"/>
    <cellStyle name="40% - Accent6 4 14 5" xfId="17190" xr:uid="{00000000-0005-0000-0000-0000133F0000}"/>
    <cellStyle name="40% - Accent6 4 14 6" xfId="17191" xr:uid="{00000000-0005-0000-0000-0000143F0000}"/>
    <cellStyle name="40% - Accent6 4 15" xfId="17192" xr:uid="{00000000-0005-0000-0000-0000153F0000}"/>
    <cellStyle name="40% - Accent6 4 15 2" xfId="17193" xr:uid="{00000000-0005-0000-0000-0000163F0000}"/>
    <cellStyle name="40% - Accent6 4 16" xfId="17194" xr:uid="{00000000-0005-0000-0000-0000173F0000}"/>
    <cellStyle name="40% - Accent6 4 16 2" xfId="17195" xr:uid="{00000000-0005-0000-0000-0000183F0000}"/>
    <cellStyle name="40% - Accent6 4 17" xfId="17196" xr:uid="{00000000-0005-0000-0000-0000193F0000}"/>
    <cellStyle name="40% - Accent6 4 17 2" xfId="17197" xr:uid="{00000000-0005-0000-0000-00001A3F0000}"/>
    <cellStyle name="40% - Accent6 4 18" xfId="17198" xr:uid="{00000000-0005-0000-0000-00001B3F0000}"/>
    <cellStyle name="40% - Accent6 4 18 2" xfId="17199" xr:uid="{00000000-0005-0000-0000-00001C3F0000}"/>
    <cellStyle name="40% - Accent6 4 19" xfId="17200" xr:uid="{00000000-0005-0000-0000-00001D3F0000}"/>
    <cellStyle name="40% - Accent6 4 2" xfId="17201" xr:uid="{00000000-0005-0000-0000-00001E3F0000}"/>
    <cellStyle name="40% - Accent6 4 2 10" xfId="17202" xr:uid="{00000000-0005-0000-0000-00001F3F0000}"/>
    <cellStyle name="40% - Accent6 4 2 11" xfId="17203" xr:uid="{00000000-0005-0000-0000-0000203F0000}"/>
    <cellStyle name="40% - Accent6 4 2 2" xfId="17204" xr:uid="{00000000-0005-0000-0000-0000213F0000}"/>
    <cellStyle name="40% - Accent6 4 2 2 10" xfId="17205" xr:uid="{00000000-0005-0000-0000-0000223F0000}"/>
    <cellStyle name="40% - Accent6 4 2 2 2" xfId="17206" xr:uid="{00000000-0005-0000-0000-0000233F0000}"/>
    <cellStyle name="40% - Accent6 4 2 2 2 2" xfId="17207" xr:uid="{00000000-0005-0000-0000-0000243F0000}"/>
    <cellStyle name="40% - Accent6 4 2 2 2 2 2" xfId="17208" xr:uid="{00000000-0005-0000-0000-0000253F0000}"/>
    <cellStyle name="40% - Accent6 4 2 2 2 3" xfId="17209" xr:uid="{00000000-0005-0000-0000-0000263F0000}"/>
    <cellStyle name="40% - Accent6 4 2 2 2 3 2" xfId="17210" xr:uid="{00000000-0005-0000-0000-0000273F0000}"/>
    <cellStyle name="40% - Accent6 4 2 2 2 4" xfId="17211" xr:uid="{00000000-0005-0000-0000-0000283F0000}"/>
    <cellStyle name="40% - Accent6 4 2 2 2 4 2" xfId="17212" xr:uid="{00000000-0005-0000-0000-0000293F0000}"/>
    <cellStyle name="40% - Accent6 4 2 2 2 5" xfId="17213" xr:uid="{00000000-0005-0000-0000-00002A3F0000}"/>
    <cellStyle name="40% - Accent6 4 2 2 2 6" xfId="17214" xr:uid="{00000000-0005-0000-0000-00002B3F0000}"/>
    <cellStyle name="40% - Accent6 4 2 2 3" xfId="17215" xr:uid="{00000000-0005-0000-0000-00002C3F0000}"/>
    <cellStyle name="40% - Accent6 4 2 2 3 2" xfId="17216" xr:uid="{00000000-0005-0000-0000-00002D3F0000}"/>
    <cellStyle name="40% - Accent6 4 2 2 3 2 2" xfId="17217" xr:uid="{00000000-0005-0000-0000-00002E3F0000}"/>
    <cellStyle name="40% - Accent6 4 2 2 3 3" xfId="17218" xr:uid="{00000000-0005-0000-0000-00002F3F0000}"/>
    <cellStyle name="40% - Accent6 4 2 2 3 3 2" xfId="17219" xr:uid="{00000000-0005-0000-0000-0000303F0000}"/>
    <cellStyle name="40% - Accent6 4 2 2 3 4" xfId="17220" xr:uid="{00000000-0005-0000-0000-0000313F0000}"/>
    <cellStyle name="40% - Accent6 4 2 2 3 4 2" xfId="17221" xr:uid="{00000000-0005-0000-0000-0000323F0000}"/>
    <cellStyle name="40% - Accent6 4 2 2 3 5" xfId="17222" xr:uid="{00000000-0005-0000-0000-0000333F0000}"/>
    <cellStyle name="40% - Accent6 4 2 2 3 6" xfId="17223" xr:uid="{00000000-0005-0000-0000-0000343F0000}"/>
    <cellStyle name="40% - Accent6 4 2 2 4" xfId="17224" xr:uid="{00000000-0005-0000-0000-0000353F0000}"/>
    <cellStyle name="40% - Accent6 4 2 2 4 2" xfId="17225" xr:uid="{00000000-0005-0000-0000-0000363F0000}"/>
    <cellStyle name="40% - Accent6 4 2 2 4 2 2" xfId="17226" xr:uid="{00000000-0005-0000-0000-0000373F0000}"/>
    <cellStyle name="40% - Accent6 4 2 2 4 3" xfId="17227" xr:uid="{00000000-0005-0000-0000-0000383F0000}"/>
    <cellStyle name="40% - Accent6 4 2 2 4 3 2" xfId="17228" xr:uid="{00000000-0005-0000-0000-0000393F0000}"/>
    <cellStyle name="40% - Accent6 4 2 2 4 4" xfId="17229" xr:uid="{00000000-0005-0000-0000-00003A3F0000}"/>
    <cellStyle name="40% - Accent6 4 2 2 4 4 2" xfId="17230" xr:uid="{00000000-0005-0000-0000-00003B3F0000}"/>
    <cellStyle name="40% - Accent6 4 2 2 4 5" xfId="17231" xr:uid="{00000000-0005-0000-0000-00003C3F0000}"/>
    <cellStyle name="40% - Accent6 4 2 2 4 6" xfId="17232" xr:uid="{00000000-0005-0000-0000-00003D3F0000}"/>
    <cellStyle name="40% - Accent6 4 2 2 5" xfId="17233" xr:uid="{00000000-0005-0000-0000-00003E3F0000}"/>
    <cellStyle name="40% - Accent6 4 2 2 5 2" xfId="17234" xr:uid="{00000000-0005-0000-0000-00003F3F0000}"/>
    <cellStyle name="40% - Accent6 4 2 2 6" xfId="17235" xr:uid="{00000000-0005-0000-0000-0000403F0000}"/>
    <cellStyle name="40% - Accent6 4 2 2 6 2" xfId="17236" xr:uid="{00000000-0005-0000-0000-0000413F0000}"/>
    <cellStyle name="40% - Accent6 4 2 2 7" xfId="17237" xr:uid="{00000000-0005-0000-0000-0000423F0000}"/>
    <cellStyle name="40% - Accent6 4 2 2 7 2" xfId="17238" xr:uid="{00000000-0005-0000-0000-0000433F0000}"/>
    <cellStyle name="40% - Accent6 4 2 2 8" xfId="17239" xr:uid="{00000000-0005-0000-0000-0000443F0000}"/>
    <cellStyle name="40% - Accent6 4 2 2 8 2" xfId="17240" xr:uid="{00000000-0005-0000-0000-0000453F0000}"/>
    <cellStyle name="40% - Accent6 4 2 2 9" xfId="17241" xr:uid="{00000000-0005-0000-0000-0000463F0000}"/>
    <cellStyle name="40% - Accent6 4 2 3" xfId="17242" xr:uid="{00000000-0005-0000-0000-0000473F0000}"/>
    <cellStyle name="40% - Accent6 4 2 3 2" xfId="17243" xr:uid="{00000000-0005-0000-0000-0000483F0000}"/>
    <cellStyle name="40% - Accent6 4 2 3 2 2" xfId="17244" xr:uid="{00000000-0005-0000-0000-0000493F0000}"/>
    <cellStyle name="40% - Accent6 4 2 3 3" xfId="17245" xr:uid="{00000000-0005-0000-0000-00004A3F0000}"/>
    <cellStyle name="40% - Accent6 4 2 3 3 2" xfId="17246" xr:uid="{00000000-0005-0000-0000-00004B3F0000}"/>
    <cellStyle name="40% - Accent6 4 2 3 4" xfId="17247" xr:uid="{00000000-0005-0000-0000-00004C3F0000}"/>
    <cellStyle name="40% - Accent6 4 2 3 4 2" xfId="17248" xr:uid="{00000000-0005-0000-0000-00004D3F0000}"/>
    <cellStyle name="40% - Accent6 4 2 3 5" xfId="17249" xr:uid="{00000000-0005-0000-0000-00004E3F0000}"/>
    <cellStyle name="40% - Accent6 4 2 3 6" xfId="17250" xr:uid="{00000000-0005-0000-0000-00004F3F0000}"/>
    <cellStyle name="40% - Accent6 4 2 4" xfId="17251" xr:uid="{00000000-0005-0000-0000-0000503F0000}"/>
    <cellStyle name="40% - Accent6 4 2 4 2" xfId="17252" xr:uid="{00000000-0005-0000-0000-0000513F0000}"/>
    <cellStyle name="40% - Accent6 4 2 4 2 2" xfId="17253" xr:uid="{00000000-0005-0000-0000-0000523F0000}"/>
    <cellStyle name="40% - Accent6 4 2 4 3" xfId="17254" xr:uid="{00000000-0005-0000-0000-0000533F0000}"/>
    <cellStyle name="40% - Accent6 4 2 4 3 2" xfId="17255" xr:uid="{00000000-0005-0000-0000-0000543F0000}"/>
    <cellStyle name="40% - Accent6 4 2 4 4" xfId="17256" xr:uid="{00000000-0005-0000-0000-0000553F0000}"/>
    <cellStyle name="40% - Accent6 4 2 4 4 2" xfId="17257" xr:uid="{00000000-0005-0000-0000-0000563F0000}"/>
    <cellStyle name="40% - Accent6 4 2 4 5" xfId="17258" xr:uid="{00000000-0005-0000-0000-0000573F0000}"/>
    <cellStyle name="40% - Accent6 4 2 4 6" xfId="17259" xr:uid="{00000000-0005-0000-0000-0000583F0000}"/>
    <cellStyle name="40% - Accent6 4 2 5" xfId="17260" xr:uid="{00000000-0005-0000-0000-0000593F0000}"/>
    <cellStyle name="40% - Accent6 4 2 5 2" xfId="17261" xr:uid="{00000000-0005-0000-0000-00005A3F0000}"/>
    <cellStyle name="40% - Accent6 4 2 5 2 2" xfId="17262" xr:uid="{00000000-0005-0000-0000-00005B3F0000}"/>
    <cellStyle name="40% - Accent6 4 2 5 3" xfId="17263" xr:uid="{00000000-0005-0000-0000-00005C3F0000}"/>
    <cellStyle name="40% - Accent6 4 2 5 3 2" xfId="17264" xr:uid="{00000000-0005-0000-0000-00005D3F0000}"/>
    <cellStyle name="40% - Accent6 4 2 5 4" xfId="17265" xr:uid="{00000000-0005-0000-0000-00005E3F0000}"/>
    <cellStyle name="40% - Accent6 4 2 5 4 2" xfId="17266" xr:uid="{00000000-0005-0000-0000-00005F3F0000}"/>
    <cellStyle name="40% - Accent6 4 2 5 5" xfId="17267" xr:uid="{00000000-0005-0000-0000-0000603F0000}"/>
    <cellStyle name="40% - Accent6 4 2 5 6" xfId="17268" xr:uid="{00000000-0005-0000-0000-0000613F0000}"/>
    <cellStyle name="40% - Accent6 4 2 6" xfId="17269" xr:uid="{00000000-0005-0000-0000-0000623F0000}"/>
    <cellStyle name="40% - Accent6 4 2 6 2" xfId="17270" xr:uid="{00000000-0005-0000-0000-0000633F0000}"/>
    <cellStyle name="40% - Accent6 4 2 7" xfId="17271" xr:uid="{00000000-0005-0000-0000-0000643F0000}"/>
    <cellStyle name="40% - Accent6 4 2 7 2" xfId="17272" xr:uid="{00000000-0005-0000-0000-0000653F0000}"/>
    <cellStyle name="40% - Accent6 4 2 8" xfId="17273" xr:uid="{00000000-0005-0000-0000-0000663F0000}"/>
    <cellStyle name="40% - Accent6 4 2 8 2" xfId="17274" xr:uid="{00000000-0005-0000-0000-0000673F0000}"/>
    <cellStyle name="40% - Accent6 4 2 9" xfId="17275" xr:uid="{00000000-0005-0000-0000-0000683F0000}"/>
    <cellStyle name="40% - Accent6 4 2 9 2" xfId="17276" xr:uid="{00000000-0005-0000-0000-0000693F0000}"/>
    <cellStyle name="40% - Accent6 4 20" xfId="17277" xr:uid="{00000000-0005-0000-0000-00006A3F0000}"/>
    <cellStyle name="40% - Accent6 4 3" xfId="17278" xr:uid="{00000000-0005-0000-0000-00006B3F0000}"/>
    <cellStyle name="40% - Accent6 4 3 10" xfId="17279" xr:uid="{00000000-0005-0000-0000-00006C3F0000}"/>
    <cellStyle name="40% - Accent6 4 3 2" xfId="17280" xr:uid="{00000000-0005-0000-0000-00006D3F0000}"/>
    <cellStyle name="40% - Accent6 4 3 2 2" xfId="17281" xr:uid="{00000000-0005-0000-0000-00006E3F0000}"/>
    <cellStyle name="40% - Accent6 4 3 2 2 2" xfId="17282" xr:uid="{00000000-0005-0000-0000-00006F3F0000}"/>
    <cellStyle name="40% - Accent6 4 3 2 3" xfId="17283" xr:uid="{00000000-0005-0000-0000-0000703F0000}"/>
    <cellStyle name="40% - Accent6 4 3 2 3 2" xfId="17284" xr:uid="{00000000-0005-0000-0000-0000713F0000}"/>
    <cellStyle name="40% - Accent6 4 3 2 4" xfId="17285" xr:uid="{00000000-0005-0000-0000-0000723F0000}"/>
    <cellStyle name="40% - Accent6 4 3 2 4 2" xfId="17286" xr:uid="{00000000-0005-0000-0000-0000733F0000}"/>
    <cellStyle name="40% - Accent6 4 3 2 5" xfId="17287" xr:uid="{00000000-0005-0000-0000-0000743F0000}"/>
    <cellStyle name="40% - Accent6 4 3 2 6" xfId="17288" xr:uid="{00000000-0005-0000-0000-0000753F0000}"/>
    <cellStyle name="40% - Accent6 4 3 3" xfId="17289" xr:uid="{00000000-0005-0000-0000-0000763F0000}"/>
    <cellStyle name="40% - Accent6 4 3 3 2" xfId="17290" xr:uid="{00000000-0005-0000-0000-0000773F0000}"/>
    <cellStyle name="40% - Accent6 4 3 3 2 2" xfId="17291" xr:uid="{00000000-0005-0000-0000-0000783F0000}"/>
    <cellStyle name="40% - Accent6 4 3 3 3" xfId="17292" xr:uid="{00000000-0005-0000-0000-0000793F0000}"/>
    <cellStyle name="40% - Accent6 4 3 3 3 2" xfId="17293" xr:uid="{00000000-0005-0000-0000-00007A3F0000}"/>
    <cellStyle name="40% - Accent6 4 3 3 4" xfId="17294" xr:uid="{00000000-0005-0000-0000-00007B3F0000}"/>
    <cellStyle name="40% - Accent6 4 3 3 4 2" xfId="17295" xr:uid="{00000000-0005-0000-0000-00007C3F0000}"/>
    <cellStyle name="40% - Accent6 4 3 3 5" xfId="17296" xr:uid="{00000000-0005-0000-0000-00007D3F0000}"/>
    <cellStyle name="40% - Accent6 4 3 3 6" xfId="17297" xr:uid="{00000000-0005-0000-0000-00007E3F0000}"/>
    <cellStyle name="40% - Accent6 4 3 4" xfId="17298" xr:uid="{00000000-0005-0000-0000-00007F3F0000}"/>
    <cellStyle name="40% - Accent6 4 3 4 2" xfId="17299" xr:uid="{00000000-0005-0000-0000-0000803F0000}"/>
    <cellStyle name="40% - Accent6 4 3 4 2 2" xfId="17300" xr:uid="{00000000-0005-0000-0000-0000813F0000}"/>
    <cellStyle name="40% - Accent6 4 3 4 3" xfId="17301" xr:uid="{00000000-0005-0000-0000-0000823F0000}"/>
    <cellStyle name="40% - Accent6 4 3 4 3 2" xfId="17302" xr:uid="{00000000-0005-0000-0000-0000833F0000}"/>
    <cellStyle name="40% - Accent6 4 3 4 4" xfId="17303" xr:uid="{00000000-0005-0000-0000-0000843F0000}"/>
    <cellStyle name="40% - Accent6 4 3 4 4 2" xfId="17304" xr:uid="{00000000-0005-0000-0000-0000853F0000}"/>
    <cellStyle name="40% - Accent6 4 3 4 5" xfId="17305" xr:uid="{00000000-0005-0000-0000-0000863F0000}"/>
    <cellStyle name="40% - Accent6 4 3 4 6" xfId="17306" xr:uid="{00000000-0005-0000-0000-0000873F0000}"/>
    <cellStyle name="40% - Accent6 4 3 5" xfId="17307" xr:uid="{00000000-0005-0000-0000-0000883F0000}"/>
    <cellStyle name="40% - Accent6 4 3 5 2" xfId="17308" xr:uid="{00000000-0005-0000-0000-0000893F0000}"/>
    <cellStyle name="40% - Accent6 4 3 6" xfId="17309" xr:uid="{00000000-0005-0000-0000-00008A3F0000}"/>
    <cellStyle name="40% - Accent6 4 3 6 2" xfId="17310" xr:uid="{00000000-0005-0000-0000-00008B3F0000}"/>
    <cellStyle name="40% - Accent6 4 3 7" xfId="17311" xr:uid="{00000000-0005-0000-0000-00008C3F0000}"/>
    <cellStyle name="40% - Accent6 4 3 7 2" xfId="17312" xr:uid="{00000000-0005-0000-0000-00008D3F0000}"/>
    <cellStyle name="40% - Accent6 4 3 8" xfId="17313" xr:uid="{00000000-0005-0000-0000-00008E3F0000}"/>
    <cellStyle name="40% - Accent6 4 3 8 2" xfId="17314" xr:uid="{00000000-0005-0000-0000-00008F3F0000}"/>
    <cellStyle name="40% - Accent6 4 3 9" xfId="17315" xr:uid="{00000000-0005-0000-0000-0000903F0000}"/>
    <cellStyle name="40% - Accent6 4 4" xfId="17316" xr:uid="{00000000-0005-0000-0000-0000913F0000}"/>
    <cellStyle name="40% - Accent6 4 4 10" xfId="17317" xr:uid="{00000000-0005-0000-0000-0000923F0000}"/>
    <cellStyle name="40% - Accent6 4 4 2" xfId="17318" xr:uid="{00000000-0005-0000-0000-0000933F0000}"/>
    <cellStyle name="40% - Accent6 4 4 2 2" xfId="17319" xr:uid="{00000000-0005-0000-0000-0000943F0000}"/>
    <cellStyle name="40% - Accent6 4 4 2 2 2" xfId="17320" xr:uid="{00000000-0005-0000-0000-0000953F0000}"/>
    <cellStyle name="40% - Accent6 4 4 2 3" xfId="17321" xr:uid="{00000000-0005-0000-0000-0000963F0000}"/>
    <cellStyle name="40% - Accent6 4 4 2 3 2" xfId="17322" xr:uid="{00000000-0005-0000-0000-0000973F0000}"/>
    <cellStyle name="40% - Accent6 4 4 2 4" xfId="17323" xr:uid="{00000000-0005-0000-0000-0000983F0000}"/>
    <cellStyle name="40% - Accent6 4 4 2 4 2" xfId="17324" xr:uid="{00000000-0005-0000-0000-0000993F0000}"/>
    <cellStyle name="40% - Accent6 4 4 2 5" xfId="17325" xr:uid="{00000000-0005-0000-0000-00009A3F0000}"/>
    <cellStyle name="40% - Accent6 4 4 2 6" xfId="17326" xr:uid="{00000000-0005-0000-0000-00009B3F0000}"/>
    <cellStyle name="40% - Accent6 4 4 3" xfId="17327" xr:uid="{00000000-0005-0000-0000-00009C3F0000}"/>
    <cellStyle name="40% - Accent6 4 4 3 2" xfId="17328" xr:uid="{00000000-0005-0000-0000-00009D3F0000}"/>
    <cellStyle name="40% - Accent6 4 4 3 2 2" xfId="17329" xr:uid="{00000000-0005-0000-0000-00009E3F0000}"/>
    <cellStyle name="40% - Accent6 4 4 3 3" xfId="17330" xr:uid="{00000000-0005-0000-0000-00009F3F0000}"/>
    <cellStyle name="40% - Accent6 4 4 3 3 2" xfId="17331" xr:uid="{00000000-0005-0000-0000-0000A03F0000}"/>
    <cellStyle name="40% - Accent6 4 4 3 4" xfId="17332" xr:uid="{00000000-0005-0000-0000-0000A13F0000}"/>
    <cellStyle name="40% - Accent6 4 4 3 4 2" xfId="17333" xr:uid="{00000000-0005-0000-0000-0000A23F0000}"/>
    <cellStyle name="40% - Accent6 4 4 3 5" xfId="17334" xr:uid="{00000000-0005-0000-0000-0000A33F0000}"/>
    <cellStyle name="40% - Accent6 4 4 3 6" xfId="17335" xr:uid="{00000000-0005-0000-0000-0000A43F0000}"/>
    <cellStyle name="40% - Accent6 4 4 4" xfId="17336" xr:uid="{00000000-0005-0000-0000-0000A53F0000}"/>
    <cellStyle name="40% - Accent6 4 4 4 2" xfId="17337" xr:uid="{00000000-0005-0000-0000-0000A63F0000}"/>
    <cellStyle name="40% - Accent6 4 4 4 2 2" xfId="17338" xr:uid="{00000000-0005-0000-0000-0000A73F0000}"/>
    <cellStyle name="40% - Accent6 4 4 4 3" xfId="17339" xr:uid="{00000000-0005-0000-0000-0000A83F0000}"/>
    <cellStyle name="40% - Accent6 4 4 4 3 2" xfId="17340" xr:uid="{00000000-0005-0000-0000-0000A93F0000}"/>
    <cellStyle name="40% - Accent6 4 4 4 4" xfId="17341" xr:uid="{00000000-0005-0000-0000-0000AA3F0000}"/>
    <cellStyle name="40% - Accent6 4 4 4 4 2" xfId="17342" xr:uid="{00000000-0005-0000-0000-0000AB3F0000}"/>
    <cellStyle name="40% - Accent6 4 4 4 5" xfId="17343" xr:uid="{00000000-0005-0000-0000-0000AC3F0000}"/>
    <cellStyle name="40% - Accent6 4 4 4 6" xfId="17344" xr:uid="{00000000-0005-0000-0000-0000AD3F0000}"/>
    <cellStyle name="40% - Accent6 4 4 5" xfId="17345" xr:uid="{00000000-0005-0000-0000-0000AE3F0000}"/>
    <cellStyle name="40% - Accent6 4 4 5 2" xfId="17346" xr:uid="{00000000-0005-0000-0000-0000AF3F0000}"/>
    <cellStyle name="40% - Accent6 4 4 6" xfId="17347" xr:uid="{00000000-0005-0000-0000-0000B03F0000}"/>
    <cellStyle name="40% - Accent6 4 4 6 2" xfId="17348" xr:uid="{00000000-0005-0000-0000-0000B13F0000}"/>
    <cellStyle name="40% - Accent6 4 4 7" xfId="17349" xr:uid="{00000000-0005-0000-0000-0000B23F0000}"/>
    <cellStyle name="40% - Accent6 4 4 7 2" xfId="17350" xr:uid="{00000000-0005-0000-0000-0000B33F0000}"/>
    <cellStyle name="40% - Accent6 4 4 8" xfId="17351" xr:uid="{00000000-0005-0000-0000-0000B43F0000}"/>
    <cellStyle name="40% - Accent6 4 4 8 2" xfId="17352" xr:uid="{00000000-0005-0000-0000-0000B53F0000}"/>
    <cellStyle name="40% - Accent6 4 4 9" xfId="17353" xr:uid="{00000000-0005-0000-0000-0000B63F0000}"/>
    <cellStyle name="40% - Accent6 4 5" xfId="17354" xr:uid="{00000000-0005-0000-0000-0000B73F0000}"/>
    <cellStyle name="40% - Accent6 4 5 10" xfId="17355" xr:uid="{00000000-0005-0000-0000-0000B83F0000}"/>
    <cellStyle name="40% - Accent6 4 5 2" xfId="17356" xr:uid="{00000000-0005-0000-0000-0000B93F0000}"/>
    <cellStyle name="40% - Accent6 4 5 2 2" xfId="17357" xr:uid="{00000000-0005-0000-0000-0000BA3F0000}"/>
    <cellStyle name="40% - Accent6 4 5 2 2 2" xfId="17358" xr:uid="{00000000-0005-0000-0000-0000BB3F0000}"/>
    <cellStyle name="40% - Accent6 4 5 2 3" xfId="17359" xr:uid="{00000000-0005-0000-0000-0000BC3F0000}"/>
    <cellStyle name="40% - Accent6 4 5 2 3 2" xfId="17360" xr:uid="{00000000-0005-0000-0000-0000BD3F0000}"/>
    <cellStyle name="40% - Accent6 4 5 2 4" xfId="17361" xr:uid="{00000000-0005-0000-0000-0000BE3F0000}"/>
    <cellStyle name="40% - Accent6 4 5 2 4 2" xfId="17362" xr:uid="{00000000-0005-0000-0000-0000BF3F0000}"/>
    <cellStyle name="40% - Accent6 4 5 2 5" xfId="17363" xr:uid="{00000000-0005-0000-0000-0000C03F0000}"/>
    <cellStyle name="40% - Accent6 4 5 2 6" xfId="17364" xr:uid="{00000000-0005-0000-0000-0000C13F0000}"/>
    <cellStyle name="40% - Accent6 4 5 3" xfId="17365" xr:uid="{00000000-0005-0000-0000-0000C23F0000}"/>
    <cellStyle name="40% - Accent6 4 5 3 2" xfId="17366" xr:uid="{00000000-0005-0000-0000-0000C33F0000}"/>
    <cellStyle name="40% - Accent6 4 5 3 2 2" xfId="17367" xr:uid="{00000000-0005-0000-0000-0000C43F0000}"/>
    <cellStyle name="40% - Accent6 4 5 3 3" xfId="17368" xr:uid="{00000000-0005-0000-0000-0000C53F0000}"/>
    <cellStyle name="40% - Accent6 4 5 3 3 2" xfId="17369" xr:uid="{00000000-0005-0000-0000-0000C63F0000}"/>
    <cellStyle name="40% - Accent6 4 5 3 4" xfId="17370" xr:uid="{00000000-0005-0000-0000-0000C73F0000}"/>
    <cellStyle name="40% - Accent6 4 5 3 4 2" xfId="17371" xr:uid="{00000000-0005-0000-0000-0000C83F0000}"/>
    <cellStyle name="40% - Accent6 4 5 3 5" xfId="17372" xr:uid="{00000000-0005-0000-0000-0000C93F0000}"/>
    <cellStyle name="40% - Accent6 4 5 3 6" xfId="17373" xr:uid="{00000000-0005-0000-0000-0000CA3F0000}"/>
    <cellStyle name="40% - Accent6 4 5 4" xfId="17374" xr:uid="{00000000-0005-0000-0000-0000CB3F0000}"/>
    <cellStyle name="40% - Accent6 4 5 4 2" xfId="17375" xr:uid="{00000000-0005-0000-0000-0000CC3F0000}"/>
    <cellStyle name="40% - Accent6 4 5 4 2 2" xfId="17376" xr:uid="{00000000-0005-0000-0000-0000CD3F0000}"/>
    <cellStyle name="40% - Accent6 4 5 4 3" xfId="17377" xr:uid="{00000000-0005-0000-0000-0000CE3F0000}"/>
    <cellStyle name="40% - Accent6 4 5 4 3 2" xfId="17378" xr:uid="{00000000-0005-0000-0000-0000CF3F0000}"/>
    <cellStyle name="40% - Accent6 4 5 4 4" xfId="17379" xr:uid="{00000000-0005-0000-0000-0000D03F0000}"/>
    <cellStyle name="40% - Accent6 4 5 4 4 2" xfId="17380" xr:uid="{00000000-0005-0000-0000-0000D13F0000}"/>
    <cellStyle name="40% - Accent6 4 5 4 5" xfId="17381" xr:uid="{00000000-0005-0000-0000-0000D23F0000}"/>
    <cellStyle name="40% - Accent6 4 5 4 6" xfId="17382" xr:uid="{00000000-0005-0000-0000-0000D33F0000}"/>
    <cellStyle name="40% - Accent6 4 5 5" xfId="17383" xr:uid="{00000000-0005-0000-0000-0000D43F0000}"/>
    <cellStyle name="40% - Accent6 4 5 5 2" xfId="17384" xr:uid="{00000000-0005-0000-0000-0000D53F0000}"/>
    <cellStyle name="40% - Accent6 4 5 6" xfId="17385" xr:uid="{00000000-0005-0000-0000-0000D63F0000}"/>
    <cellStyle name="40% - Accent6 4 5 6 2" xfId="17386" xr:uid="{00000000-0005-0000-0000-0000D73F0000}"/>
    <cellStyle name="40% - Accent6 4 5 7" xfId="17387" xr:uid="{00000000-0005-0000-0000-0000D83F0000}"/>
    <cellStyle name="40% - Accent6 4 5 7 2" xfId="17388" xr:uid="{00000000-0005-0000-0000-0000D93F0000}"/>
    <cellStyle name="40% - Accent6 4 5 8" xfId="17389" xr:uid="{00000000-0005-0000-0000-0000DA3F0000}"/>
    <cellStyle name="40% - Accent6 4 5 8 2" xfId="17390" xr:uid="{00000000-0005-0000-0000-0000DB3F0000}"/>
    <cellStyle name="40% - Accent6 4 5 9" xfId="17391" xr:uid="{00000000-0005-0000-0000-0000DC3F0000}"/>
    <cellStyle name="40% - Accent6 4 6" xfId="17392" xr:uid="{00000000-0005-0000-0000-0000DD3F0000}"/>
    <cellStyle name="40% - Accent6 4 6 10" xfId="17393" xr:uid="{00000000-0005-0000-0000-0000DE3F0000}"/>
    <cellStyle name="40% - Accent6 4 6 2" xfId="17394" xr:uid="{00000000-0005-0000-0000-0000DF3F0000}"/>
    <cellStyle name="40% - Accent6 4 6 2 2" xfId="17395" xr:uid="{00000000-0005-0000-0000-0000E03F0000}"/>
    <cellStyle name="40% - Accent6 4 6 2 2 2" xfId="17396" xr:uid="{00000000-0005-0000-0000-0000E13F0000}"/>
    <cellStyle name="40% - Accent6 4 6 2 3" xfId="17397" xr:uid="{00000000-0005-0000-0000-0000E23F0000}"/>
    <cellStyle name="40% - Accent6 4 6 2 3 2" xfId="17398" xr:uid="{00000000-0005-0000-0000-0000E33F0000}"/>
    <cellStyle name="40% - Accent6 4 6 2 4" xfId="17399" xr:uid="{00000000-0005-0000-0000-0000E43F0000}"/>
    <cellStyle name="40% - Accent6 4 6 2 4 2" xfId="17400" xr:uid="{00000000-0005-0000-0000-0000E53F0000}"/>
    <cellStyle name="40% - Accent6 4 6 2 5" xfId="17401" xr:uid="{00000000-0005-0000-0000-0000E63F0000}"/>
    <cellStyle name="40% - Accent6 4 6 2 6" xfId="17402" xr:uid="{00000000-0005-0000-0000-0000E73F0000}"/>
    <cellStyle name="40% - Accent6 4 6 3" xfId="17403" xr:uid="{00000000-0005-0000-0000-0000E83F0000}"/>
    <cellStyle name="40% - Accent6 4 6 3 2" xfId="17404" xr:uid="{00000000-0005-0000-0000-0000E93F0000}"/>
    <cellStyle name="40% - Accent6 4 6 3 2 2" xfId="17405" xr:uid="{00000000-0005-0000-0000-0000EA3F0000}"/>
    <cellStyle name="40% - Accent6 4 6 3 3" xfId="17406" xr:uid="{00000000-0005-0000-0000-0000EB3F0000}"/>
    <cellStyle name="40% - Accent6 4 6 3 3 2" xfId="17407" xr:uid="{00000000-0005-0000-0000-0000EC3F0000}"/>
    <cellStyle name="40% - Accent6 4 6 3 4" xfId="17408" xr:uid="{00000000-0005-0000-0000-0000ED3F0000}"/>
    <cellStyle name="40% - Accent6 4 6 3 4 2" xfId="17409" xr:uid="{00000000-0005-0000-0000-0000EE3F0000}"/>
    <cellStyle name="40% - Accent6 4 6 3 5" xfId="17410" xr:uid="{00000000-0005-0000-0000-0000EF3F0000}"/>
    <cellStyle name="40% - Accent6 4 6 3 6" xfId="17411" xr:uid="{00000000-0005-0000-0000-0000F03F0000}"/>
    <cellStyle name="40% - Accent6 4 6 4" xfId="17412" xr:uid="{00000000-0005-0000-0000-0000F13F0000}"/>
    <cellStyle name="40% - Accent6 4 6 4 2" xfId="17413" xr:uid="{00000000-0005-0000-0000-0000F23F0000}"/>
    <cellStyle name="40% - Accent6 4 6 4 2 2" xfId="17414" xr:uid="{00000000-0005-0000-0000-0000F33F0000}"/>
    <cellStyle name="40% - Accent6 4 6 4 3" xfId="17415" xr:uid="{00000000-0005-0000-0000-0000F43F0000}"/>
    <cellStyle name="40% - Accent6 4 6 4 3 2" xfId="17416" xr:uid="{00000000-0005-0000-0000-0000F53F0000}"/>
    <cellStyle name="40% - Accent6 4 6 4 4" xfId="17417" xr:uid="{00000000-0005-0000-0000-0000F63F0000}"/>
    <cellStyle name="40% - Accent6 4 6 4 4 2" xfId="17418" xr:uid="{00000000-0005-0000-0000-0000F73F0000}"/>
    <cellStyle name="40% - Accent6 4 6 4 5" xfId="17419" xr:uid="{00000000-0005-0000-0000-0000F83F0000}"/>
    <cellStyle name="40% - Accent6 4 6 4 6" xfId="17420" xr:uid="{00000000-0005-0000-0000-0000F93F0000}"/>
    <cellStyle name="40% - Accent6 4 6 5" xfId="17421" xr:uid="{00000000-0005-0000-0000-0000FA3F0000}"/>
    <cellStyle name="40% - Accent6 4 6 5 2" xfId="17422" xr:uid="{00000000-0005-0000-0000-0000FB3F0000}"/>
    <cellStyle name="40% - Accent6 4 6 6" xfId="17423" xr:uid="{00000000-0005-0000-0000-0000FC3F0000}"/>
    <cellStyle name="40% - Accent6 4 6 6 2" xfId="17424" xr:uid="{00000000-0005-0000-0000-0000FD3F0000}"/>
    <cellStyle name="40% - Accent6 4 6 7" xfId="17425" xr:uid="{00000000-0005-0000-0000-0000FE3F0000}"/>
    <cellStyle name="40% - Accent6 4 6 7 2" xfId="17426" xr:uid="{00000000-0005-0000-0000-0000FF3F0000}"/>
    <cellStyle name="40% - Accent6 4 6 8" xfId="17427" xr:uid="{00000000-0005-0000-0000-000000400000}"/>
    <cellStyle name="40% - Accent6 4 6 8 2" xfId="17428" xr:uid="{00000000-0005-0000-0000-000001400000}"/>
    <cellStyle name="40% - Accent6 4 6 9" xfId="17429" xr:uid="{00000000-0005-0000-0000-000002400000}"/>
    <cellStyle name="40% - Accent6 4 7" xfId="17430" xr:uid="{00000000-0005-0000-0000-000003400000}"/>
    <cellStyle name="40% - Accent6 4 7 10" xfId="17431" xr:uid="{00000000-0005-0000-0000-000004400000}"/>
    <cellStyle name="40% - Accent6 4 7 2" xfId="17432" xr:uid="{00000000-0005-0000-0000-000005400000}"/>
    <cellStyle name="40% - Accent6 4 7 2 2" xfId="17433" xr:uid="{00000000-0005-0000-0000-000006400000}"/>
    <cellStyle name="40% - Accent6 4 7 2 2 2" xfId="17434" xr:uid="{00000000-0005-0000-0000-000007400000}"/>
    <cellStyle name="40% - Accent6 4 7 2 3" xfId="17435" xr:uid="{00000000-0005-0000-0000-000008400000}"/>
    <cellStyle name="40% - Accent6 4 7 2 3 2" xfId="17436" xr:uid="{00000000-0005-0000-0000-000009400000}"/>
    <cellStyle name="40% - Accent6 4 7 2 4" xfId="17437" xr:uid="{00000000-0005-0000-0000-00000A400000}"/>
    <cellStyle name="40% - Accent6 4 7 2 4 2" xfId="17438" xr:uid="{00000000-0005-0000-0000-00000B400000}"/>
    <cellStyle name="40% - Accent6 4 7 2 5" xfId="17439" xr:uid="{00000000-0005-0000-0000-00000C400000}"/>
    <cellStyle name="40% - Accent6 4 7 2 6" xfId="17440" xr:uid="{00000000-0005-0000-0000-00000D400000}"/>
    <cellStyle name="40% - Accent6 4 7 3" xfId="17441" xr:uid="{00000000-0005-0000-0000-00000E400000}"/>
    <cellStyle name="40% - Accent6 4 7 3 2" xfId="17442" xr:uid="{00000000-0005-0000-0000-00000F400000}"/>
    <cellStyle name="40% - Accent6 4 7 3 2 2" xfId="17443" xr:uid="{00000000-0005-0000-0000-000010400000}"/>
    <cellStyle name="40% - Accent6 4 7 3 3" xfId="17444" xr:uid="{00000000-0005-0000-0000-000011400000}"/>
    <cellStyle name="40% - Accent6 4 7 3 3 2" xfId="17445" xr:uid="{00000000-0005-0000-0000-000012400000}"/>
    <cellStyle name="40% - Accent6 4 7 3 4" xfId="17446" xr:uid="{00000000-0005-0000-0000-000013400000}"/>
    <cellStyle name="40% - Accent6 4 7 3 4 2" xfId="17447" xr:uid="{00000000-0005-0000-0000-000014400000}"/>
    <cellStyle name="40% - Accent6 4 7 3 5" xfId="17448" xr:uid="{00000000-0005-0000-0000-000015400000}"/>
    <cellStyle name="40% - Accent6 4 7 3 6" xfId="17449" xr:uid="{00000000-0005-0000-0000-000016400000}"/>
    <cellStyle name="40% - Accent6 4 7 4" xfId="17450" xr:uid="{00000000-0005-0000-0000-000017400000}"/>
    <cellStyle name="40% - Accent6 4 7 4 2" xfId="17451" xr:uid="{00000000-0005-0000-0000-000018400000}"/>
    <cellStyle name="40% - Accent6 4 7 4 2 2" xfId="17452" xr:uid="{00000000-0005-0000-0000-000019400000}"/>
    <cellStyle name="40% - Accent6 4 7 4 3" xfId="17453" xr:uid="{00000000-0005-0000-0000-00001A400000}"/>
    <cellStyle name="40% - Accent6 4 7 4 3 2" xfId="17454" xr:uid="{00000000-0005-0000-0000-00001B400000}"/>
    <cellStyle name="40% - Accent6 4 7 4 4" xfId="17455" xr:uid="{00000000-0005-0000-0000-00001C400000}"/>
    <cellStyle name="40% - Accent6 4 7 4 4 2" xfId="17456" xr:uid="{00000000-0005-0000-0000-00001D400000}"/>
    <cellStyle name="40% - Accent6 4 7 4 5" xfId="17457" xr:uid="{00000000-0005-0000-0000-00001E400000}"/>
    <cellStyle name="40% - Accent6 4 7 4 6" xfId="17458" xr:uid="{00000000-0005-0000-0000-00001F400000}"/>
    <cellStyle name="40% - Accent6 4 7 5" xfId="17459" xr:uid="{00000000-0005-0000-0000-000020400000}"/>
    <cellStyle name="40% - Accent6 4 7 5 2" xfId="17460" xr:uid="{00000000-0005-0000-0000-000021400000}"/>
    <cellStyle name="40% - Accent6 4 7 6" xfId="17461" xr:uid="{00000000-0005-0000-0000-000022400000}"/>
    <cellStyle name="40% - Accent6 4 7 6 2" xfId="17462" xr:uid="{00000000-0005-0000-0000-000023400000}"/>
    <cellStyle name="40% - Accent6 4 7 7" xfId="17463" xr:uid="{00000000-0005-0000-0000-000024400000}"/>
    <cellStyle name="40% - Accent6 4 7 7 2" xfId="17464" xr:uid="{00000000-0005-0000-0000-000025400000}"/>
    <cellStyle name="40% - Accent6 4 7 8" xfId="17465" xr:uid="{00000000-0005-0000-0000-000026400000}"/>
    <cellStyle name="40% - Accent6 4 7 8 2" xfId="17466" xr:uid="{00000000-0005-0000-0000-000027400000}"/>
    <cellStyle name="40% - Accent6 4 7 9" xfId="17467" xr:uid="{00000000-0005-0000-0000-000028400000}"/>
    <cellStyle name="40% - Accent6 4 8" xfId="17468" xr:uid="{00000000-0005-0000-0000-000029400000}"/>
    <cellStyle name="40% - Accent6 4 8 2" xfId="17469" xr:uid="{00000000-0005-0000-0000-00002A400000}"/>
    <cellStyle name="40% - Accent6 4 8 2 2" xfId="17470" xr:uid="{00000000-0005-0000-0000-00002B400000}"/>
    <cellStyle name="40% - Accent6 4 8 3" xfId="17471" xr:uid="{00000000-0005-0000-0000-00002C400000}"/>
    <cellStyle name="40% - Accent6 4 8 3 2" xfId="17472" xr:uid="{00000000-0005-0000-0000-00002D400000}"/>
    <cellStyle name="40% - Accent6 4 8 4" xfId="17473" xr:uid="{00000000-0005-0000-0000-00002E400000}"/>
    <cellStyle name="40% - Accent6 4 8 4 2" xfId="17474" xr:uid="{00000000-0005-0000-0000-00002F400000}"/>
    <cellStyle name="40% - Accent6 4 8 5" xfId="17475" xr:uid="{00000000-0005-0000-0000-000030400000}"/>
    <cellStyle name="40% - Accent6 4 8 6" xfId="17476" xr:uid="{00000000-0005-0000-0000-000031400000}"/>
    <cellStyle name="40% - Accent6 4 9" xfId="17477" xr:uid="{00000000-0005-0000-0000-000032400000}"/>
    <cellStyle name="40% - Accent6 4 9 2" xfId="17478" xr:uid="{00000000-0005-0000-0000-000033400000}"/>
    <cellStyle name="40% - Accent6 4 9 2 2" xfId="17479" xr:uid="{00000000-0005-0000-0000-000034400000}"/>
    <cellStyle name="40% - Accent6 4 9 3" xfId="17480" xr:uid="{00000000-0005-0000-0000-000035400000}"/>
    <cellStyle name="40% - Accent6 4 9 3 2" xfId="17481" xr:uid="{00000000-0005-0000-0000-000036400000}"/>
    <cellStyle name="40% - Accent6 4 9 4" xfId="17482" xr:uid="{00000000-0005-0000-0000-000037400000}"/>
    <cellStyle name="40% - Accent6 4 9 4 2" xfId="17483" xr:uid="{00000000-0005-0000-0000-000038400000}"/>
    <cellStyle name="40% - Accent6 4 9 5" xfId="17484" xr:uid="{00000000-0005-0000-0000-000039400000}"/>
    <cellStyle name="40% - Accent6 4 9 6" xfId="17485" xr:uid="{00000000-0005-0000-0000-00003A400000}"/>
    <cellStyle name="40% - Accent6 5" xfId="868" xr:uid="{00000000-0005-0000-0000-00003B400000}"/>
    <cellStyle name="40% - Accent6 5 10" xfId="17486" xr:uid="{00000000-0005-0000-0000-00003C400000}"/>
    <cellStyle name="40% - Accent6 5 10 2" xfId="17487" xr:uid="{00000000-0005-0000-0000-00003D400000}"/>
    <cellStyle name="40% - Accent6 5 10 2 2" xfId="17488" xr:uid="{00000000-0005-0000-0000-00003E400000}"/>
    <cellStyle name="40% - Accent6 5 10 3" xfId="17489" xr:uid="{00000000-0005-0000-0000-00003F400000}"/>
    <cellStyle name="40% - Accent6 5 10 3 2" xfId="17490" xr:uid="{00000000-0005-0000-0000-000040400000}"/>
    <cellStyle name="40% - Accent6 5 10 4" xfId="17491" xr:uid="{00000000-0005-0000-0000-000041400000}"/>
    <cellStyle name="40% - Accent6 5 10 4 2" xfId="17492" xr:uid="{00000000-0005-0000-0000-000042400000}"/>
    <cellStyle name="40% - Accent6 5 10 5" xfId="17493" xr:uid="{00000000-0005-0000-0000-000043400000}"/>
    <cellStyle name="40% - Accent6 5 10 6" xfId="17494" xr:uid="{00000000-0005-0000-0000-000044400000}"/>
    <cellStyle name="40% - Accent6 5 11" xfId="17495" xr:uid="{00000000-0005-0000-0000-000045400000}"/>
    <cellStyle name="40% - Accent6 5 11 2" xfId="17496" xr:uid="{00000000-0005-0000-0000-000046400000}"/>
    <cellStyle name="40% - Accent6 5 11 2 2" xfId="17497" xr:uid="{00000000-0005-0000-0000-000047400000}"/>
    <cellStyle name="40% - Accent6 5 11 3" xfId="17498" xr:uid="{00000000-0005-0000-0000-000048400000}"/>
    <cellStyle name="40% - Accent6 5 11 3 2" xfId="17499" xr:uid="{00000000-0005-0000-0000-000049400000}"/>
    <cellStyle name="40% - Accent6 5 11 4" xfId="17500" xr:uid="{00000000-0005-0000-0000-00004A400000}"/>
    <cellStyle name="40% - Accent6 5 11 4 2" xfId="17501" xr:uid="{00000000-0005-0000-0000-00004B400000}"/>
    <cellStyle name="40% - Accent6 5 11 5" xfId="17502" xr:uid="{00000000-0005-0000-0000-00004C400000}"/>
    <cellStyle name="40% - Accent6 5 11 6" xfId="17503" xr:uid="{00000000-0005-0000-0000-00004D400000}"/>
    <cellStyle name="40% - Accent6 5 12" xfId="17504" xr:uid="{00000000-0005-0000-0000-00004E400000}"/>
    <cellStyle name="40% - Accent6 5 12 2" xfId="17505" xr:uid="{00000000-0005-0000-0000-00004F400000}"/>
    <cellStyle name="40% - Accent6 5 12 2 2" xfId="17506" xr:uid="{00000000-0005-0000-0000-000050400000}"/>
    <cellStyle name="40% - Accent6 5 12 3" xfId="17507" xr:uid="{00000000-0005-0000-0000-000051400000}"/>
    <cellStyle name="40% - Accent6 5 12 3 2" xfId="17508" xr:uid="{00000000-0005-0000-0000-000052400000}"/>
    <cellStyle name="40% - Accent6 5 12 4" xfId="17509" xr:uid="{00000000-0005-0000-0000-000053400000}"/>
    <cellStyle name="40% - Accent6 5 12 4 2" xfId="17510" xr:uid="{00000000-0005-0000-0000-000054400000}"/>
    <cellStyle name="40% - Accent6 5 12 5" xfId="17511" xr:uid="{00000000-0005-0000-0000-000055400000}"/>
    <cellStyle name="40% - Accent6 5 12 6" xfId="17512" xr:uid="{00000000-0005-0000-0000-000056400000}"/>
    <cellStyle name="40% - Accent6 5 13" xfId="17513" xr:uid="{00000000-0005-0000-0000-000057400000}"/>
    <cellStyle name="40% - Accent6 5 13 2" xfId="17514" xr:uid="{00000000-0005-0000-0000-000058400000}"/>
    <cellStyle name="40% - Accent6 5 13 2 2" xfId="17515" xr:uid="{00000000-0005-0000-0000-000059400000}"/>
    <cellStyle name="40% - Accent6 5 13 3" xfId="17516" xr:uid="{00000000-0005-0000-0000-00005A400000}"/>
    <cellStyle name="40% - Accent6 5 13 3 2" xfId="17517" xr:uid="{00000000-0005-0000-0000-00005B400000}"/>
    <cellStyle name="40% - Accent6 5 13 4" xfId="17518" xr:uid="{00000000-0005-0000-0000-00005C400000}"/>
    <cellStyle name="40% - Accent6 5 13 4 2" xfId="17519" xr:uid="{00000000-0005-0000-0000-00005D400000}"/>
    <cellStyle name="40% - Accent6 5 13 5" xfId="17520" xr:uid="{00000000-0005-0000-0000-00005E400000}"/>
    <cellStyle name="40% - Accent6 5 13 6" xfId="17521" xr:uid="{00000000-0005-0000-0000-00005F400000}"/>
    <cellStyle name="40% - Accent6 5 14" xfId="17522" xr:uid="{00000000-0005-0000-0000-000060400000}"/>
    <cellStyle name="40% - Accent6 5 14 2" xfId="17523" xr:uid="{00000000-0005-0000-0000-000061400000}"/>
    <cellStyle name="40% - Accent6 5 14 2 2" xfId="17524" xr:uid="{00000000-0005-0000-0000-000062400000}"/>
    <cellStyle name="40% - Accent6 5 14 3" xfId="17525" xr:uid="{00000000-0005-0000-0000-000063400000}"/>
    <cellStyle name="40% - Accent6 5 14 3 2" xfId="17526" xr:uid="{00000000-0005-0000-0000-000064400000}"/>
    <cellStyle name="40% - Accent6 5 14 4" xfId="17527" xr:uid="{00000000-0005-0000-0000-000065400000}"/>
    <cellStyle name="40% - Accent6 5 14 4 2" xfId="17528" xr:uid="{00000000-0005-0000-0000-000066400000}"/>
    <cellStyle name="40% - Accent6 5 14 5" xfId="17529" xr:uid="{00000000-0005-0000-0000-000067400000}"/>
    <cellStyle name="40% - Accent6 5 14 6" xfId="17530" xr:uid="{00000000-0005-0000-0000-000068400000}"/>
    <cellStyle name="40% - Accent6 5 15" xfId="17531" xr:uid="{00000000-0005-0000-0000-000069400000}"/>
    <cellStyle name="40% - Accent6 5 15 2" xfId="17532" xr:uid="{00000000-0005-0000-0000-00006A400000}"/>
    <cellStyle name="40% - Accent6 5 16" xfId="17533" xr:uid="{00000000-0005-0000-0000-00006B400000}"/>
    <cellStyle name="40% - Accent6 5 16 2" xfId="17534" xr:uid="{00000000-0005-0000-0000-00006C400000}"/>
    <cellStyle name="40% - Accent6 5 17" xfId="17535" xr:uid="{00000000-0005-0000-0000-00006D400000}"/>
    <cellStyle name="40% - Accent6 5 17 2" xfId="17536" xr:uid="{00000000-0005-0000-0000-00006E400000}"/>
    <cellStyle name="40% - Accent6 5 18" xfId="17537" xr:uid="{00000000-0005-0000-0000-00006F400000}"/>
    <cellStyle name="40% - Accent6 5 18 2" xfId="17538" xr:uid="{00000000-0005-0000-0000-000070400000}"/>
    <cellStyle name="40% - Accent6 5 19" xfId="17539" xr:uid="{00000000-0005-0000-0000-000071400000}"/>
    <cellStyle name="40% - Accent6 5 2" xfId="17540" xr:uid="{00000000-0005-0000-0000-000072400000}"/>
    <cellStyle name="40% - Accent6 5 2 10" xfId="17541" xr:uid="{00000000-0005-0000-0000-000073400000}"/>
    <cellStyle name="40% - Accent6 5 2 11" xfId="17542" xr:uid="{00000000-0005-0000-0000-000074400000}"/>
    <cellStyle name="40% - Accent6 5 2 2" xfId="17543" xr:uid="{00000000-0005-0000-0000-000075400000}"/>
    <cellStyle name="40% - Accent6 5 2 2 10" xfId="17544" xr:uid="{00000000-0005-0000-0000-000076400000}"/>
    <cellStyle name="40% - Accent6 5 2 2 2" xfId="17545" xr:uid="{00000000-0005-0000-0000-000077400000}"/>
    <cellStyle name="40% - Accent6 5 2 2 2 2" xfId="17546" xr:uid="{00000000-0005-0000-0000-000078400000}"/>
    <cellStyle name="40% - Accent6 5 2 2 2 2 2" xfId="17547" xr:uid="{00000000-0005-0000-0000-000079400000}"/>
    <cellStyle name="40% - Accent6 5 2 2 2 3" xfId="17548" xr:uid="{00000000-0005-0000-0000-00007A400000}"/>
    <cellStyle name="40% - Accent6 5 2 2 2 3 2" xfId="17549" xr:uid="{00000000-0005-0000-0000-00007B400000}"/>
    <cellStyle name="40% - Accent6 5 2 2 2 4" xfId="17550" xr:uid="{00000000-0005-0000-0000-00007C400000}"/>
    <cellStyle name="40% - Accent6 5 2 2 2 4 2" xfId="17551" xr:uid="{00000000-0005-0000-0000-00007D400000}"/>
    <cellStyle name="40% - Accent6 5 2 2 2 5" xfId="17552" xr:uid="{00000000-0005-0000-0000-00007E400000}"/>
    <cellStyle name="40% - Accent6 5 2 2 2 6" xfId="17553" xr:uid="{00000000-0005-0000-0000-00007F400000}"/>
    <cellStyle name="40% - Accent6 5 2 2 3" xfId="17554" xr:uid="{00000000-0005-0000-0000-000080400000}"/>
    <cellStyle name="40% - Accent6 5 2 2 3 2" xfId="17555" xr:uid="{00000000-0005-0000-0000-000081400000}"/>
    <cellStyle name="40% - Accent6 5 2 2 3 2 2" xfId="17556" xr:uid="{00000000-0005-0000-0000-000082400000}"/>
    <cellStyle name="40% - Accent6 5 2 2 3 3" xfId="17557" xr:uid="{00000000-0005-0000-0000-000083400000}"/>
    <cellStyle name="40% - Accent6 5 2 2 3 3 2" xfId="17558" xr:uid="{00000000-0005-0000-0000-000084400000}"/>
    <cellStyle name="40% - Accent6 5 2 2 3 4" xfId="17559" xr:uid="{00000000-0005-0000-0000-000085400000}"/>
    <cellStyle name="40% - Accent6 5 2 2 3 4 2" xfId="17560" xr:uid="{00000000-0005-0000-0000-000086400000}"/>
    <cellStyle name="40% - Accent6 5 2 2 3 5" xfId="17561" xr:uid="{00000000-0005-0000-0000-000087400000}"/>
    <cellStyle name="40% - Accent6 5 2 2 3 6" xfId="17562" xr:uid="{00000000-0005-0000-0000-000088400000}"/>
    <cellStyle name="40% - Accent6 5 2 2 4" xfId="17563" xr:uid="{00000000-0005-0000-0000-000089400000}"/>
    <cellStyle name="40% - Accent6 5 2 2 4 2" xfId="17564" xr:uid="{00000000-0005-0000-0000-00008A400000}"/>
    <cellStyle name="40% - Accent6 5 2 2 4 2 2" xfId="17565" xr:uid="{00000000-0005-0000-0000-00008B400000}"/>
    <cellStyle name="40% - Accent6 5 2 2 4 3" xfId="17566" xr:uid="{00000000-0005-0000-0000-00008C400000}"/>
    <cellStyle name="40% - Accent6 5 2 2 4 3 2" xfId="17567" xr:uid="{00000000-0005-0000-0000-00008D400000}"/>
    <cellStyle name="40% - Accent6 5 2 2 4 4" xfId="17568" xr:uid="{00000000-0005-0000-0000-00008E400000}"/>
    <cellStyle name="40% - Accent6 5 2 2 4 4 2" xfId="17569" xr:uid="{00000000-0005-0000-0000-00008F400000}"/>
    <cellStyle name="40% - Accent6 5 2 2 4 5" xfId="17570" xr:uid="{00000000-0005-0000-0000-000090400000}"/>
    <cellStyle name="40% - Accent6 5 2 2 4 6" xfId="17571" xr:uid="{00000000-0005-0000-0000-000091400000}"/>
    <cellStyle name="40% - Accent6 5 2 2 5" xfId="17572" xr:uid="{00000000-0005-0000-0000-000092400000}"/>
    <cellStyle name="40% - Accent6 5 2 2 5 2" xfId="17573" xr:uid="{00000000-0005-0000-0000-000093400000}"/>
    <cellStyle name="40% - Accent6 5 2 2 6" xfId="17574" xr:uid="{00000000-0005-0000-0000-000094400000}"/>
    <cellStyle name="40% - Accent6 5 2 2 6 2" xfId="17575" xr:uid="{00000000-0005-0000-0000-000095400000}"/>
    <cellStyle name="40% - Accent6 5 2 2 7" xfId="17576" xr:uid="{00000000-0005-0000-0000-000096400000}"/>
    <cellStyle name="40% - Accent6 5 2 2 7 2" xfId="17577" xr:uid="{00000000-0005-0000-0000-000097400000}"/>
    <cellStyle name="40% - Accent6 5 2 2 8" xfId="17578" xr:uid="{00000000-0005-0000-0000-000098400000}"/>
    <cellStyle name="40% - Accent6 5 2 2 8 2" xfId="17579" xr:uid="{00000000-0005-0000-0000-000099400000}"/>
    <cellStyle name="40% - Accent6 5 2 2 9" xfId="17580" xr:uid="{00000000-0005-0000-0000-00009A400000}"/>
    <cellStyle name="40% - Accent6 5 2 3" xfId="17581" xr:uid="{00000000-0005-0000-0000-00009B400000}"/>
    <cellStyle name="40% - Accent6 5 2 3 2" xfId="17582" xr:uid="{00000000-0005-0000-0000-00009C400000}"/>
    <cellStyle name="40% - Accent6 5 2 3 2 2" xfId="17583" xr:uid="{00000000-0005-0000-0000-00009D400000}"/>
    <cellStyle name="40% - Accent6 5 2 3 3" xfId="17584" xr:uid="{00000000-0005-0000-0000-00009E400000}"/>
    <cellStyle name="40% - Accent6 5 2 3 3 2" xfId="17585" xr:uid="{00000000-0005-0000-0000-00009F400000}"/>
    <cellStyle name="40% - Accent6 5 2 3 4" xfId="17586" xr:uid="{00000000-0005-0000-0000-0000A0400000}"/>
    <cellStyle name="40% - Accent6 5 2 3 4 2" xfId="17587" xr:uid="{00000000-0005-0000-0000-0000A1400000}"/>
    <cellStyle name="40% - Accent6 5 2 3 5" xfId="17588" xr:uid="{00000000-0005-0000-0000-0000A2400000}"/>
    <cellStyle name="40% - Accent6 5 2 3 6" xfId="17589" xr:uid="{00000000-0005-0000-0000-0000A3400000}"/>
    <cellStyle name="40% - Accent6 5 2 4" xfId="17590" xr:uid="{00000000-0005-0000-0000-0000A4400000}"/>
    <cellStyle name="40% - Accent6 5 2 4 2" xfId="17591" xr:uid="{00000000-0005-0000-0000-0000A5400000}"/>
    <cellStyle name="40% - Accent6 5 2 4 2 2" xfId="17592" xr:uid="{00000000-0005-0000-0000-0000A6400000}"/>
    <cellStyle name="40% - Accent6 5 2 4 3" xfId="17593" xr:uid="{00000000-0005-0000-0000-0000A7400000}"/>
    <cellStyle name="40% - Accent6 5 2 4 3 2" xfId="17594" xr:uid="{00000000-0005-0000-0000-0000A8400000}"/>
    <cellStyle name="40% - Accent6 5 2 4 4" xfId="17595" xr:uid="{00000000-0005-0000-0000-0000A9400000}"/>
    <cellStyle name="40% - Accent6 5 2 4 4 2" xfId="17596" xr:uid="{00000000-0005-0000-0000-0000AA400000}"/>
    <cellStyle name="40% - Accent6 5 2 4 5" xfId="17597" xr:uid="{00000000-0005-0000-0000-0000AB400000}"/>
    <cellStyle name="40% - Accent6 5 2 4 6" xfId="17598" xr:uid="{00000000-0005-0000-0000-0000AC400000}"/>
    <cellStyle name="40% - Accent6 5 2 5" xfId="17599" xr:uid="{00000000-0005-0000-0000-0000AD400000}"/>
    <cellStyle name="40% - Accent6 5 2 5 2" xfId="17600" xr:uid="{00000000-0005-0000-0000-0000AE400000}"/>
    <cellStyle name="40% - Accent6 5 2 5 2 2" xfId="17601" xr:uid="{00000000-0005-0000-0000-0000AF400000}"/>
    <cellStyle name="40% - Accent6 5 2 5 3" xfId="17602" xr:uid="{00000000-0005-0000-0000-0000B0400000}"/>
    <cellStyle name="40% - Accent6 5 2 5 3 2" xfId="17603" xr:uid="{00000000-0005-0000-0000-0000B1400000}"/>
    <cellStyle name="40% - Accent6 5 2 5 4" xfId="17604" xr:uid="{00000000-0005-0000-0000-0000B2400000}"/>
    <cellStyle name="40% - Accent6 5 2 5 4 2" xfId="17605" xr:uid="{00000000-0005-0000-0000-0000B3400000}"/>
    <cellStyle name="40% - Accent6 5 2 5 5" xfId="17606" xr:uid="{00000000-0005-0000-0000-0000B4400000}"/>
    <cellStyle name="40% - Accent6 5 2 5 6" xfId="17607" xr:uid="{00000000-0005-0000-0000-0000B5400000}"/>
    <cellStyle name="40% - Accent6 5 2 6" xfId="17608" xr:uid="{00000000-0005-0000-0000-0000B6400000}"/>
    <cellStyle name="40% - Accent6 5 2 6 2" xfId="17609" xr:uid="{00000000-0005-0000-0000-0000B7400000}"/>
    <cellStyle name="40% - Accent6 5 2 7" xfId="17610" xr:uid="{00000000-0005-0000-0000-0000B8400000}"/>
    <cellStyle name="40% - Accent6 5 2 7 2" xfId="17611" xr:uid="{00000000-0005-0000-0000-0000B9400000}"/>
    <cellStyle name="40% - Accent6 5 2 8" xfId="17612" xr:uid="{00000000-0005-0000-0000-0000BA400000}"/>
    <cellStyle name="40% - Accent6 5 2 8 2" xfId="17613" xr:uid="{00000000-0005-0000-0000-0000BB400000}"/>
    <cellStyle name="40% - Accent6 5 2 9" xfId="17614" xr:uid="{00000000-0005-0000-0000-0000BC400000}"/>
    <cellStyle name="40% - Accent6 5 2 9 2" xfId="17615" xr:uid="{00000000-0005-0000-0000-0000BD400000}"/>
    <cellStyle name="40% - Accent6 5 20" xfId="17616" xr:uid="{00000000-0005-0000-0000-0000BE400000}"/>
    <cellStyle name="40% - Accent6 5 3" xfId="17617" xr:uid="{00000000-0005-0000-0000-0000BF400000}"/>
    <cellStyle name="40% - Accent6 5 3 10" xfId="17618" xr:uid="{00000000-0005-0000-0000-0000C0400000}"/>
    <cellStyle name="40% - Accent6 5 3 2" xfId="17619" xr:uid="{00000000-0005-0000-0000-0000C1400000}"/>
    <cellStyle name="40% - Accent6 5 3 2 2" xfId="17620" xr:uid="{00000000-0005-0000-0000-0000C2400000}"/>
    <cellStyle name="40% - Accent6 5 3 2 2 2" xfId="17621" xr:uid="{00000000-0005-0000-0000-0000C3400000}"/>
    <cellStyle name="40% - Accent6 5 3 2 3" xfId="17622" xr:uid="{00000000-0005-0000-0000-0000C4400000}"/>
    <cellStyle name="40% - Accent6 5 3 2 3 2" xfId="17623" xr:uid="{00000000-0005-0000-0000-0000C5400000}"/>
    <cellStyle name="40% - Accent6 5 3 2 4" xfId="17624" xr:uid="{00000000-0005-0000-0000-0000C6400000}"/>
    <cellStyle name="40% - Accent6 5 3 2 4 2" xfId="17625" xr:uid="{00000000-0005-0000-0000-0000C7400000}"/>
    <cellStyle name="40% - Accent6 5 3 2 5" xfId="17626" xr:uid="{00000000-0005-0000-0000-0000C8400000}"/>
    <cellStyle name="40% - Accent6 5 3 2 6" xfId="17627" xr:uid="{00000000-0005-0000-0000-0000C9400000}"/>
    <cellStyle name="40% - Accent6 5 3 3" xfId="17628" xr:uid="{00000000-0005-0000-0000-0000CA400000}"/>
    <cellStyle name="40% - Accent6 5 3 3 2" xfId="17629" xr:uid="{00000000-0005-0000-0000-0000CB400000}"/>
    <cellStyle name="40% - Accent6 5 3 3 2 2" xfId="17630" xr:uid="{00000000-0005-0000-0000-0000CC400000}"/>
    <cellStyle name="40% - Accent6 5 3 3 3" xfId="17631" xr:uid="{00000000-0005-0000-0000-0000CD400000}"/>
    <cellStyle name="40% - Accent6 5 3 3 3 2" xfId="17632" xr:uid="{00000000-0005-0000-0000-0000CE400000}"/>
    <cellStyle name="40% - Accent6 5 3 3 4" xfId="17633" xr:uid="{00000000-0005-0000-0000-0000CF400000}"/>
    <cellStyle name="40% - Accent6 5 3 3 4 2" xfId="17634" xr:uid="{00000000-0005-0000-0000-0000D0400000}"/>
    <cellStyle name="40% - Accent6 5 3 3 5" xfId="17635" xr:uid="{00000000-0005-0000-0000-0000D1400000}"/>
    <cellStyle name="40% - Accent6 5 3 3 6" xfId="17636" xr:uid="{00000000-0005-0000-0000-0000D2400000}"/>
    <cellStyle name="40% - Accent6 5 3 4" xfId="17637" xr:uid="{00000000-0005-0000-0000-0000D3400000}"/>
    <cellStyle name="40% - Accent6 5 3 4 2" xfId="17638" xr:uid="{00000000-0005-0000-0000-0000D4400000}"/>
    <cellStyle name="40% - Accent6 5 3 4 2 2" xfId="17639" xr:uid="{00000000-0005-0000-0000-0000D5400000}"/>
    <cellStyle name="40% - Accent6 5 3 4 3" xfId="17640" xr:uid="{00000000-0005-0000-0000-0000D6400000}"/>
    <cellStyle name="40% - Accent6 5 3 4 3 2" xfId="17641" xr:uid="{00000000-0005-0000-0000-0000D7400000}"/>
    <cellStyle name="40% - Accent6 5 3 4 4" xfId="17642" xr:uid="{00000000-0005-0000-0000-0000D8400000}"/>
    <cellStyle name="40% - Accent6 5 3 4 4 2" xfId="17643" xr:uid="{00000000-0005-0000-0000-0000D9400000}"/>
    <cellStyle name="40% - Accent6 5 3 4 5" xfId="17644" xr:uid="{00000000-0005-0000-0000-0000DA400000}"/>
    <cellStyle name="40% - Accent6 5 3 4 6" xfId="17645" xr:uid="{00000000-0005-0000-0000-0000DB400000}"/>
    <cellStyle name="40% - Accent6 5 3 5" xfId="17646" xr:uid="{00000000-0005-0000-0000-0000DC400000}"/>
    <cellStyle name="40% - Accent6 5 3 5 2" xfId="17647" xr:uid="{00000000-0005-0000-0000-0000DD400000}"/>
    <cellStyle name="40% - Accent6 5 3 6" xfId="17648" xr:uid="{00000000-0005-0000-0000-0000DE400000}"/>
    <cellStyle name="40% - Accent6 5 3 6 2" xfId="17649" xr:uid="{00000000-0005-0000-0000-0000DF400000}"/>
    <cellStyle name="40% - Accent6 5 3 7" xfId="17650" xr:uid="{00000000-0005-0000-0000-0000E0400000}"/>
    <cellStyle name="40% - Accent6 5 3 7 2" xfId="17651" xr:uid="{00000000-0005-0000-0000-0000E1400000}"/>
    <cellStyle name="40% - Accent6 5 3 8" xfId="17652" xr:uid="{00000000-0005-0000-0000-0000E2400000}"/>
    <cellStyle name="40% - Accent6 5 3 8 2" xfId="17653" xr:uid="{00000000-0005-0000-0000-0000E3400000}"/>
    <cellStyle name="40% - Accent6 5 3 9" xfId="17654" xr:uid="{00000000-0005-0000-0000-0000E4400000}"/>
    <cellStyle name="40% - Accent6 5 4" xfId="17655" xr:uid="{00000000-0005-0000-0000-0000E5400000}"/>
    <cellStyle name="40% - Accent6 5 4 10" xfId="17656" xr:uid="{00000000-0005-0000-0000-0000E6400000}"/>
    <cellStyle name="40% - Accent6 5 4 2" xfId="17657" xr:uid="{00000000-0005-0000-0000-0000E7400000}"/>
    <cellStyle name="40% - Accent6 5 4 2 2" xfId="17658" xr:uid="{00000000-0005-0000-0000-0000E8400000}"/>
    <cellStyle name="40% - Accent6 5 4 2 2 2" xfId="17659" xr:uid="{00000000-0005-0000-0000-0000E9400000}"/>
    <cellStyle name="40% - Accent6 5 4 2 3" xfId="17660" xr:uid="{00000000-0005-0000-0000-0000EA400000}"/>
    <cellStyle name="40% - Accent6 5 4 2 3 2" xfId="17661" xr:uid="{00000000-0005-0000-0000-0000EB400000}"/>
    <cellStyle name="40% - Accent6 5 4 2 4" xfId="17662" xr:uid="{00000000-0005-0000-0000-0000EC400000}"/>
    <cellStyle name="40% - Accent6 5 4 2 4 2" xfId="17663" xr:uid="{00000000-0005-0000-0000-0000ED400000}"/>
    <cellStyle name="40% - Accent6 5 4 2 5" xfId="17664" xr:uid="{00000000-0005-0000-0000-0000EE400000}"/>
    <cellStyle name="40% - Accent6 5 4 2 6" xfId="17665" xr:uid="{00000000-0005-0000-0000-0000EF400000}"/>
    <cellStyle name="40% - Accent6 5 4 3" xfId="17666" xr:uid="{00000000-0005-0000-0000-0000F0400000}"/>
    <cellStyle name="40% - Accent6 5 4 3 2" xfId="17667" xr:uid="{00000000-0005-0000-0000-0000F1400000}"/>
    <cellStyle name="40% - Accent6 5 4 3 2 2" xfId="17668" xr:uid="{00000000-0005-0000-0000-0000F2400000}"/>
    <cellStyle name="40% - Accent6 5 4 3 3" xfId="17669" xr:uid="{00000000-0005-0000-0000-0000F3400000}"/>
    <cellStyle name="40% - Accent6 5 4 3 3 2" xfId="17670" xr:uid="{00000000-0005-0000-0000-0000F4400000}"/>
    <cellStyle name="40% - Accent6 5 4 3 4" xfId="17671" xr:uid="{00000000-0005-0000-0000-0000F5400000}"/>
    <cellStyle name="40% - Accent6 5 4 3 4 2" xfId="17672" xr:uid="{00000000-0005-0000-0000-0000F6400000}"/>
    <cellStyle name="40% - Accent6 5 4 3 5" xfId="17673" xr:uid="{00000000-0005-0000-0000-0000F7400000}"/>
    <cellStyle name="40% - Accent6 5 4 3 6" xfId="17674" xr:uid="{00000000-0005-0000-0000-0000F8400000}"/>
    <cellStyle name="40% - Accent6 5 4 4" xfId="17675" xr:uid="{00000000-0005-0000-0000-0000F9400000}"/>
    <cellStyle name="40% - Accent6 5 4 4 2" xfId="17676" xr:uid="{00000000-0005-0000-0000-0000FA400000}"/>
    <cellStyle name="40% - Accent6 5 4 4 2 2" xfId="17677" xr:uid="{00000000-0005-0000-0000-0000FB400000}"/>
    <cellStyle name="40% - Accent6 5 4 4 3" xfId="17678" xr:uid="{00000000-0005-0000-0000-0000FC400000}"/>
    <cellStyle name="40% - Accent6 5 4 4 3 2" xfId="17679" xr:uid="{00000000-0005-0000-0000-0000FD400000}"/>
    <cellStyle name="40% - Accent6 5 4 4 4" xfId="17680" xr:uid="{00000000-0005-0000-0000-0000FE400000}"/>
    <cellStyle name="40% - Accent6 5 4 4 4 2" xfId="17681" xr:uid="{00000000-0005-0000-0000-0000FF400000}"/>
    <cellStyle name="40% - Accent6 5 4 4 5" xfId="17682" xr:uid="{00000000-0005-0000-0000-000000410000}"/>
    <cellStyle name="40% - Accent6 5 4 4 6" xfId="17683" xr:uid="{00000000-0005-0000-0000-000001410000}"/>
    <cellStyle name="40% - Accent6 5 4 5" xfId="17684" xr:uid="{00000000-0005-0000-0000-000002410000}"/>
    <cellStyle name="40% - Accent6 5 4 5 2" xfId="17685" xr:uid="{00000000-0005-0000-0000-000003410000}"/>
    <cellStyle name="40% - Accent6 5 4 6" xfId="17686" xr:uid="{00000000-0005-0000-0000-000004410000}"/>
    <cellStyle name="40% - Accent6 5 4 6 2" xfId="17687" xr:uid="{00000000-0005-0000-0000-000005410000}"/>
    <cellStyle name="40% - Accent6 5 4 7" xfId="17688" xr:uid="{00000000-0005-0000-0000-000006410000}"/>
    <cellStyle name="40% - Accent6 5 4 7 2" xfId="17689" xr:uid="{00000000-0005-0000-0000-000007410000}"/>
    <cellStyle name="40% - Accent6 5 4 8" xfId="17690" xr:uid="{00000000-0005-0000-0000-000008410000}"/>
    <cellStyle name="40% - Accent6 5 4 8 2" xfId="17691" xr:uid="{00000000-0005-0000-0000-000009410000}"/>
    <cellStyle name="40% - Accent6 5 4 9" xfId="17692" xr:uid="{00000000-0005-0000-0000-00000A410000}"/>
    <cellStyle name="40% - Accent6 5 5" xfId="17693" xr:uid="{00000000-0005-0000-0000-00000B410000}"/>
    <cellStyle name="40% - Accent6 5 5 10" xfId="17694" xr:uid="{00000000-0005-0000-0000-00000C410000}"/>
    <cellStyle name="40% - Accent6 5 5 2" xfId="17695" xr:uid="{00000000-0005-0000-0000-00000D410000}"/>
    <cellStyle name="40% - Accent6 5 5 2 2" xfId="17696" xr:uid="{00000000-0005-0000-0000-00000E410000}"/>
    <cellStyle name="40% - Accent6 5 5 2 2 2" xfId="17697" xr:uid="{00000000-0005-0000-0000-00000F410000}"/>
    <cellStyle name="40% - Accent6 5 5 2 3" xfId="17698" xr:uid="{00000000-0005-0000-0000-000010410000}"/>
    <cellStyle name="40% - Accent6 5 5 2 3 2" xfId="17699" xr:uid="{00000000-0005-0000-0000-000011410000}"/>
    <cellStyle name="40% - Accent6 5 5 2 4" xfId="17700" xr:uid="{00000000-0005-0000-0000-000012410000}"/>
    <cellStyle name="40% - Accent6 5 5 2 4 2" xfId="17701" xr:uid="{00000000-0005-0000-0000-000013410000}"/>
    <cellStyle name="40% - Accent6 5 5 2 5" xfId="17702" xr:uid="{00000000-0005-0000-0000-000014410000}"/>
    <cellStyle name="40% - Accent6 5 5 2 6" xfId="17703" xr:uid="{00000000-0005-0000-0000-000015410000}"/>
    <cellStyle name="40% - Accent6 5 5 3" xfId="17704" xr:uid="{00000000-0005-0000-0000-000016410000}"/>
    <cellStyle name="40% - Accent6 5 5 3 2" xfId="17705" xr:uid="{00000000-0005-0000-0000-000017410000}"/>
    <cellStyle name="40% - Accent6 5 5 3 2 2" xfId="17706" xr:uid="{00000000-0005-0000-0000-000018410000}"/>
    <cellStyle name="40% - Accent6 5 5 3 3" xfId="17707" xr:uid="{00000000-0005-0000-0000-000019410000}"/>
    <cellStyle name="40% - Accent6 5 5 3 3 2" xfId="17708" xr:uid="{00000000-0005-0000-0000-00001A410000}"/>
    <cellStyle name="40% - Accent6 5 5 3 4" xfId="17709" xr:uid="{00000000-0005-0000-0000-00001B410000}"/>
    <cellStyle name="40% - Accent6 5 5 3 4 2" xfId="17710" xr:uid="{00000000-0005-0000-0000-00001C410000}"/>
    <cellStyle name="40% - Accent6 5 5 3 5" xfId="17711" xr:uid="{00000000-0005-0000-0000-00001D410000}"/>
    <cellStyle name="40% - Accent6 5 5 3 6" xfId="17712" xr:uid="{00000000-0005-0000-0000-00001E410000}"/>
    <cellStyle name="40% - Accent6 5 5 4" xfId="17713" xr:uid="{00000000-0005-0000-0000-00001F410000}"/>
    <cellStyle name="40% - Accent6 5 5 4 2" xfId="17714" xr:uid="{00000000-0005-0000-0000-000020410000}"/>
    <cellStyle name="40% - Accent6 5 5 4 2 2" xfId="17715" xr:uid="{00000000-0005-0000-0000-000021410000}"/>
    <cellStyle name="40% - Accent6 5 5 4 3" xfId="17716" xr:uid="{00000000-0005-0000-0000-000022410000}"/>
    <cellStyle name="40% - Accent6 5 5 4 3 2" xfId="17717" xr:uid="{00000000-0005-0000-0000-000023410000}"/>
    <cellStyle name="40% - Accent6 5 5 4 4" xfId="17718" xr:uid="{00000000-0005-0000-0000-000024410000}"/>
    <cellStyle name="40% - Accent6 5 5 4 4 2" xfId="17719" xr:uid="{00000000-0005-0000-0000-000025410000}"/>
    <cellStyle name="40% - Accent6 5 5 4 5" xfId="17720" xr:uid="{00000000-0005-0000-0000-000026410000}"/>
    <cellStyle name="40% - Accent6 5 5 4 6" xfId="17721" xr:uid="{00000000-0005-0000-0000-000027410000}"/>
    <cellStyle name="40% - Accent6 5 5 5" xfId="17722" xr:uid="{00000000-0005-0000-0000-000028410000}"/>
    <cellStyle name="40% - Accent6 5 5 5 2" xfId="17723" xr:uid="{00000000-0005-0000-0000-000029410000}"/>
    <cellStyle name="40% - Accent6 5 5 6" xfId="17724" xr:uid="{00000000-0005-0000-0000-00002A410000}"/>
    <cellStyle name="40% - Accent6 5 5 6 2" xfId="17725" xr:uid="{00000000-0005-0000-0000-00002B410000}"/>
    <cellStyle name="40% - Accent6 5 5 7" xfId="17726" xr:uid="{00000000-0005-0000-0000-00002C410000}"/>
    <cellStyle name="40% - Accent6 5 5 7 2" xfId="17727" xr:uid="{00000000-0005-0000-0000-00002D410000}"/>
    <cellStyle name="40% - Accent6 5 5 8" xfId="17728" xr:uid="{00000000-0005-0000-0000-00002E410000}"/>
    <cellStyle name="40% - Accent6 5 5 8 2" xfId="17729" xr:uid="{00000000-0005-0000-0000-00002F410000}"/>
    <cellStyle name="40% - Accent6 5 5 9" xfId="17730" xr:uid="{00000000-0005-0000-0000-000030410000}"/>
    <cellStyle name="40% - Accent6 5 6" xfId="17731" xr:uid="{00000000-0005-0000-0000-000031410000}"/>
    <cellStyle name="40% - Accent6 5 6 10" xfId="17732" xr:uid="{00000000-0005-0000-0000-000032410000}"/>
    <cellStyle name="40% - Accent6 5 6 2" xfId="17733" xr:uid="{00000000-0005-0000-0000-000033410000}"/>
    <cellStyle name="40% - Accent6 5 6 2 2" xfId="17734" xr:uid="{00000000-0005-0000-0000-000034410000}"/>
    <cellStyle name="40% - Accent6 5 6 2 2 2" xfId="17735" xr:uid="{00000000-0005-0000-0000-000035410000}"/>
    <cellStyle name="40% - Accent6 5 6 2 3" xfId="17736" xr:uid="{00000000-0005-0000-0000-000036410000}"/>
    <cellStyle name="40% - Accent6 5 6 2 3 2" xfId="17737" xr:uid="{00000000-0005-0000-0000-000037410000}"/>
    <cellStyle name="40% - Accent6 5 6 2 4" xfId="17738" xr:uid="{00000000-0005-0000-0000-000038410000}"/>
    <cellStyle name="40% - Accent6 5 6 2 4 2" xfId="17739" xr:uid="{00000000-0005-0000-0000-000039410000}"/>
    <cellStyle name="40% - Accent6 5 6 2 5" xfId="17740" xr:uid="{00000000-0005-0000-0000-00003A410000}"/>
    <cellStyle name="40% - Accent6 5 6 2 6" xfId="17741" xr:uid="{00000000-0005-0000-0000-00003B410000}"/>
    <cellStyle name="40% - Accent6 5 6 3" xfId="17742" xr:uid="{00000000-0005-0000-0000-00003C410000}"/>
    <cellStyle name="40% - Accent6 5 6 3 2" xfId="17743" xr:uid="{00000000-0005-0000-0000-00003D410000}"/>
    <cellStyle name="40% - Accent6 5 6 3 2 2" xfId="17744" xr:uid="{00000000-0005-0000-0000-00003E410000}"/>
    <cellStyle name="40% - Accent6 5 6 3 3" xfId="17745" xr:uid="{00000000-0005-0000-0000-00003F410000}"/>
    <cellStyle name="40% - Accent6 5 6 3 3 2" xfId="17746" xr:uid="{00000000-0005-0000-0000-000040410000}"/>
    <cellStyle name="40% - Accent6 5 6 3 4" xfId="17747" xr:uid="{00000000-0005-0000-0000-000041410000}"/>
    <cellStyle name="40% - Accent6 5 6 3 4 2" xfId="17748" xr:uid="{00000000-0005-0000-0000-000042410000}"/>
    <cellStyle name="40% - Accent6 5 6 3 5" xfId="17749" xr:uid="{00000000-0005-0000-0000-000043410000}"/>
    <cellStyle name="40% - Accent6 5 6 3 6" xfId="17750" xr:uid="{00000000-0005-0000-0000-000044410000}"/>
    <cellStyle name="40% - Accent6 5 6 4" xfId="17751" xr:uid="{00000000-0005-0000-0000-000045410000}"/>
    <cellStyle name="40% - Accent6 5 6 4 2" xfId="17752" xr:uid="{00000000-0005-0000-0000-000046410000}"/>
    <cellStyle name="40% - Accent6 5 6 4 2 2" xfId="17753" xr:uid="{00000000-0005-0000-0000-000047410000}"/>
    <cellStyle name="40% - Accent6 5 6 4 3" xfId="17754" xr:uid="{00000000-0005-0000-0000-000048410000}"/>
    <cellStyle name="40% - Accent6 5 6 4 3 2" xfId="17755" xr:uid="{00000000-0005-0000-0000-000049410000}"/>
    <cellStyle name="40% - Accent6 5 6 4 4" xfId="17756" xr:uid="{00000000-0005-0000-0000-00004A410000}"/>
    <cellStyle name="40% - Accent6 5 6 4 4 2" xfId="17757" xr:uid="{00000000-0005-0000-0000-00004B410000}"/>
    <cellStyle name="40% - Accent6 5 6 4 5" xfId="17758" xr:uid="{00000000-0005-0000-0000-00004C410000}"/>
    <cellStyle name="40% - Accent6 5 6 4 6" xfId="17759" xr:uid="{00000000-0005-0000-0000-00004D410000}"/>
    <cellStyle name="40% - Accent6 5 6 5" xfId="17760" xr:uid="{00000000-0005-0000-0000-00004E410000}"/>
    <cellStyle name="40% - Accent6 5 6 5 2" xfId="17761" xr:uid="{00000000-0005-0000-0000-00004F410000}"/>
    <cellStyle name="40% - Accent6 5 6 6" xfId="17762" xr:uid="{00000000-0005-0000-0000-000050410000}"/>
    <cellStyle name="40% - Accent6 5 6 6 2" xfId="17763" xr:uid="{00000000-0005-0000-0000-000051410000}"/>
    <cellStyle name="40% - Accent6 5 6 7" xfId="17764" xr:uid="{00000000-0005-0000-0000-000052410000}"/>
    <cellStyle name="40% - Accent6 5 6 7 2" xfId="17765" xr:uid="{00000000-0005-0000-0000-000053410000}"/>
    <cellStyle name="40% - Accent6 5 6 8" xfId="17766" xr:uid="{00000000-0005-0000-0000-000054410000}"/>
    <cellStyle name="40% - Accent6 5 6 8 2" xfId="17767" xr:uid="{00000000-0005-0000-0000-000055410000}"/>
    <cellStyle name="40% - Accent6 5 6 9" xfId="17768" xr:uid="{00000000-0005-0000-0000-000056410000}"/>
    <cellStyle name="40% - Accent6 5 7" xfId="17769" xr:uid="{00000000-0005-0000-0000-000057410000}"/>
    <cellStyle name="40% - Accent6 5 7 10" xfId="17770" xr:uid="{00000000-0005-0000-0000-000058410000}"/>
    <cellStyle name="40% - Accent6 5 7 2" xfId="17771" xr:uid="{00000000-0005-0000-0000-000059410000}"/>
    <cellStyle name="40% - Accent6 5 7 2 2" xfId="17772" xr:uid="{00000000-0005-0000-0000-00005A410000}"/>
    <cellStyle name="40% - Accent6 5 7 2 2 2" xfId="17773" xr:uid="{00000000-0005-0000-0000-00005B410000}"/>
    <cellStyle name="40% - Accent6 5 7 2 3" xfId="17774" xr:uid="{00000000-0005-0000-0000-00005C410000}"/>
    <cellStyle name="40% - Accent6 5 7 2 3 2" xfId="17775" xr:uid="{00000000-0005-0000-0000-00005D410000}"/>
    <cellStyle name="40% - Accent6 5 7 2 4" xfId="17776" xr:uid="{00000000-0005-0000-0000-00005E410000}"/>
    <cellStyle name="40% - Accent6 5 7 2 4 2" xfId="17777" xr:uid="{00000000-0005-0000-0000-00005F410000}"/>
    <cellStyle name="40% - Accent6 5 7 2 5" xfId="17778" xr:uid="{00000000-0005-0000-0000-000060410000}"/>
    <cellStyle name="40% - Accent6 5 7 2 6" xfId="17779" xr:uid="{00000000-0005-0000-0000-000061410000}"/>
    <cellStyle name="40% - Accent6 5 7 3" xfId="17780" xr:uid="{00000000-0005-0000-0000-000062410000}"/>
    <cellStyle name="40% - Accent6 5 7 3 2" xfId="17781" xr:uid="{00000000-0005-0000-0000-000063410000}"/>
    <cellStyle name="40% - Accent6 5 7 3 2 2" xfId="17782" xr:uid="{00000000-0005-0000-0000-000064410000}"/>
    <cellStyle name="40% - Accent6 5 7 3 3" xfId="17783" xr:uid="{00000000-0005-0000-0000-000065410000}"/>
    <cellStyle name="40% - Accent6 5 7 3 3 2" xfId="17784" xr:uid="{00000000-0005-0000-0000-000066410000}"/>
    <cellStyle name="40% - Accent6 5 7 3 4" xfId="17785" xr:uid="{00000000-0005-0000-0000-000067410000}"/>
    <cellStyle name="40% - Accent6 5 7 3 4 2" xfId="17786" xr:uid="{00000000-0005-0000-0000-000068410000}"/>
    <cellStyle name="40% - Accent6 5 7 3 5" xfId="17787" xr:uid="{00000000-0005-0000-0000-000069410000}"/>
    <cellStyle name="40% - Accent6 5 7 3 6" xfId="17788" xr:uid="{00000000-0005-0000-0000-00006A410000}"/>
    <cellStyle name="40% - Accent6 5 7 4" xfId="17789" xr:uid="{00000000-0005-0000-0000-00006B410000}"/>
    <cellStyle name="40% - Accent6 5 7 4 2" xfId="17790" xr:uid="{00000000-0005-0000-0000-00006C410000}"/>
    <cellStyle name="40% - Accent6 5 7 4 2 2" xfId="17791" xr:uid="{00000000-0005-0000-0000-00006D410000}"/>
    <cellStyle name="40% - Accent6 5 7 4 3" xfId="17792" xr:uid="{00000000-0005-0000-0000-00006E410000}"/>
    <cellStyle name="40% - Accent6 5 7 4 3 2" xfId="17793" xr:uid="{00000000-0005-0000-0000-00006F410000}"/>
    <cellStyle name="40% - Accent6 5 7 4 4" xfId="17794" xr:uid="{00000000-0005-0000-0000-000070410000}"/>
    <cellStyle name="40% - Accent6 5 7 4 4 2" xfId="17795" xr:uid="{00000000-0005-0000-0000-000071410000}"/>
    <cellStyle name="40% - Accent6 5 7 4 5" xfId="17796" xr:uid="{00000000-0005-0000-0000-000072410000}"/>
    <cellStyle name="40% - Accent6 5 7 4 6" xfId="17797" xr:uid="{00000000-0005-0000-0000-000073410000}"/>
    <cellStyle name="40% - Accent6 5 7 5" xfId="17798" xr:uid="{00000000-0005-0000-0000-000074410000}"/>
    <cellStyle name="40% - Accent6 5 7 5 2" xfId="17799" xr:uid="{00000000-0005-0000-0000-000075410000}"/>
    <cellStyle name="40% - Accent6 5 7 6" xfId="17800" xr:uid="{00000000-0005-0000-0000-000076410000}"/>
    <cellStyle name="40% - Accent6 5 7 6 2" xfId="17801" xr:uid="{00000000-0005-0000-0000-000077410000}"/>
    <cellStyle name="40% - Accent6 5 7 7" xfId="17802" xr:uid="{00000000-0005-0000-0000-000078410000}"/>
    <cellStyle name="40% - Accent6 5 7 7 2" xfId="17803" xr:uid="{00000000-0005-0000-0000-000079410000}"/>
    <cellStyle name="40% - Accent6 5 7 8" xfId="17804" xr:uid="{00000000-0005-0000-0000-00007A410000}"/>
    <cellStyle name="40% - Accent6 5 7 8 2" xfId="17805" xr:uid="{00000000-0005-0000-0000-00007B410000}"/>
    <cellStyle name="40% - Accent6 5 7 9" xfId="17806" xr:uid="{00000000-0005-0000-0000-00007C410000}"/>
    <cellStyle name="40% - Accent6 5 8" xfId="17807" xr:uid="{00000000-0005-0000-0000-00007D410000}"/>
    <cellStyle name="40% - Accent6 5 8 2" xfId="17808" xr:uid="{00000000-0005-0000-0000-00007E410000}"/>
    <cellStyle name="40% - Accent6 5 8 2 2" xfId="17809" xr:uid="{00000000-0005-0000-0000-00007F410000}"/>
    <cellStyle name="40% - Accent6 5 8 3" xfId="17810" xr:uid="{00000000-0005-0000-0000-000080410000}"/>
    <cellStyle name="40% - Accent6 5 8 3 2" xfId="17811" xr:uid="{00000000-0005-0000-0000-000081410000}"/>
    <cellStyle name="40% - Accent6 5 8 4" xfId="17812" xr:uid="{00000000-0005-0000-0000-000082410000}"/>
    <cellStyle name="40% - Accent6 5 8 4 2" xfId="17813" xr:uid="{00000000-0005-0000-0000-000083410000}"/>
    <cellStyle name="40% - Accent6 5 8 5" xfId="17814" xr:uid="{00000000-0005-0000-0000-000084410000}"/>
    <cellStyle name="40% - Accent6 5 8 6" xfId="17815" xr:uid="{00000000-0005-0000-0000-000085410000}"/>
    <cellStyle name="40% - Accent6 5 9" xfId="17816" xr:uid="{00000000-0005-0000-0000-000086410000}"/>
    <cellStyle name="40% - Accent6 5 9 2" xfId="17817" xr:uid="{00000000-0005-0000-0000-000087410000}"/>
    <cellStyle name="40% - Accent6 5 9 2 2" xfId="17818" xr:uid="{00000000-0005-0000-0000-000088410000}"/>
    <cellStyle name="40% - Accent6 5 9 3" xfId="17819" xr:uid="{00000000-0005-0000-0000-000089410000}"/>
    <cellStyle name="40% - Accent6 5 9 3 2" xfId="17820" xr:uid="{00000000-0005-0000-0000-00008A410000}"/>
    <cellStyle name="40% - Accent6 5 9 4" xfId="17821" xr:uid="{00000000-0005-0000-0000-00008B410000}"/>
    <cellStyle name="40% - Accent6 5 9 4 2" xfId="17822" xr:uid="{00000000-0005-0000-0000-00008C410000}"/>
    <cellStyle name="40% - Accent6 5 9 5" xfId="17823" xr:uid="{00000000-0005-0000-0000-00008D410000}"/>
    <cellStyle name="40% - Accent6 5 9 6" xfId="17824" xr:uid="{00000000-0005-0000-0000-00008E410000}"/>
    <cellStyle name="40% - Accent6 6" xfId="17825" xr:uid="{00000000-0005-0000-0000-00008F410000}"/>
    <cellStyle name="40% - Accent6 7" xfId="17826" xr:uid="{00000000-0005-0000-0000-000090410000}"/>
    <cellStyle name="40% - Accent6 8" xfId="17827" xr:uid="{00000000-0005-0000-0000-000091410000}"/>
    <cellStyle name="5. Direct Link" xfId="1069" xr:uid="{00000000-0005-0000-0000-000092410000}"/>
    <cellStyle name="5. Linked Input" xfId="1070" xr:uid="{00000000-0005-0000-0000-000093410000}"/>
    <cellStyle name="5a. WB Input" xfId="1071" xr:uid="{00000000-0005-0000-0000-000094410000}"/>
    <cellStyle name="6. Output" xfId="1072" xr:uid="{00000000-0005-0000-0000-000095410000}"/>
    <cellStyle name="60% - Accent1 2" xfId="17828" xr:uid="{00000000-0005-0000-0000-000096410000}"/>
    <cellStyle name="60% - Accent1 2 2" xfId="17829" xr:uid="{00000000-0005-0000-0000-000097410000}"/>
    <cellStyle name="60% - Accent1 3" xfId="17830" xr:uid="{00000000-0005-0000-0000-000098410000}"/>
    <cellStyle name="60% - Accent1 4" xfId="17831" xr:uid="{00000000-0005-0000-0000-000099410000}"/>
    <cellStyle name="60% - Accent2 2" xfId="17832" xr:uid="{00000000-0005-0000-0000-00009A410000}"/>
    <cellStyle name="60% - Accent2 2 2" xfId="17833" xr:uid="{00000000-0005-0000-0000-00009B410000}"/>
    <cellStyle name="60% - Accent2 3" xfId="17834" xr:uid="{00000000-0005-0000-0000-00009C410000}"/>
    <cellStyle name="60% - Accent2 4" xfId="17835" xr:uid="{00000000-0005-0000-0000-00009D410000}"/>
    <cellStyle name="60% - Accent3 2" xfId="17836" xr:uid="{00000000-0005-0000-0000-00009E410000}"/>
    <cellStyle name="60% - Accent3 2 2" xfId="17837" xr:uid="{00000000-0005-0000-0000-00009F410000}"/>
    <cellStyle name="60% - Accent3 3" xfId="17838" xr:uid="{00000000-0005-0000-0000-0000A0410000}"/>
    <cellStyle name="60% - Accent3 4" xfId="17839" xr:uid="{00000000-0005-0000-0000-0000A1410000}"/>
    <cellStyle name="60% - Accent4 2" xfId="17840" xr:uid="{00000000-0005-0000-0000-0000A2410000}"/>
    <cellStyle name="60% - Accent4 2 2" xfId="17841" xr:uid="{00000000-0005-0000-0000-0000A3410000}"/>
    <cellStyle name="60% - Accent4 3" xfId="17842" xr:uid="{00000000-0005-0000-0000-0000A4410000}"/>
    <cellStyle name="60% - Accent4 4" xfId="17843" xr:uid="{00000000-0005-0000-0000-0000A5410000}"/>
    <cellStyle name="60% - Accent5 2" xfId="17844" xr:uid="{00000000-0005-0000-0000-0000A6410000}"/>
    <cellStyle name="60% - Accent5 2 2" xfId="17845" xr:uid="{00000000-0005-0000-0000-0000A7410000}"/>
    <cellStyle name="60% - Accent5 3" xfId="17846" xr:uid="{00000000-0005-0000-0000-0000A8410000}"/>
    <cellStyle name="60% - Accent5 4" xfId="17847" xr:uid="{00000000-0005-0000-0000-0000A9410000}"/>
    <cellStyle name="60% - Accent6 2" xfId="17848" xr:uid="{00000000-0005-0000-0000-0000AA410000}"/>
    <cellStyle name="60% - Accent6 2 2" xfId="17849" xr:uid="{00000000-0005-0000-0000-0000AB410000}"/>
    <cellStyle name="60% - Accent6 3" xfId="17850" xr:uid="{00000000-0005-0000-0000-0000AC410000}"/>
    <cellStyle name="60% - Accent6 4" xfId="17851" xr:uid="{00000000-0005-0000-0000-0000AD410000}"/>
    <cellStyle name="7. Note" xfId="1073" xr:uid="{00000000-0005-0000-0000-0000AE410000}"/>
    <cellStyle name="8. Logic" xfId="1074" xr:uid="{00000000-0005-0000-0000-0000AF410000}"/>
    <cellStyle name="9. Blank" xfId="1075" xr:uid="{00000000-0005-0000-0000-0000B0410000}"/>
    <cellStyle name="Accent1 2" xfId="17852" xr:uid="{00000000-0005-0000-0000-0000B1410000}"/>
    <cellStyle name="Accent1 2 2" xfId="17853" xr:uid="{00000000-0005-0000-0000-0000B2410000}"/>
    <cellStyle name="Accent1 3" xfId="17854" xr:uid="{00000000-0005-0000-0000-0000B3410000}"/>
    <cellStyle name="Accent1 4" xfId="17855" xr:uid="{00000000-0005-0000-0000-0000B4410000}"/>
    <cellStyle name="Accent2 2" xfId="17856" xr:uid="{00000000-0005-0000-0000-0000B5410000}"/>
    <cellStyle name="Accent2 2 2" xfId="17857" xr:uid="{00000000-0005-0000-0000-0000B6410000}"/>
    <cellStyle name="Accent2 3" xfId="17858" xr:uid="{00000000-0005-0000-0000-0000B7410000}"/>
    <cellStyle name="Accent2 4" xfId="17859" xr:uid="{00000000-0005-0000-0000-0000B8410000}"/>
    <cellStyle name="Accent3 2" xfId="17860" xr:uid="{00000000-0005-0000-0000-0000B9410000}"/>
    <cellStyle name="Accent3 2 2" xfId="17861" xr:uid="{00000000-0005-0000-0000-0000BA410000}"/>
    <cellStyle name="Accent3 3" xfId="17862" xr:uid="{00000000-0005-0000-0000-0000BB410000}"/>
    <cellStyle name="Accent3 4" xfId="17863" xr:uid="{00000000-0005-0000-0000-0000BC410000}"/>
    <cellStyle name="Accent4 2" xfId="17864" xr:uid="{00000000-0005-0000-0000-0000BD410000}"/>
    <cellStyle name="Accent4 2 2" xfId="17865" xr:uid="{00000000-0005-0000-0000-0000BE410000}"/>
    <cellStyle name="Accent4 3" xfId="17866" xr:uid="{00000000-0005-0000-0000-0000BF410000}"/>
    <cellStyle name="Accent4 4" xfId="17867" xr:uid="{00000000-0005-0000-0000-0000C0410000}"/>
    <cellStyle name="Accent5 2" xfId="17868" xr:uid="{00000000-0005-0000-0000-0000C1410000}"/>
    <cellStyle name="Accent5 2 2" xfId="17869" xr:uid="{00000000-0005-0000-0000-0000C2410000}"/>
    <cellStyle name="Accent5 3" xfId="17870" xr:uid="{00000000-0005-0000-0000-0000C3410000}"/>
    <cellStyle name="Accent5 4" xfId="17871" xr:uid="{00000000-0005-0000-0000-0000C4410000}"/>
    <cellStyle name="Accent6 2" xfId="17872" xr:uid="{00000000-0005-0000-0000-0000C5410000}"/>
    <cellStyle name="Accent6 2 2" xfId="17873" xr:uid="{00000000-0005-0000-0000-0000C6410000}"/>
    <cellStyle name="Accent6 3" xfId="17874" xr:uid="{00000000-0005-0000-0000-0000C7410000}"/>
    <cellStyle name="Accent6 4" xfId="17875" xr:uid="{00000000-0005-0000-0000-0000C8410000}"/>
    <cellStyle name="ÅëÈ­ [0]_laroux" xfId="869" xr:uid="{00000000-0005-0000-0000-0000C9410000}"/>
    <cellStyle name="ÅëÈ­_laroux" xfId="870" xr:uid="{00000000-0005-0000-0000-0000CA410000}"/>
    <cellStyle name="Assumption" xfId="30" xr:uid="{00000000-0005-0000-0000-0000CB410000}"/>
    <cellStyle name="Assumption 2" xfId="31" xr:uid="{00000000-0005-0000-0000-0000CC410000}"/>
    <cellStyle name="Assumption 3" xfId="32" xr:uid="{00000000-0005-0000-0000-0000CD410000}"/>
    <cellStyle name="Assumption 4" xfId="33" xr:uid="{00000000-0005-0000-0000-0000CE410000}"/>
    <cellStyle name="Assumption 5" xfId="34" xr:uid="{00000000-0005-0000-0000-0000CF410000}"/>
    <cellStyle name="Assumption 6" xfId="35" xr:uid="{00000000-0005-0000-0000-0000D0410000}"/>
    <cellStyle name="Assumption 7" xfId="36" xr:uid="{00000000-0005-0000-0000-0000D1410000}"/>
    <cellStyle name="ÄÞ¸¶ [0]_laroux" xfId="871" xr:uid="{00000000-0005-0000-0000-0000D2410000}"/>
    <cellStyle name="ÄÞ¸¶_laroux" xfId="872" xr:uid="{00000000-0005-0000-0000-0000D3410000}"/>
    <cellStyle name="Bad 2" xfId="17876" xr:uid="{00000000-0005-0000-0000-0000D4410000}"/>
    <cellStyle name="Bad 2 2" xfId="17877" xr:uid="{00000000-0005-0000-0000-0000D5410000}"/>
    <cellStyle name="Bad 3" xfId="17878" xr:uid="{00000000-0005-0000-0000-0000D6410000}"/>
    <cellStyle name="Bad 4" xfId="17879" xr:uid="{00000000-0005-0000-0000-0000D7410000}"/>
    <cellStyle name="BlankZero" xfId="873" xr:uid="{00000000-0005-0000-0000-0000D8410000}"/>
    <cellStyle name="Body" xfId="874" xr:uid="{00000000-0005-0000-0000-0000D9410000}"/>
    <cellStyle name="Ç¥ÁØ_ÀÎÀç°³¹ß¿ø" xfId="875" xr:uid="{00000000-0005-0000-0000-0000DA410000}"/>
    <cellStyle name="Calc" xfId="876" xr:uid="{00000000-0005-0000-0000-0000DB410000}"/>
    <cellStyle name="Calc - Blue" xfId="877" xr:uid="{00000000-0005-0000-0000-0000DC410000}"/>
    <cellStyle name="Calc - Feed" xfId="878" xr:uid="{00000000-0005-0000-0000-0000DD410000}"/>
    <cellStyle name="Calc - Green" xfId="879" xr:uid="{00000000-0005-0000-0000-0000DE410000}"/>
    <cellStyle name="Calc - Grey" xfId="880" xr:uid="{00000000-0005-0000-0000-0000DF410000}"/>
    <cellStyle name="Calc - Light" xfId="881" xr:uid="{00000000-0005-0000-0000-0000E0410000}"/>
    <cellStyle name="Calc - Light White" xfId="882" xr:uid="{00000000-0005-0000-0000-0000E1410000}"/>
    <cellStyle name="Calc - White" xfId="883" xr:uid="{00000000-0005-0000-0000-0000E2410000}"/>
    <cellStyle name="Calc - White Light" xfId="884" xr:uid="{00000000-0005-0000-0000-0000E3410000}"/>
    <cellStyle name="Calc - White_AOP Budget Bible 211105 v1" xfId="885" xr:uid="{00000000-0005-0000-0000-0000E4410000}"/>
    <cellStyle name="Calc Currency (0)" xfId="886" xr:uid="{00000000-0005-0000-0000-0000E5410000}"/>
    <cellStyle name="Calc White" xfId="887" xr:uid="{00000000-0005-0000-0000-0000E6410000}"/>
    <cellStyle name="Calc_%" xfId="888" xr:uid="{00000000-0005-0000-0000-0000E7410000}"/>
    <cellStyle name="Calc-Col total" xfId="37" xr:uid="{00000000-0005-0000-0000-0000E8410000}"/>
    <cellStyle name="Calculation" xfId="1" builtinId="22" customBuiltin="1"/>
    <cellStyle name="Calculation - Info only" xfId="38" xr:uid="{00000000-0005-0000-0000-0000EA410000}"/>
    <cellStyle name="Calculation - Row total" xfId="39" xr:uid="{00000000-0005-0000-0000-0000EB410000}"/>
    <cellStyle name="Calculation - Row total 2" xfId="889" xr:uid="{00000000-0005-0000-0000-0000EC410000}"/>
    <cellStyle name="Calculation - Row total 3" xfId="17880" xr:uid="{00000000-0005-0000-0000-0000ED410000}"/>
    <cellStyle name="Calculation 10" xfId="40" xr:uid="{00000000-0005-0000-0000-0000EE410000}"/>
    <cellStyle name="Calculation 11" xfId="41" xr:uid="{00000000-0005-0000-0000-0000EF410000}"/>
    <cellStyle name="Calculation 12" xfId="42" xr:uid="{00000000-0005-0000-0000-0000F0410000}"/>
    <cellStyle name="Calculation 13" xfId="43" xr:uid="{00000000-0005-0000-0000-0000F1410000}"/>
    <cellStyle name="Calculation 14" xfId="44" xr:uid="{00000000-0005-0000-0000-0000F2410000}"/>
    <cellStyle name="Calculation 15" xfId="45" xr:uid="{00000000-0005-0000-0000-0000F3410000}"/>
    <cellStyle name="Calculation 16" xfId="46" xr:uid="{00000000-0005-0000-0000-0000F4410000}"/>
    <cellStyle name="Calculation 2" xfId="47" xr:uid="{00000000-0005-0000-0000-0000F5410000}"/>
    <cellStyle name="Calculation 2 10" xfId="48" xr:uid="{00000000-0005-0000-0000-0000F6410000}"/>
    <cellStyle name="Calculation 2 11" xfId="49" xr:uid="{00000000-0005-0000-0000-0000F7410000}"/>
    <cellStyle name="Calculation 2 12" xfId="50" xr:uid="{00000000-0005-0000-0000-0000F8410000}"/>
    <cellStyle name="Calculation 2 13" xfId="51" xr:uid="{00000000-0005-0000-0000-0000F9410000}"/>
    <cellStyle name="Calculation 2 14" xfId="17881" xr:uid="{00000000-0005-0000-0000-0000FA410000}"/>
    <cellStyle name="Calculation 2 2" xfId="52" xr:uid="{00000000-0005-0000-0000-0000FB410000}"/>
    <cellStyle name="Calculation 2 3" xfId="53" xr:uid="{00000000-0005-0000-0000-0000FC410000}"/>
    <cellStyle name="Calculation 2 4" xfId="54" xr:uid="{00000000-0005-0000-0000-0000FD410000}"/>
    <cellStyle name="Calculation 2 5" xfId="55" xr:uid="{00000000-0005-0000-0000-0000FE410000}"/>
    <cellStyle name="Calculation 2 6" xfId="56" xr:uid="{00000000-0005-0000-0000-0000FF410000}"/>
    <cellStyle name="Calculation 2 7" xfId="57" xr:uid="{00000000-0005-0000-0000-000000420000}"/>
    <cellStyle name="Calculation 2 8" xfId="58" xr:uid="{00000000-0005-0000-0000-000001420000}"/>
    <cellStyle name="Calculation 2 9" xfId="59" xr:uid="{00000000-0005-0000-0000-000002420000}"/>
    <cellStyle name="Calculation 3" xfId="60" xr:uid="{00000000-0005-0000-0000-000003420000}"/>
    <cellStyle name="Calculation 3 10" xfId="61" xr:uid="{00000000-0005-0000-0000-000004420000}"/>
    <cellStyle name="Calculation 3 11" xfId="62" xr:uid="{00000000-0005-0000-0000-000005420000}"/>
    <cellStyle name="Calculation 3 12" xfId="63" xr:uid="{00000000-0005-0000-0000-000006420000}"/>
    <cellStyle name="Calculation 3 13" xfId="64" xr:uid="{00000000-0005-0000-0000-000007420000}"/>
    <cellStyle name="Calculation 3 2" xfId="65" xr:uid="{00000000-0005-0000-0000-000008420000}"/>
    <cellStyle name="Calculation 3 3" xfId="66" xr:uid="{00000000-0005-0000-0000-000009420000}"/>
    <cellStyle name="Calculation 3 4" xfId="67" xr:uid="{00000000-0005-0000-0000-00000A420000}"/>
    <cellStyle name="Calculation 3 5" xfId="68" xr:uid="{00000000-0005-0000-0000-00000B420000}"/>
    <cellStyle name="Calculation 3 6" xfId="69" xr:uid="{00000000-0005-0000-0000-00000C420000}"/>
    <cellStyle name="Calculation 3 7" xfId="70" xr:uid="{00000000-0005-0000-0000-00000D420000}"/>
    <cellStyle name="Calculation 3 8" xfId="71" xr:uid="{00000000-0005-0000-0000-00000E420000}"/>
    <cellStyle name="Calculation 3 9" xfId="72" xr:uid="{00000000-0005-0000-0000-00000F420000}"/>
    <cellStyle name="Calculation 4" xfId="73" xr:uid="{00000000-0005-0000-0000-000010420000}"/>
    <cellStyle name="Calculation 4 10" xfId="74" xr:uid="{00000000-0005-0000-0000-000011420000}"/>
    <cellStyle name="Calculation 4 11" xfId="75" xr:uid="{00000000-0005-0000-0000-000012420000}"/>
    <cellStyle name="Calculation 4 12" xfId="76" xr:uid="{00000000-0005-0000-0000-000013420000}"/>
    <cellStyle name="Calculation 4 13" xfId="77" xr:uid="{00000000-0005-0000-0000-000014420000}"/>
    <cellStyle name="Calculation 4 2" xfId="78" xr:uid="{00000000-0005-0000-0000-000015420000}"/>
    <cellStyle name="Calculation 4 3" xfId="79" xr:uid="{00000000-0005-0000-0000-000016420000}"/>
    <cellStyle name="Calculation 4 4" xfId="80" xr:uid="{00000000-0005-0000-0000-000017420000}"/>
    <cellStyle name="Calculation 4 5" xfId="81" xr:uid="{00000000-0005-0000-0000-000018420000}"/>
    <cellStyle name="Calculation 4 6" xfId="82" xr:uid="{00000000-0005-0000-0000-000019420000}"/>
    <cellStyle name="Calculation 4 7" xfId="83" xr:uid="{00000000-0005-0000-0000-00001A420000}"/>
    <cellStyle name="Calculation 4 8" xfId="84" xr:uid="{00000000-0005-0000-0000-00001B420000}"/>
    <cellStyle name="Calculation 4 9" xfId="85" xr:uid="{00000000-0005-0000-0000-00001C420000}"/>
    <cellStyle name="Calculation 5" xfId="86" xr:uid="{00000000-0005-0000-0000-00001D420000}"/>
    <cellStyle name="Calculation 6" xfId="87" xr:uid="{00000000-0005-0000-0000-00001E420000}"/>
    <cellStyle name="Calculation 7" xfId="88" xr:uid="{00000000-0005-0000-0000-00001F420000}"/>
    <cellStyle name="Calculation 8" xfId="89" xr:uid="{00000000-0005-0000-0000-000020420000}"/>
    <cellStyle name="Calculation 9" xfId="90" xr:uid="{00000000-0005-0000-0000-000021420000}"/>
    <cellStyle name="Calculation1" xfId="91" xr:uid="{00000000-0005-0000-0000-000022420000}"/>
    <cellStyle name="Check" xfId="890" xr:uid="{00000000-0005-0000-0000-000023420000}"/>
    <cellStyle name="Check Cell 2" xfId="17882" xr:uid="{00000000-0005-0000-0000-000024420000}"/>
    <cellStyle name="Check Cell 2 2" xfId="17883" xr:uid="{00000000-0005-0000-0000-000025420000}"/>
    <cellStyle name="Check Cell 3" xfId="17884" xr:uid="{00000000-0005-0000-0000-000026420000}"/>
    <cellStyle name="Check Cell 4" xfId="17885" xr:uid="{00000000-0005-0000-0000-000027420000}"/>
    <cellStyle name="Checksum" xfId="2" xr:uid="{00000000-0005-0000-0000-000028420000}"/>
    <cellStyle name="Checksum 2" xfId="1076" xr:uid="{00000000-0005-0000-0000-000029420000}"/>
    <cellStyle name="Checksum 3" xfId="17886" xr:uid="{00000000-0005-0000-0000-00002A420000}"/>
    <cellStyle name="Checksum 4" xfId="17887" xr:uid="{00000000-0005-0000-0000-00002B420000}"/>
    <cellStyle name="Checksum 5" xfId="17888" xr:uid="{00000000-0005-0000-0000-00002C420000}"/>
    <cellStyle name="Clear" xfId="891" xr:uid="{00000000-0005-0000-0000-00002D420000}"/>
    <cellStyle name="Column Heading" xfId="92" xr:uid="{00000000-0005-0000-0000-00002E420000}"/>
    <cellStyle name="Column Heading (No Wrap)" xfId="93" xr:uid="{00000000-0005-0000-0000-00002F420000}"/>
    <cellStyle name="Column Heading (No Wrap) 2" xfId="94" xr:uid="{00000000-0005-0000-0000-000030420000}"/>
    <cellStyle name="Column Heading (No Wrap) 3" xfId="95" xr:uid="{00000000-0005-0000-0000-000031420000}"/>
    <cellStyle name="Column Heading (No Wrap) 4" xfId="96" xr:uid="{00000000-0005-0000-0000-000032420000}"/>
    <cellStyle name="Column Heading (No Wrap) 5" xfId="97" xr:uid="{00000000-0005-0000-0000-000033420000}"/>
    <cellStyle name="Column Heading (No Wrap) 6" xfId="98" xr:uid="{00000000-0005-0000-0000-000034420000}"/>
    <cellStyle name="Column Heading (No Wrap) 7" xfId="99" xr:uid="{00000000-0005-0000-0000-000035420000}"/>
    <cellStyle name="Column Heading 2" xfId="100" xr:uid="{00000000-0005-0000-0000-000036420000}"/>
    <cellStyle name="Column Heading 3" xfId="101" xr:uid="{00000000-0005-0000-0000-000037420000}"/>
    <cellStyle name="Column Heading 4" xfId="102" xr:uid="{00000000-0005-0000-0000-000038420000}"/>
    <cellStyle name="Column Heading 5" xfId="103" xr:uid="{00000000-0005-0000-0000-000039420000}"/>
    <cellStyle name="Column Heading 6" xfId="104" xr:uid="{00000000-0005-0000-0000-00003A420000}"/>
    <cellStyle name="Column Heading 7" xfId="105" xr:uid="{00000000-0005-0000-0000-00003B420000}"/>
    <cellStyle name="Column label" xfId="106" xr:uid="{00000000-0005-0000-0000-00003C420000}"/>
    <cellStyle name="Column label (left aligned)" xfId="107" xr:uid="{00000000-0005-0000-0000-00003D420000}"/>
    <cellStyle name="Column label (no wrap)" xfId="108" xr:uid="{00000000-0005-0000-0000-00003E420000}"/>
    <cellStyle name="Column label (not bold)" xfId="109" xr:uid="{00000000-0005-0000-0000-00003F420000}"/>
    <cellStyle name="Column Total" xfId="110" xr:uid="{00000000-0005-0000-0000-000040420000}"/>
    <cellStyle name="Column Total 2" xfId="111" xr:uid="{00000000-0005-0000-0000-000041420000}"/>
    <cellStyle name="Column Total 3" xfId="112" xr:uid="{00000000-0005-0000-0000-000042420000}"/>
    <cellStyle name="Column Total 4" xfId="113" xr:uid="{00000000-0005-0000-0000-000043420000}"/>
    <cellStyle name="Column Total 5" xfId="114" xr:uid="{00000000-0005-0000-0000-000044420000}"/>
    <cellStyle name="Column Total 6" xfId="115" xr:uid="{00000000-0005-0000-0000-000045420000}"/>
    <cellStyle name="Column Total 7" xfId="116" xr:uid="{00000000-0005-0000-0000-000046420000}"/>
    <cellStyle name="ColumnLabel" xfId="769" xr:uid="{00000000-0005-0000-0000-000047420000}"/>
    <cellStyle name="Comma" xfId="23" builtinId="3"/>
    <cellStyle name="Comma  - Style1" xfId="892" xr:uid="{00000000-0005-0000-0000-000049420000}"/>
    <cellStyle name="Comma  - Style2" xfId="893" xr:uid="{00000000-0005-0000-0000-00004A420000}"/>
    <cellStyle name="Comma  - Style3" xfId="894" xr:uid="{00000000-0005-0000-0000-00004B420000}"/>
    <cellStyle name="Comma  - Style4" xfId="895" xr:uid="{00000000-0005-0000-0000-00004C420000}"/>
    <cellStyle name="Comma  - Style5" xfId="896" xr:uid="{00000000-0005-0000-0000-00004D420000}"/>
    <cellStyle name="Comma  - Style6" xfId="897" xr:uid="{00000000-0005-0000-0000-00004E420000}"/>
    <cellStyle name="Comma  - Style7" xfId="898" xr:uid="{00000000-0005-0000-0000-00004F420000}"/>
    <cellStyle name="Comma  - Style8" xfId="899" xr:uid="{00000000-0005-0000-0000-000050420000}"/>
    <cellStyle name="Comma [1]" xfId="117" xr:uid="{00000000-0005-0000-0000-000051420000}"/>
    <cellStyle name="Comma [1] 2" xfId="900" xr:uid="{00000000-0005-0000-0000-000052420000}"/>
    <cellStyle name="Comma [2]" xfId="118" xr:uid="{00000000-0005-0000-0000-000053420000}"/>
    <cellStyle name="Comma 10" xfId="119" xr:uid="{00000000-0005-0000-0000-000054420000}"/>
    <cellStyle name="Comma 10 2" xfId="36206" xr:uid="{00000000-0005-0000-0000-000055420000}"/>
    <cellStyle name="Comma 100" xfId="17889" xr:uid="{00000000-0005-0000-0000-000056420000}"/>
    <cellStyle name="Comma 100 2" xfId="17890" xr:uid="{00000000-0005-0000-0000-000057420000}"/>
    <cellStyle name="Comma 101" xfId="17891" xr:uid="{00000000-0005-0000-0000-000058420000}"/>
    <cellStyle name="Comma 101 2" xfId="17892" xr:uid="{00000000-0005-0000-0000-000059420000}"/>
    <cellStyle name="Comma 102" xfId="17893" xr:uid="{00000000-0005-0000-0000-00005A420000}"/>
    <cellStyle name="Comma 102 2" xfId="17894" xr:uid="{00000000-0005-0000-0000-00005B420000}"/>
    <cellStyle name="Comma 103" xfId="17895" xr:uid="{00000000-0005-0000-0000-00005C420000}"/>
    <cellStyle name="Comma 103 2" xfId="17896" xr:uid="{00000000-0005-0000-0000-00005D420000}"/>
    <cellStyle name="Comma 104" xfId="17897" xr:uid="{00000000-0005-0000-0000-00005E420000}"/>
    <cellStyle name="Comma 104 2" xfId="17898" xr:uid="{00000000-0005-0000-0000-00005F420000}"/>
    <cellStyle name="Comma 105" xfId="17899" xr:uid="{00000000-0005-0000-0000-000060420000}"/>
    <cellStyle name="Comma 105 2" xfId="17900" xr:uid="{00000000-0005-0000-0000-000061420000}"/>
    <cellStyle name="Comma 106" xfId="17901" xr:uid="{00000000-0005-0000-0000-000062420000}"/>
    <cellStyle name="Comma 106 2" xfId="17902" xr:uid="{00000000-0005-0000-0000-000063420000}"/>
    <cellStyle name="Comma 107" xfId="17903" xr:uid="{00000000-0005-0000-0000-000064420000}"/>
    <cellStyle name="Comma 107 2" xfId="17904" xr:uid="{00000000-0005-0000-0000-000065420000}"/>
    <cellStyle name="Comma 108" xfId="17905" xr:uid="{00000000-0005-0000-0000-000066420000}"/>
    <cellStyle name="Comma 108 2" xfId="17906" xr:uid="{00000000-0005-0000-0000-000067420000}"/>
    <cellStyle name="Comma 109" xfId="17907" xr:uid="{00000000-0005-0000-0000-000068420000}"/>
    <cellStyle name="Comma 109 2" xfId="17908" xr:uid="{00000000-0005-0000-0000-000069420000}"/>
    <cellStyle name="Comma 11" xfId="120" xr:uid="{00000000-0005-0000-0000-00006A420000}"/>
    <cellStyle name="Comma 110" xfId="17909" xr:uid="{00000000-0005-0000-0000-00006B420000}"/>
    <cellStyle name="Comma 110 2" xfId="17910" xr:uid="{00000000-0005-0000-0000-00006C420000}"/>
    <cellStyle name="Comma 111" xfId="17911" xr:uid="{00000000-0005-0000-0000-00006D420000}"/>
    <cellStyle name="Comma 111 2" xfId="17912" xr:uid="{00000000-0005-0000-0000-00006E420000}"/>
    <cellStyle name="Comma 112" xfId="17913" xr:uid="{00000000-0005-0000-0000-00006F420000}"/>
    <cellStyle name="Comma 112 2" xfId="17914" xr:uid="{00000000-0005-0000-0000-000070420000}"/>
    <cellStyle name="Comma 113" xfId="17915" xr:uid="{00000000-0005-0000-0000-000071420000}"/>
    <cellStyle name="Comma 113 2" xfId="17916" xr:uid="{00000000-0005-0000-0000-000072420000}"/>
    <cellStyle name="Comma 114" xfId="17917" xr:uid="{00000000-0005-0000-0000-000073420000}"/>
    <cellStyle name="Comma 114 2" xfId="17918" xr:uid="{00000000-0005-0000-0000-000074420000}"/>
    <cellStyle name="Comma 115" xfId="17919" xr:uid="{00000000-0005-0000-0000-000075420000}"/>
    <cellStyle name="Comma 116" xfId="36192" xr:uid="{00000000-0005-0000-0000-000076420000}"/>
    <cellStyle name="Comma 117" xfId="36194" xr:uid="{00000000-0005-0000-0000-000077420000}"/>
    <cellStyle name="Comma 118" xfId="36196" xr:uid="{00000000-0005-0000-0000-000078420000}"/>
    <cellStyle name="Comma 119" xfId="36203" xr:uid="{00000000-0005-0000-0000-000079420000}"/>
    <cellStyle name="Comma 12" xfId="121" xr:uid="{00000000-0005-0000-0000-00007A420000}"/>
    <cellStyle name="Comma 13" xfId="122" xr:uid="{00000000-0005-0000-0000-00007B420000}"/>
    <cellStyle name="Comma 14" xfId="123" xr:uid="{00000000-0005-0000-0000-00007C420000}"/>
    <cellStyle name="Comma 15" xfId="124" xr:uid="{00000000-0005-0000-0000-00007D420000}"/>
    <cellStyle name="Comma 16" xfId="125" xr:uid="{00000000-0005-0000-0000-00007E420000}"/>
    <cellStyle name="Comma 16 2" xfId="901" xr:uid="{00000000-0005-0000-0000-00007F420000}"/>
    <cellStyle name="Comma 16 2 2" xfId="17920" xr:uid="{00000000-0005-0000-0000-000080420000}"/>
    <cellStyle name="Comma 16 2 2 2" xfId="17921" xr:uid="{00000000-0005-0000-0000-000081420000}"/>
    <cellStyle name="Comma 16 2 2 2 2" xfId="17922" xr:uid="{00000000-0005-0000-0000-000082420000}"/>
    <cellStyle name="Comma 16 2 2 3" xfId="17923" xr:uid="{00000000-0005-0000-0000-000083420000}"/>
    <cellStyle name="Comma 16 2 2 3 2" xfId="17924" xr:uid="{00000000-0005-0000-0000-000084420000}"/>
    <cellStyle name="Comma 16 2 2 4" xfId="17925" xr:uid="{00000000-0005-0000-0000-000085420000}"/>
    <cellStyle name="Comma 16 2 2 4 2" xfId="17926" xr:uid="{00000000-0005-0000-0000-000086420000}"/>
    <cellStyle name="Comma 16 2 3" xfId="17927" xr:uid="{00000000-0005-0000-0000-000087420000}"/>
    <cellStyle name="Comma 16 2 3 2" xfId="17928" xr:uid="{00000000-0005-0000-0000-000088420000}"/>
    <cellStyle name="Comma 16 2 3 2 2" xfId="17929" xr:uid="{00000000-0005-0000-0000-000089420000}"/>
    <cellStyle name="Comma 16 2 3 3" xfId="17930" xr:uid="{00000000-0005-0000-0000-00008A420000}"/>
    <cellStyle name="Comma 16 2 4" xfId="17931" xr:uid="{00000000-0005-0000-0000-00008B420000}"/>
    <cellStyle name="Comma 16 2 4 2" xfId="17932" xr:uid="{00000000-0005-0000-0000-00008C420000}"/>
    <cellStyle name="Comma 16 2 4 2 2" xfId="17933" xr:uid="{00000000-0005-0000-0000-00008D420000}"/>
    <cellStyle name="Comma 16 2 4 3" xfId="17934" xr:uid="{00000000-0005-0000-0000-00008E420000}"/>
    <cellStyle name="Comma 16 2 5" xfId="17935" xr:uid="{00000000-0005-0000-0000-00008F420000}"/>
    <cellStyle name="Comma 16 2 5 2" xfId="17936" xr:uid="{00000000-0005-0000-0000-000090420000}"/>
    <cellStyle name="Comma 16 2 6" xfId="17937" xr:uid="{00000000-0005-0000-0000-000091420000}"/>
    <cellStyle name="Comma 16 2 6 2" xfId="17938" xr:uid="{00000000-0005-0000-0000-000092420000}"/>
    <cellStyle name="Comma 16 2 7" xfId="17939" xr:uid="{00000000-0005-0000-0000-000093420000}"/>
    <cellStyle name="Comma 16 2 7 2" xfId="17940" xr:uid="{00000000-0005-0000-0000-000094420000}"/>
    <cellStyle name="Comma 16 2 8" xfId="17941" xr:uid="{00000000-0005-0000-0000-000095420000}"/>
    <cellStyle name="Comma 16 2 8 2" xfId="17942" xr:uid="{00000000-0005-0000-0000-000096420000}"/>
    <cellStyle name="Comma 16 3" xfId="17943" xr:uid="{00000000-0005-0000-0000-000097420000}"/>
    <cellStyle name="Comma 16 3 2" xfId="17944" xr:uid="{00000000-0005-0000-0000-000098420000}"/>
    <cellStyle name="Comma 16 3 2 2" xfId="17945" xr:uid="{00000000-0005-0000-0000-000099420000}"/>
    <cellStyle name="Comma 16 3 2 2 2" xfId="17946" xr:uid="{00000000-0005-0000-0000-00009A420000}"/>
    <cellStyle name="Comma 16 3 2 3" xfId="17947" xr:uid="{00000000-0005-0000-0000-00009B420000}"/>
    <cellStyle name="Comma 16 3 3" xfId="17948" xr:uid="{00000000-0005-0000-0000-00009C420000}"/>
    <cellStyle name="Comma 16 3 3 2" xfId="17949" xr:uid="{00000000-0005-0000-0000-00009D420000}"/>
    <cellStyle name="Comma 16 3 3 2 2" xfId="17950" xr:uid="{00000000-0005-0000-0000-00009E420000}"/>
    <cellStyle name="Comma 16 3 3 3" xfId="17951" xr:uid="{00000000-0005-0000-0000-00009F420000}"/>
    <cellStyle name="Comma 16 3 3 3 2" xfId="17952" xr:uid="{00000000-0005-0000-0000-0000A0420000}"/>
    <cellStyle name="Comma 16 3 3 4" xfId="17953" xr:uid="{00000000-0005-0000-0000-0000A1420000}"/>
    <cellStyle name="Comma 16 3 3 4 2" xfId="17954" xr:uid="{00000000-0005-0000-0000-0000A2420000}"/>
    <cellStyle name="Comma 16 3 4" xfId="17955" xr:uid="{00000000-0005-0000-0000-0000A3420000}"/>
    <cellStyle name="Comma 16 3 4 2" xfId="17956" xr:uid="{00000000-0005-0000-0000-0000A4420000}"/>
    <cellStyle name="Comma 16 3 4 2 2" xfId="17957" xr:uid="{00000000-0005-0000-0000-0000A5420000}"/>
    <cellStyle name="Comma 16 3 4 3" xfId="17958" xr:uid="{00000000-0005-0000-0000-0000A6420000}"/>
    <cellStyle name="Comma 16 3 4 3 2" xfId="17959" xr:uid="{00000000-0005-0000-0000-0000A7420000}"/>
    <cellStyle name="Comma 16 3 4 4" xfId="17960" xr:uid="{00000000-0005-0000-0000-0000A8420000}"/>
    <cellStyle name="Comma 16 3 4 4 2" xfId="17961" xr:uid="{00000000-0005-0000-0000-0000A9420000}"/>
    <cellStyle name="Comma 16 3 5" xfId="17962" xr:uid="{00000000-0005-0000-0000-0000AA420000}"/>
    <cellStyle name="Comma 16 3 5 2" xfId="17963" xr:uid="{00000000-0005-0000-0000-0000AB420000}"/>
    <cellStyle name="Comma 16 3 6" xfId="17964" xr:uid="{00000000-0005-0000-0000-0000AC420000}"/>
    <cellStyle name="Comma 16 3 6 2" xfId="17965" xr:uid="{00000000-0005-0000-0000-0000AD420000}"/>
    <cellStyle name="Comma 16 3 7" xfId="17966" xr:uid="{00000000-0005-0000-0000-0000AE420000}"/>
    <cellStyle name="Comma 16 3 7 2" xfId="17967" xr:uid="{00000000-0005-0000-0000-0000AF420000}"/>
    <cellStyle name="Comma 16 3 8" xfId="17968" xr:uid="{00000000-0005-0000-0000-0000B0420000}"/>
    <cellStyle name="Comma 16 3 8 2" xfId="17969" xr:uid="{00000000-0005-0000-0000-0000B1420000}"/>
    <cellStyle name="Comma 16 4" xfId="17970" xr:uid="{00000000-0005-0000-0000-0000B2420000}"/>
    <cellStyle name="Comma 16 4 2" xfId="17971" xr:uid="{00000000-0005-0000-0000-0000B3420000}"/>
    <cellStyle name="Comma 16 5" xfId="17972" xr:uid="{00000000-0005-0000-0000-0000B4420000}"/>
    <cellStyle name="Comma 16 5 2" xfId="17973" xr:uid="{00000000-0005-0000-0000-0000B5420000}"/>
    <cellStyle name="Comma 16 6" xfId="17974" xr:uid="{00000000-0005-0000-0000-0000B6420000}"/>
    <cellStyle name="Comma 16 6 2" xfId="17975" xr:uid="{00000000-0005-0000-0000-0000B7420000}"/>
    <cellStyle name="Comma 16 7" xfId="17976" xr:uid="{00000000-0005-0000-0000-0000B8420000}"/>
    <cellStyle name="Comma 16 7 2" xfId="17977" xr:uid="{00000000-0005-0000-0000-0000B9420000}"/>
    <cellStyle name="Comma 17" xfId="1084" xr:uid="{00000000-0005-0000-0000-0000BA420000}"/>
    <cellStyle name="Comma 17 10" xfId="17978" xr:uid="{00000000-0005-0000-0000-0000BB420000}"/>
    <cellStyle name="Comma 17 10 2" xfId="17979" xr:uid="{00000000-0005-0000-0000-0000BC420000}"/>
    <cellStyle name="Comma 17 10 2 2" xfId="17980" xr:uid="{00000000-0005-0000-0000-0000BD420000}"/>
    <cellStyle name="Comma 17 10 3" xfId="17981" xr:uid="{00000000-0005-0000-0000-0000BE420000}"/>
    <cellStyle name="Comma 17 10 3 2" xfId="17982" xr:uid="{00000000-0005-0000-0000-0000BF420000}"/>
    <cellStyle name="Comma 17 10 4" xfId="17983" xr:uid="{00000000-0005-0000-0000-0000C0420000}"/>
    <cellStyle name="Comma 17 10 4 2" xfId="17984" xr:uid="{00000000-0005-0000-0000-0000C1420000}"/>
    <cellStyle name="Comma 17 10 5" xfId="17985" xr:uid="{00000000-0005-0000-0000-0000C2420000}"/>
    <cellStyle name="Comma 17 10 5 2" xfId="17986" xr:uid="{00000000-0005-0000-0000-0000C3420000}"/>
    <cellStyle name="Comma 17 10 6" xfId="17987" xr:uid="{00000000-0005-0000-0000-0000C4420000}"/>
    <cellStyle name="Comma 17 10 7" xfId="17988" xr:uid="{00000000-0005-0000-0000-0000C5420000}"/>
    <cellStyle name="Comma 17 11" xfId="17989" xr:uid="{00000000-0005-0000-0000-0000C6420000}"/>
    <cellStyle name="Comma 17 11 2" xfId="17990" xr:uid="{00000000-0005-0000-0000-0000C7420000}"/>
    <cellStyle name="Comma 17 11 2 2" xfId="17991" xr:uid="{00000000-0005-0000-0000-0000C8420000}"/>
    <cellStyle name="Comma 17 11 3" xfId="17992" xr:uid="{00000000-0005-0000-0000-0000C9420000}"/>
    <cellStyle name="Comma 17 11 3 2" xfId="17993" xr:uid="{00000000-0005-0000-0000-0000CA420000}"/>
    <cellStyle name="Comma 17 11 4" xfId="17994" xr:uid="{00000000-0005-0000-0000-0000CB420000}"/>
    <cellStyle name="Comma 17 11 4 2" xfId="17995" xr:uid="{00000000-0005-0000-0000-0000CC420000}"/>
    <cellStyle name="Comma 17 11 5" xfId="17996" xr:uid="{00000000-0005-0000-0000-0000CD420000}"/>
    <cellStyle name="Comma 17 11 6" xfId="17997" xr:uid="{00000000-0005-0000-0000-0000CE420000}"/>
    <cellStyle name="Comma 17 12" xfId="17998" xr:uid="{00000000-0005-0000-0000-0000CF420000}"/>
    <cellStyle name="Comma 17 12 2" xfId="17999" xr:uid="{00000000-0005-0000-0000-0000D0420000}"/>
    <cellStyle name="Comma 17 12 2 2" xfId="18000" xr:uid="{00000000-0005-0000-0000-0000D1420000}"/>
    <cellStyle name="Comma 17 12 3" xfId="18001" xr:uid="{00000000-0005-0000-0000-0000D2420000}"/>
    <cellStyle name="Comma 17 12 3 2" xfId="18002" xr:uid="{00000000-0005-0000-0000-0000D3420000}"/>
    <cellStyle name="Comma 17 12 4" xfId="18003" xr:uid="{00000000-0005-0000-0000-0000D4420000}"/>
    <cellStyle name="Comma 17 12 4 2" xfId="18004" xr:uid="{00000000-0005-0000-0000-0000D5420000}"/>
    <cellStyle name="Comma 17 12 5" xfId="18005" xr:uid="{00000000-0005-0000-0000-0000D6420000}"/>
    <cellStyle name="Comma 17 12 6" xfId="18006" xr:uid="{00000000-0005-0000-0000-0000D7420000}"/>
    <cellStyle name="Comma 17 13" xfId="18007" xr:uid="{00000000-0005-0000-0000-0000D8420000}"/>
    <cellStyle name="Comma 17 13 2" xfId="18008" xr:uid="{00000000-0005-0000-0000-0000D9420000}"/>
    <cellStyle name="Comma 17 13 2 2" xfId="18009" xr:uid="{00000000-0005-0000-0000-0000DA420000}"/>
    <cellStyle name="Comma 17 13 3" xfId="18010" xr:uid="{00000000-0005-0000-0000-0000DB420000}"/>
    <cellStyle name="Comma 17 13 3 2" xfId="18011" xr:uid="{00000000-0005-0000-0000-0000DC420000}"/>
    <cellStyle name="Comma 17 13 4" xfId="18012" xr:uid="{00000000-0005-0000-0000-0000DD420000}"/>
    <cellStyle name="Comma 17 13 4 2" xfId="18013" xr:uid="{00000000-0005-0000-0000-0000DE420000}"/>
    <cellStyle name="Comma 17 13 5" xfId="18014" xr:uid="{00000000-0005-0000-0000-0000DF420000}"/>
    <cellStyle name="Comma 17 13 6" xfId="18015" xr:uid="{00000000-0005-0000-0000-0000E0420000}"/>
    <cellStyle name="Comma 17 14" xfId="18016" xr:uid="{00000000-0005-0000-0000-0000E1420000}"/>
    <cellStyle name="Comma 17 14 2" xfId="18017" xr:uid="{00000000-0005-0000-0000-0000E2420000}"/>
    <cellStyle name="Comma 17 14 2 2" xfId="18018" xr:uid="{00000000-0005-0000-0000-0000E3420000}"/>
    <cellStyle name="Comma 17 14 3" xfId="18019" xr:uid="{00000000-0005-0000-0000-0000E4420000}"/>
    <cellStyle name="Comma 17 14 3 2" xfId="18020" xr:uid="{00000000-0005-0000-0000-0000E5420000}"/>
    <cellStyle name="Comma 17 14 4" xfId="18021" xr:uid="{00000000-0005-0000-0000-0000E6420000}"/>
    <cellStyle name="Comma 17 14 4 2" xfId="18022" xr:uid="{00000000-0005-0000-0000-0000E7420000}"/>
    <cellStyle name="Comma 17 14 5" xfId="18023" xr:uid="{00000000-0005-0000-0000-0000E8420000}"/>
    <cellStyle name="Comma 17 14 6" xfId="18024" xr:uid="{00000000-0005-0000-0000-0000E9420000}"/>
    <cellStyle name="Comma 17 15" xfId="18025" xr:uid="{00000000-0005-0000-0000-0000EA420000}"/>
    <cellStyle name="Comma 17 15 2" xfId="18026" xr:uid="{00000000-0005-0000-0000-0000EB420000}"/>
    <cellStyle name="Comma 17 15 2 2" xfId="18027" xr:uid="{00000000-0005-0000-0000-0000EC420000}"/>
    <cellStyle name="Comma 17 15 3" xfId="18028" xr:uid="{00000000-0005-0000-0000-0000ED420000}"/>
    <cellStyle name="Comma 17 15 3 2" xfId="18029" xr:uid="{00000000-0005-0000-0000-0000EE420000}"/>
    <cellStyle name="Comma 17 15 4" xfId="18030" xr:uid="{00000000-0005-0000-0000-0000EF420000}"/>
    <cellStyle name="Comma 17 15 4 2" xfId="18031" xr:uid="{00000000-0005-0000-0000-0000F0420000}"/>
    <cellStyle name="Comma 17 15 5" xfId="18032" xr:uid="{00000000-0005-0000-0000-0000F1420000}"/>
    <cellStyle name="Comma 17 15 6" xfId="18033" xr:uid="{00000000-0005-0000-0000-0000F2420000}"/>
    <cellStyle name="Comma 17 16" xfId="18034" xr:uid="{00000000-0005-0000-0000-0000F3420000}"/>
    <cellStyle name="Comma 17 16 2" xfId="18035" xr:uid="{00000000-0005-0000-0000-0000F4420000}"/>
    <cellStyle name="Comma 17 16 2 2" xfId="18036" xr:uid="{00000000-0005-0000-0000-0000F5420000}"/>
    <cellStyle name="Comma 17 16 3" xfId="18037" xr:uid="{00000000-0005-0000-0000-0000F6420000}"/>
    <cellStyle name="Comma 17 16 3 2" xfId="18038" xr:uid="{00000000-0005-0000-0000-0000F7420000}"/>
    <cellStyle name="Comma 17 16 4" xfId="18039" xr:uid="{00000000-0005-0000-0000-0000F8420000}"/>
    <cellStyle name="Comma 17 16 4 2" xfId="18040" xr:uid="{00000000-0005-0000-0000-0000F9420000}"/>
    <cellStyle name="Comma 17 16 5" xfId="18041" xr:uid="{00000000-0005-0000-0000-0000FA420000}"/>
    <cellStyle name="Comma 17 16 6" xfId="18042" xr:uid="{00000000-0005-0000-0000-0000FB420000}"/>
    <cellStyle name="Comma 17 17" xfId="18043" xr:uid="{00000000-0005-0000-0000-0000FC420000}"/>
    <cellStyle name="Comma 17 17 2" xfId="18044" xr:uid="{00000000-0005-0000-0000-0000FD420000}"/>
    <cellStyle name="Comma 17 17 2 2" xfId="18045" xr:uid="{00000000-0005-0000-0000-0000FE420000}"/>
    <cellStyle name="Comma 17 17 3" xfId="18046" xr:uid="{00000000-0005-0000-0000-0000FF420000}"/>
    <cellStyle name="Comma 17 17 3 2" xfId="18047" xr:uid="{00000000-0005-0000-0000-000000430000}"/>
    <cellStyle name="Comma 17 17 4" xfId="18048" xr:uid="{00000000-0005-0000-0000-000001430000}"/>
    <cellStyle name="Comma 17 17 4 2" xfId="18049" xr:uid="{00000000-0005-0000-0000-000002430000}"/>
    <cellStyle name="Comma 17 17 5" xfId="18050" xr:uid="{00000000-0005-0000-0000-000003430000}"/>
    <cellStyle name="Comma 17 17 6" xfId="18051" xr:uid="{00000000-0005-0000-0000-000004430000}"/>
    <cellStyle name="Comma 17 18" xfId="18052" xr:uid="{00000000-0005-0000-0000-000005430000}"/>
    <cellStyle name="Comma 17 18 2" xfId="18053" xr:uid="{00000000-0005-0000-0000-000006430000}"/>
    <cellStyle name="Comma 17 19" xfId="18054" xr:uid="{00000000-0005-0000-0000-000007430000}"/>
    <cellStyle name="Comma 17 19 2" xfId="18055" xr:uid="{00000000-0005-0000-0000-000008430000}"/>
    <cellStyle name="Comma 17 2" xfId="1134" xr:uid="{00000000-0005-0000-0000-000009430000}"/>
    <cellStyle name="Comma 17 2 10" xfId="18056" xr:uid="{00000000-0005-0000-0000-00000A430000}"/>
    <cellStyle name="Comma 17 2 11" xfId="18057" xr:uid="{00000000-0005-0000-0000-00000B430000}"/>
    <cellStyle name="Comma 17 2 2" xfId="18058" xr:uid="{00000000-0005-0000-0000-00000C430000}"/>
    <cellStyle name="Comma 17 2 2 10" xfId="18059" xr:uid="{00000000-0005-0000-0000-00000D430000}"/>
    <cellStyle name="Comma 17 2 2 2" xfId="18060" xr:uid="{00000000-0005-0000-0000-00000E430000}"/>
    <cellStyle name="Comma 17 2 2 2 2" xfId="18061" xr:uid="{00000000-0005-0000-0000-00000F430000}"/>
    <cellStyle name="Comma 17 2 2 2 2 2" xfId="18062" xr:uid="{00000000-0005-0000-0000-000010430000}"/>
    <cellStyle name="Comma 17 2 2 2 3" xfId="18063" xr:uid="{00000000-0005-0000-0000-000011430000}"/>
    <cellStyle name="Comma 17 2 2 2 3 2" xfId="18064" xr:uid="{00000000-0005-0000-0000-000012430000}"/>
    <cellStyle name="Comma 17 2 2 2 4" xfId="18065" xr:uid="{00000000-0005-0000-0000-000013430000}"/>
    <cellStyle name="Comma 17 2 2 2 4 2" xfId="18066" xr:uid="{00000000-0005-0000-0000-000014430000}"/>
    <cellStyle name="Comma 17 2 2 2 5" xfId="18067" xr:uid="{00000000-0005-0000-0000-000015430000}"/>
    <cellStyle name="Comma 17 2 2 2 6" xfId="18068" xr:uid="{00000000-0005-0000-0000-000016430000}"/>
    <cellStyle name="Comma 17 2 2 3" xfId="18069" xr:uid="{00000000-0005-0000-0000-000017430000}"/>
    <cellStyle name="Comma 17 2 2 3 2" xfId="18070" xr:uid="{00000000-0005-0000-0000-000018430000}"/>
    <cellStyle name="Comma 17 2 2 3 2 2" xfId="18071" xr:uid="{00000000-0005-0000-0000-000019430000}"/>
    <cellStyle name="Comma 17 2 2 3 3" xfId="18072" xr:uid="{00000000-0005-0000-0000-00001A430000}"/>
    <cellStyle name="Comma 17 2 2 3 3 2" xfId="18073" xr:uid="{00000000-0005-0000-0000-00001B430000}"/>
    <cellStyle name="Comma 17 2 2 3 4" xfId="18074" xr:uid="{00000000-0005-0000-0000-00001C430000}"/>
    <cellStyle name="Comma 17 2 2 3 4 2" xfId="18075" xr:uid="{00000000-0005-0000-0000-00001D430000}"/>
    <cellStyle name="Comma 17 2 2 3 5" xfId="18076" xr:uid="{00000000-0005-0000-0000-00001E430000}"/>
    <cellStyle name="Comma 17 2 2 3 6" xfId="18077" xr:uid="{00000000-0005-0000-0000-00001F430000}"/>
    <cellStyle name="Comma 17 2 2 4" xfId="18078" xr:uid="{00000000-0005-0000-0000-000020430000}"/>
    <cellStyle name="Comma 17 2 2 4 2" xfId="18079" xr:uid="{00000000-0005-0000-0000-000021430000}"/>
    <cellStyle name="Comma 17 2 2 4 2 2" xfId="18080" xr:uid="{00000000-0005-0000-0000-000022430000}"/>
    <cellStyle name="Comma 17 2 2 4 3" xfId="18081" xr:uid="{00000000-0005-0000-0000-000023430000}"/>
    <cellStyle name="Comma 17 2 2 4 3 2" xfId="18082" xr:uid="{00000000-0005-0000-0000-000024430000}"/>
    <cellStyle name="Comma 17 2 2 4 4" xfId="18083" xr:uid="{00000000-0005-0000-0000-000025430000}"/>
    <cellStyle name="Comma 17 2 2 4 4 2" xfId="18084" xr:uid="{00000000-0005-0000-0000-000026430000}"/>
    <cellStyle name="Comma 17 2 2 4 5" xfId="18085" xr:uid="{00000000-0005-0000-0000-000027430000}"/>
    <cellStyle name="Comma 17 2 2 4 6" xfId="18086" xr:uid="{00000000-0005-0000-0000-000028430000}"/>
    <cellStyle name="Comma 17 2 2 5" xfId="18087" xr:uid="{00000000-0005-0000-0000-000029430000}"/>
    <cellStyle name="Comma 17 2 2 5 2" xfId="18088" xr:uid="{00000000-0005-0000-0000-00002A430000}"/>
    <cellStyle name="Comma 17 2 2 6" xfId="18089" xr:uid="{00000000-0005-0000-0000-00002B430000}"/>
    <cellStyle name="Comma 17 2 2 6 2" xfId="18090" xr:uid="{00000000-0005-0000-0000-00002C430000}"/>
    <cellStyle name="Comma 17 2 2 7" xfId="18091" xr:uid="{00000000-0005-0000-0000-00002D430000}"/>
    <cellStyle name="Comma 17 2 2 7 2" xfId="18092" xr:uid="{00000000-0005-0000-0000-00002E430000}"/>
    <cellStyle name="Comma 17 2 2 8" xfId="18093" xr:uid="{00000000-0005-0000-0000-00002F430000}"/>
    <cellStyle name="Comma 17 2 2 8 2" xfId="18094" xr:uid="{00000000-0005-0000-0000-000030430000}"/>
    <cellStyle name="Comma 17 2 2 9" xfId="18095" xr:uid="{00000000-0005-0000-0000-000031430000}"/>
    <cellStyle name="Comma 17 2 3" xfId="18096" xr:uid="{00000000-0005-0000-0000-000032430000}"/>
    <cellStyle name="Comma 17 2 3 2" xfId="18097" xr:uid="{00000000-0005-0000-0000-000033430000}"/>
    <cellStyle name="Comma 17 2 3 2 2" xfId="18098" xr:uid="{00000000-0005-0000-0000-000034430000}"/>
    <cellStyle name="Comma 17 2 3 3" xfId="18099" xr:uid="{00000000-0005-0000-0000-000035430000}"/>
    <cellStyle name="Comma 17 2 3 3 2" xfId="18100" xr:uid="{00000000-0005-0000-0000-000036430000}"/>
    <cellStyle name="Comma 17 2 3 4" xfId="18101" xr:uid="{00000000-0005-0000-0000-000037430000}"/>
    <cellStyle name="Comma 17 2 3 4 2" xfId="18102" xr:uid="{00000000-0005-0000-0000-000038430000}"/>
    <cellStyle name="Comma 17 2 3 5" xfId="18103" xr:uid="{00000000-0005-0000-0000-000039430000}"/>
    <cellStyle name="Comma 17 2 3 6" xfId="18104" xr:uid="{00000000-0005-0000-0000-00003A430000}"/>
    <cellStyle name="Comma 17 2 4" xfId="18105" xr:uid="{00000000-0005-0000-0000-00003B430000}"/>
    <cellStyle name="Comma 17 2 4 2" xfId="18106" xr:uid="{00000000-0005-0000-0000-00003C430000}"/>
    <cellStyle name="Comma 17 2 4 2 2" xfId="18107" xr:uid="{00000000-0005-0000-0000-00003D430000}"/>
    <cellStyle name="Comma 17 2 4 3" xfId="18108" xr:uid="{00000000-0005-0000-0000-00003E430000}"/>
    <cellStyle name="Comma 17 2 4 3 2" xfId="18109" xr:uid="{00000000-0005-0000-0000-00003F430000}"/>
    <cellStyle name="Comma 17 2 4 4" xfId="18110" xr:uid="{00000000-0005-0000-0000-000040430000}"/>
    <cellStyle name="Comma 17 2 4 4 2" xfId="18111" xr:uid="{00000000-0005-0000-0000-000041430000}"/>
    <cellStyle name="Comma 17 2 4 5" xfId="18112" xr:uid="{00000000-0005-0000-0000-000042430000}"/>
    <cellStyle name="Comma 17 2 4 6" xfId="18113" xr:uid="{00000000-0005-0000-0000-000043430000}"/>
    <cellStyle name="Comma 17 2 5" xfId="18114" xr:uid="{00000000-0005-0000-0000-000044430000}"/>
    <cellStyle name="Comma 17 2 5 2" xfId="18115" xr:uid="{00000000-0005-0000-0000-000045430000}"/>
    <cellStyle name="Comma 17 2 5 2 2" xfId="18116" xr:uid="{00000000-0005-0000-0000-000046430000}"/>
    <cellStyle name="Comma 17 2 5 3" xfId="18117" xr:uid="{00000000-0005-0000-0000-000047430000}"/>
    <cellStyle name="Comma 17 2 5 3 2" xfId="18118" xr:uid="{00000000-0005-0000-0000-000048430000}"/>
    <cellStyle name="Comma 17 2 5 4" xfId="18119" xr:uid="{00000000-0005-0000-0000-000049430000}"/>
    <cellStyle name="Comma 17 2 5 4 2" xfId="18120" xr:uid="{00000000-0005-0000-0000-00004A430000}"/>
    <cellStyle name="Comma 17 2 5 5" xfId="18121" xr:uid="{00000000-0005-0000-0000-00004B430000}"/>
    <cellStyle name="Comma 17 2 5 6" xfId="18122" xr:uid="{00000000-0005-0000-0000-00004C430000}"/>
    <cellStyle name="Comma 17 2 6" xfId="18123" xr:uid="{00000000-0005-0000-0000-00004D430000}"/>
    <cellStyle name="Comma 17 2 6 2" xfId="18124" xr:uid="{00000000-0005-0000-0000-00004E430000}"/>
    <cellStyle name="Comma 17 2 7" xfId="18125" xr:uid="{00000000-0005-0000-0000-00004F430000}"/>
    <cellStyle name="Comma 17 2 7 2" xfId="18126" xr:uid="{00000000-0005-0000-0000-000050430000}"/>
    <cellStyle name="Comma 17 2 8" xfId="18127" xr:uid="{00000000-0005-0000-0000-000051430000}"/>
    <cellStyle name="Comma 17 2 8 2" xfId="18128" xr:uid="{00000000-0005-0000-0000-000052430000}"/>
    <cellStyle name="Comma 17 2 9" xfId="18129" xr:uid="{00000000-0005-0000-0000-000053430000}"/>
    <cellStyle name="Comma 17 2 9 2" xfId="18130" xr:uid="{00000000-0005-0000-0000-000054430000}"/>
    <cellStyle name="Comma 17 20" xfId="18131" xr:uid="{00000000-0005-0000-0000-000055430000}"/>
    <cellStyle name="Comma 17 20 2" xfId="18132" xr:uid="{00000000-0005-0000-0000-000056430000}"/>
    <cellStyle name="Comma 17 21" xfId="18133" xr:uid="{00000000-0005-0000-0000-000057430000}"/>
    <cellStyle name="Comma 17 21 2" xfId="18134" xr:uid="{00000000-0005-0000-0000-000058430000}"/>
    <cellStyle name="Comma 17 22" xfId="18135" xr:uid="{00000000-0005-0000-0000-000059430000}"/>
    <cellStyle name="Comma 17 23" xfId="18136" xr:uid="{00000000-0005-0000-0000-00005A430000}"/>
    <cellStyle name="Comma 17 3" xfId="18137" xr:uid="{00000000-0005-0000-0000-00005B430000}"/>
    <cellStyle name="Comma 17 3 10" xfId="18138" xr:uid="{00000000-0005-0000-0000-00005C430000}"/>
    <cellStyle name="Comma 17 3 11" xfId="18139" xr:uid="{00000000-0005-0000-0000-00005D430000}"/>
    <cellStyle name="Comma 17 3 2" xfId="18140" xr:uid="{00000000-0005-0000-0000-00005E430000}"/>
    <cellStyle name="Comma 17 3 2 10" xfId="18141" xr:uid="{00000000-0005-0000-0000-00005F430000}"/>
    <cellStyle name="Comma 17 3 2 2" xfId="18142" xr:uid="{00000000-0005-0000-0000-000060430000}"/>
    <cellStyle name="Comma 17 3 2 2 2" xfId="18143" xr:uid="{00000000-0005-0000-0000-000061430000}"/>
    <cellStyle name="Comma 17 3 2 2 2 2" xfId="18144" xr:uid="{00000000-0005-0000-0000-000062430000}"/>
    <cellStyle name="Comma 17 3 2 2 3" xfId="18145" xr:uid="{00000000-0005-0000-0000-000063430000}"/>
    <cellStyle name="Comma 17 3 2 2 3 2" xfId="18146" xr:uid="{00000000-0005-0000-0000-000064430000}"/>
    <cellStyle name="Comma 17 3 2 2 4" xfId="18147" xr:uid="{00000000-0005-0000-0000-000065430000}"/>
    <cellStyle name="Comma 17 3 2 2 4 2" xfId="18148" xr:uid="{00000000-0005-0000-0000-000066430000}"/>
    <cellStyle name="Comma 17 3 2 2 5" xfId="18149" xr:uid="{00000000-0005-0000-0000-000067430000}"/>
    <cellStyle name="Comma 17 3 2 2 6" xfId="18150" xr:uid="{00000000-0005-0000-0000-000068430000}"/>
    <cellStyle name="Comma 17 3 2 3" xfId="18151" xr:uid="{00000000-0005-0000-0000-000069430000}"/>
    <cellStyle name="Comma 17 3 2 3 2" xfId="18152" xr:uid="{00000000-0005-0000-0000-00006A430000}"/>
    <cellStyle name="Comma 17 3 2 3 2 2" xfId="18153" xr:uid="{00000000-0005-0000-0000-00006B430000}"/>
    <cellStyle name="Comma 17 3 2 3 3" xfId="18154" xr:uid="{00000000-0005-0000-0000-00006C430000}"/>
    <cellStyle name="Comma 17 3 2 3 3 2" xfId="18155" xr:uid="{00000000-0005-0000-0000-00006D430000}"/>
    <cellStyle name="Comma 17 3 2 3 4" xfId="18156" xr:uid="{00000000-0005-0000-0000-00006E430000}"/>
    <cellStyle name="Comma 17 3 2 3 4 2" xfId="18157" xr:uid="{00000000-0005-0000-0000-00006F430000}"/>
    <cellStyle name="Comma 17 3 2 3 5" xfId="18158" xr:uid="{00000000-0005-0000-0000-000070430000}"/>
    <cellStyle name="Comma 17 3 2 3 6" xfId="18159" xr:uid="{00000000-0005-0000-0000-000071430000}"/>
    <cellStyle name="Comma 17 3 2 4" xfId="18160" xr:uid="{00000000-0005-0000-0000-000072430000}"/>
    <cellStyle name="Comma 17 3 2 4 2" xfId="18161" xr:uid="{00000000-0005-0000-0000-000073430000}"/>
    <cellStyle name="Comma 17 3 2 4 2 2" xfId="18162" xr:uid="{00000000-0005-0000-0000-000074430000}"/>
    <cellStyle name="Comma 17 3 2 4 3" xfId="18163" xr:uid="{00000000-0005-0000-0000-000075430000}"/>
    <cellStyle name="Comma 17 3 2 4 3 2" xfId="18164" xr:uid="{00000000-0005-0000-0000-000076430000}"/>
    <cellStyle name="Comma 17 3 2 4 4" xfId="18165" xr:uid="{00000000-0005-0000-0000-000077430000}"/>
    <cellStyle name="Comma 17 3 2 4 4 2" xfId="18166" xr:uid="{00000000-0005-0000-0000-000078430000}"/>
    <cellStyle name="Comma 17 3 2 4 5" xfId="18167" xr:uid="{00000000-0005-0000-0000-000079430000}"/>
    <cellStyle name="Comma 17 3 2 4 6" xfId="18168" xr:uid="{00000000-0005-0000-0000-00007A430000}"/>
    <cellStyle name="Comma 17 3 2 5" xfId="18169" xr:uid="{00000000-0005-0000-0000-00007B430000}"/>
    <cellStyle name="Comma 17 3 2 5 2" xfId="18170" xr:uid="{00000000-0005-0000-0000-00007C430000}"/>
    <cellStyle name="Comma 17 3 2 6" xfId="18171" xr:uid="{00000000-0005-0000-0000-00007D430000}"/>
    <cellStyle name="Comma 17 3 2 6 2" xfId="18172" xr:uid="{00000000-0005-0000-0000-00007E430000}"/>
    <cellStyle name="Comma 17 3 2 7" xfId="18173" xr:uid="{00000000-0005-0000-0000-00007F430000}"/>
    <cellStyle name="Comma 17 3 2 7 2" xfId="18174" xr:uid="{00000000-0005-0000-0000-000080430000}"/>
    <cellStyle name="Comma 17 3 2 8" xfId="18175" xr:uid="{00000000-0005-0000-0000-000081430000}"/>
    <cellStyle name="Comma 17 3 2 8 2" xfId="18176" xr:uid="{00000000-0005-0000-0000-000082430000}"/>
    <cellStyle name="Comma 17 3 2 9" xfId="18177" xr:uid="{00000000-0005-0000-0000-000083430000}"/>
    <cellStyle name="Comma 17 3 3" xfId="18178" xr:uid="{00000000-0005-0000-0000-000084430000}"/>
    <cellStyle name="Comma 17 3 3 2" xfId="18179" xr:uid="{00000000-0005-0000-0000-000085430000}"/>
    <cellStyle name="Comma 17 3 3 2 2" xfId="18180" xr:uid="{00000000-0005-0000-0000-000086430000}"/>
    <cellStyle name="Comma 17 3 3 3" xfId="18181" xr:uid="{00000000-0005-0000-0000-000087430000}"/>
    <cellStyle name="Comma 17 3 3 3 2" xfId="18182" xr:uid="{00000000-0005-0000-0000-000088430000}"/>
    <cellStyle name="Comma 17 3 3 4" xfId="18183" xr:uid="{00000000-0005-0000-0000-000089430000}"/>
    <cellStyle name="Comma 17 3 3 4 2" xfId="18184" xr:uid="{00000000-0005-0000-0000-00008A430000}"/>
    <cellStyle name="Comma 17 3 3 5" xfId="18185" xr:uid="{00000000-0005-0000-0000-00008B430000}"/>
    <cellStyle name="Comma 17 3 3 6" xfId="18186" xr:uid="{00000000-0005-0000-0000-00008C430000}"/>
    <cellStyle name="Comma 17 3 4" xfId="18187" xr:uid="{00000000-0005-0000-0000-00008D430000}"/>
    <cellStyle name="Comma 17 3 4 2" xfId="18188" xr:uid="{00000000-0005-0000-0000-00008E430000}"/>
    <cellStyle name="Comma 17 3 4 2 2" xfId="18189" xr:uid="{00000000-0005-0000-0000-00008F430000}"/>
    <cellStyle name="Comma 17 3 4 3" xfId="18190" xr:uid="{00000000-0005-0000-0000-000090430000}"/>
    <cellStyle name="Comma 17 3 4 3 2" xfId="18191" xr:uid="{00000000-0005-0000-0000-000091430000}"/>
    <cellStyle name="Comma 17 3 4 4" xfId="18192" xr:uid="{00000000-0005-0000-0000-000092430000}"/>
    <cellStyle name="Comma 17 3 4 4 2" xfId="18193" xr:uid="{00000000-0005-0000-0000-000093430000}"/>
    <cellStyle name="Comma 17 3 4 5" xfId="18194" xr:uid="{00000000-0005-0000-0000-000094430000}"/>
    <cellStyle name="Comma 17 3 4 6" xfId="18195" xr:uid="{00000000-0005-0000-0000-000095430000}"/>
    <cellStyle name="Comma 17 3 5" xfId="18196" xr:uid="{00000000-0005-0000-0000-000096430000}"/>
    <cellStyle name="Comma 17 3 5 2" xfId="18197" xr:uid="{00000000-0005-0000-0000-000097430000}"/>
    <cellStyle name="Comma 17 3 5 2 2" xfId="18198" xr:uid="{00000000-0005-0000-0000-000098430000}"/>
    <cellStyle name="Comma 17 3 5 3" xfId="18199" xr:uid="{00000000-0005-0000-0000-000099430000}"/>
    <cellStyle name="Comma 17 3 5 3 2" xfId="18200" xr:uid="{00000000-0005-0000-0000-00009A430000}"/>
    <cellStyle name="Comma 17 3 5 4" xfId="18201" xr:uid="{00000000-0005-0000-0000-00009B430000}"/>
    <cellStyle name="Comma 17 3 5 4 2" xfId="18202" xr:uid="{00000000-0005-0000-0000-00009C430000}"/>
    <cellStyle name="Comma 17 3 5 5" xfId="18203" xr:uid="{00000000-0005-0000-0000-00009D430000}"/>
    <cellStyle name="Comma 17 3 5 6" xfId="18204" xr:uid="{00000000-0005-0000-0000-00009E430000}"/>
    <cellStyle name="Comma 17 3 6" xfId="18205" xr:uid="{00000000-0005-0000-0000-00009F430000}"/>
    <cellStyle name="Comma 17 3 6 2" xfId="18206" xr:uid="{00000000-0005-0000-0000-0000A0430000}"/>
    <cellStyle name="Comma 17 3 7" xfId="18207" xr:uid="{00000000-0005-0000-0000-0000A1430000}"/>
    <cellStyle name="Comma 17 3 7 2" xfId="18208" xr:uid="{00000000-0005-0000-0000-0000A2430000}"/>
    <cellStyle name="Comma 17 3 8" xfId="18209" xr:uid="{00000000-0005-0000-0000-0000A3430000}"/>
    <cellStyle name="Comma 17 3 8 2" xfId="18210" xr:uid="{00000000-0005-0000-0000-0000A4430000}"/>
    <cellStyle name="Comma 17 3 9" xfId="18211" xr:uid="{00000000-0005-0000-0000-0000A5430000}"/>
    <cellStyle name="Comma 17 3 9 2" xfId="18212" xr:uid="{00000000-0005-0000-0000-0000A6430000}"/>
    <cellStyle name="Comma 17 4" xfId="18213" xr:uid="{00000000-0005-0000-0000-0000A7430000}"/>
    <cellStyle name="Comma 17 4 10" xfId="18214" xr:uid="{00000000-0005-0000-0000-0000A8430000}"/>
    <cellStyle name="Comma 17 4 11" xfId="18215" xr:uid="{00000000-0005-0000-0000-0000A9430000}"/>
    <cellStyle name="Comma 17 4 2" xfId="18216" xr:uid="{00000000-0005-0000-0000-0000AA430000}"/>
    <cellStyle name="Comma 17 4 2 10" xfId="18217" xr:uid="{00000000-0005-0000-0000-0000AB430000}"/>
    <cellStyle name="Comma 17 4 2 2" xfId="18218" xr:uid="{00000000-0005-0000-0000-0000AC430000}"/>
    <cellStyle name="Comma 17 4 2 2 2" xfId="18219" xr:uid="{00000000-0005-0000-0000-0000AD430000}"/>
    <cellStyle name="Comma 17 4 2 2 2 2" xfId="18220" xr:uid="{00000000-0005-0000-0000-0000AE430000}"/>
    <cellStyle name="Comma 17 4 2 2 3" xfId="18221" xr:uid="{00000000-0005-0000-0000-0000AF430000}"/>
    <cellStyle name="Comma 17 4 2 2 3 2" xfId="18222" xr:uid="{00000000-0005-0000-0000-0000B0430000}"/>
    <cellStyle name="Comma 17 4 2 2 4" xfId="18223" xr:uid="{00000000-0005-0000-0000-0000B1430000}"/>
    <cellStyle name="Comma 17 4 2 2 4 2" xfId="18224" xr:uid="{00000000-0005-0000-0000-0000B2430000}"/>
    <cellStyle name="Comma 17 4 2 2 5" xfId="18225" xr:uid="{00000000-0005-0000-0000-0000B3430000}"/>
    <cellStyle name="Comma 17 4 2 2 6" xfId="18226" xr:uid="{00000000-0005-0000-0000-0000B4430000}"/>
    <cellStyle name="Comma 17 4 2 3" xfId="18227" xr:uid="{00000000-0005-0000-0000-0000B5430000}"/>
    <cellStyle name="Comma 17 4 2 3 2" xfId="18228" xr:uid="{00000000-0005-0000-0000-0000B6430000}"/>
    <cellStyle name="Comma 17 4 2 3 2 2" xfId="18229" xr:uid="{00000000-0005-0000-0000-0000B7430000}"/>
    <cellStyle name="Comma 17 4 2 3 3" xfId="18230" xr:uid="{00000000-0005-0000-0000-0000B8430000}"/>
    <cellStyle name="Comma 17 4 2 3 3 2" xfId="18231" xr:uid="{00000000-0005-0000-0000-0000B9430000}"/>
    <cellStyle name="Comma 17 4 2 3 4" xfId="18232" xr:uid="{00000000-0005-0000-0000-0000BA430000}"/>
    <cellStyle name="Comma 17 4 2 3 4 2" xfId="18233" xr:uid="{00000000-0005-0000-0000-0000BB430000}"/>
    <cellStyle name="Comma 17 4 2 3 5" xfId="18234" xr:uid="{00000000-0005-0000-0000-0000BC430000}"/>
    <cellStyle name="Comma 17 4 2 3 6" xfId="18235" xr:uid="{00000000-0005-0000-0000-0000BD430000}"/>
    <cellStyle name="Comma 17 4 2 4" xfId="18236" xr:uid="{00000000-0005-0000-0000-0000BE430000}"/>
    <cellStyle name="Comma 17 4 2 4 2" xfId="18237" xr:uid="{00000000-0005-0000-0000-0000BF430000}"/>
    <cellStyle name="Comma 17 4 2 4 2 2" xfId="18238" xr:uid="{00000000-0005-0000-0000-0000C0430000}"/>
    <cellStyle name="Comma 17 4 2 4 3" xfId="18239" xr:uid="{00000000-0005-0000-0000-0000C1430000}"/>
    <cellStyle name="Comma 17 4 2 4 3 2" xfId="18240" xr:uid="{00000000-0005-0000-0000-0000C2430000}"/>
    <cellStyle name="Comma 17 4 2 4 4" xfId="18241" xr:uid="{00000000-0005-0000-0000-0000C3430000}"/>
    <cellStyle name="Comma 17 4 2 4 4 2" xfId="18242" xr:uid="{00000000-0005-0000-0000-0000C4430000}"/>
    <cellStyle name="Comma 17 4 2 4 5" xfId="18243" xr:uid="{00000000-0005-0000-0000-0000C5430000}"/>
    <cellStyle name="Comma 17 4 2 4 6" xfId="18244" xr:uid="{00000000-0005-0000-0000-0000C6430000}"/>
    <cellStyle name="Comma 17 4 2 5" xfId="18245" xr:uid="{00000000-0005-0000-0000-0000C7430000}"/>
    <cellStyle name="Comma 17 4 2 5 2" xfId="18246" xr:uid="{00000000-0005-0000-0000-0000C8430000}"/>
    <cellStyle name="Comma 17 4 2 6" xfId="18247" xr:uid="{00000000-0005-0000-0000-0000C9430000}"/>
    <cellStyle name="Comma 17 4 2 6 2" xfId="18248" xr:uid="{00000000-0005-0000-0000-0000CA430000}"/>
    <cellStyle name="Comma 17 4 2 7" xfId="18249" xr:uid="{00000000-0005-0000-0000-0000CB430000}"/>
    <cellStyle name="Comma 17 4 2 7 2" xfId="18250" xr:uid="{00000000-0005-0000-0000-0000CC430000}"/>
    <cellStyle name="Comma 17 4 2 8" xfId="18251" xr:uid="{00000000-0005-0000-0000-0000CD430000}"/>
    <cellStyle name="Comma 17 4 2 8 2" xfId="18252" xr:uid="{00000000-0005-0000-0000-0000CE430000}"/>
    <cellStyle name="Comma 17 4 2 9" xfId="18253" xr:uid="{00000000-0005-0000-0000-0000CF430000}"/>
    <cellStyle name="Comma 17 4 3" xfId="18254" xr:uid="{00000000-0005-0000-0000-0000D0430000}"/>
    <cellStyle name="Comma 17 4 3 2" xfId="18255" xr:uid="{00000000-0005-0000-0000-0000D1430000}"/>
    <cellStyle name="Comma 17 4 3 2 2" xfId="18256" xr:uid="{00000000-0005-0000-0000-0000D2430000}"/>
    <cellStyle name="Comma 17 4 3 3" xfId="18257" xr:uid="{00000000-0005-0000-0000-0000D3430000}"/>
    <cellStyle name="Comma 17 4 3 3 2" xfId="18258" xr:uid="{00000000-0005-0000-0000-0000D4430000}"/>
    <cellStyle name="Comma 17 4 3 4" xfId="18259" xr:uid="{00000000-0005-0000-0000-0000D5430000}"/>
    <cellStyle name="Comma 17 4 3 4 2" xfId="18260" xr:uid="{00000000-0005-0000-0000-0000D6430000}"/>
    <cellStyle name="Comma 17 4 3 5" xfId="18261" xr:uid="{00000000-0005-0000-0000-0000D7430000}"/>
    <cellStyle name="Comma 17 4 3 6" xfId="18262" xr:uid="{00000000-0005-0000-0000-0000D8430000}"/>
    <cellStyle name="Comma 17 4 4" xfId="18263" xr:uid="{00000000-0005-0000-0000-0000D9430000}"/>
    <cellStyle name="Comma 17 4 4 2" xfId="18264" xr:uid="{00000000-0005-0000-0000-0000DA430000}"/>
    <cellStyle name="Comma 17 4 4 2 2" xfId="18265" xr:uid="{00000000-0005-0000-0000-0000DB430000}"/>
    <cellStyle name="Comma 17 4 4 3" xfId="18266" xr:uid="{00000000-0005-0000-0000-0000DC430000}"/>
    <cellStyle name="Comma 17 4 4 3 2" xfId="18267" xr:uid="{00000000-0005-0000-0000-0000DD430000}"/>
    <cellStyle name="Comma 17 4 4 4" xfId="18268" xr:uid="{00000000-0005-0000-0000-0000DE430000}"/>
    <cellStyle name="Comma 17 4 4 4 2" xfId="18269" xr:uid="{00000000-0005-0000-0000-0000DF430000}"/>
    <cellStyle name="Comma 17 4 4 5" xfId="18270" xr:uid="{00000000-0005-0000-0000-0000E0430000}"/>
    <cellStyle name="Comma 17 4 4 6" xfId="18271" xr:uid="{00000000-0005-0000-0000-0000E1430000}"/>
    <cellStyle name="Comma 17 4 5" xfId="18272" xr:uid="{00000000-0005-0000-0000-0000E2430000}"/>
    <cellStyle name="Comma 17 4 5 2" xfId="18273" xr:uid="{00000000-0005-0000-0000-0000E3430000}"/>
    <cellStyle name="Comma 17 4 5 2 2" xfId="18274" xr:uid="{00000000-0005-0000-0000-0000E4430000}"/>
    <cellStyle name="Comma 17 4 5 3" xfId="18275" xr:uid="{00000000-0005-0000-0000-0000E5430000}"/>
    <cellStyle name="Comma 17 4 5 3 2" xfId="18276" xr:uid="{00000000-0005-0000-0000-0000E6430000}"/>
    <cellStyle name="Comma 17 4 5 4" xfId="18277" xr:uid="{00000000-0005-0000-0000-0000E7430000}"/>
    <cellStyle name="Comma 17 4 5 4 2" xfId="18278" xr:uid="{00000000-0005-0000-0000-0000E8430000}"/>
    <cellStyle name="Comma 17 4 5 5" xfId="18279" xr:uid="{00000000-0005-0000-0000-0000E9430000}"/>
    <cellStyle name="Comma 17 4 5 6" xfId="18280" xr:uid="{00000000-0005-0000-0000-0000EA430000}"/>
    <cellStyle name="Comma 17 4 6" xfId="18281" xr:uid="{00000000-0005-0000-0000-0000EB430000}"/>
    <cellStyle name="Comma 17 4 6 2" xfId="18282" xr:uid="{00000000-0005-0000-0000-0000EC430000}"/>
    <cellStyle name="Comma 17 4 7" xfId="18283" xr:uid="{00000000-0005-0000-0000-0000ED430000}"/>
    <cellStyle name="Comma 17 4 7 2" xfId="18284" xr:uid="{00000000-0005-0000-0000-0000EE430000}"/>
    <cellStyle name="Comma 17 4 8" xfId="18285" xr:uid="{00000000-0005-0000-0000-0000EF430000}"/>
    <cellStyle name="Comma 17 4 8 2" xfId="18286" xr:uid="{00000000-0005-0000-0000-0000F0430000}"/>
    <cellStyle name="Comma 17 4 9" xfId="18287" xr:uid="{00000000-0005-0000-0000-0000F1430000}"/>
    <cellStyle name="Comma 17 4 9 2" xfId="18288" xr:uid="{00000000-0005-0000-0000-0000F2430000}"/>
    <cellStyle name="Comma 17 5" xfId="18289" xr:uid="{00000000-0005-0000-0000-0000F3430000}"/>
    <cellStyle name="Comma 17 5 10" xfId="18290" xr:uid="{00000000-0005-0000-0000-0000F4430000}"/>
    <cellStyle name="Comma 17 5 2" xfId="18291" xr:uid="{00000000-0005-0000-0000-0000F5430000}"/>
    <cellStyle name="Comma 17 5 2 2" xfId="18292" xr:uid="{00000000-0005-0000-0000-0000F6430000}"/>
    <cellStyle name="Comma 17 5 2 2 2" xfId="18293" xr:uid="{00000000-0005-0000-0000-0000F7430000}"/>
    <cellStyle name="Comma 17 5 2 3" xfId="18294" xr:uid="{00000000-0005-0000-0000-0000F8430000}"/>
    <cellStyle name="Comma 17 5 2 3 2" xfId="18295" xr:uid="{00000000-0005-0000-0000-0000F9430000}"/>
    <cellStyle name="Comma 17 5 2 4" xfId="18296" xr:uid="{00000000-0005-0000-0000-0000FA430000}"/>
    <cellStyle name="Comma 17 5 2 4 2" xfId="18297" xr:uid="{00000000-0005-0000-0000-0000FB430000}"/>
    <cellStyle name="Comma 17 5 2 5" xfId="18298" xr:uid="{00000000-0005-0000-0000-0000FC430000}"/>
    <cellStyle name="Comma 17 5 2 6" xfId="18299" xr:uid="{00000000-0005-0000-0000-0000FD430000}"/>
    <cellStyle name="Comma 17 5 3" xfId="18300" xr:uid="{00000000-0005-0000-0000-0000FE430000}"/>
    <cellStyle name="Comma 17 5 3 2" xfId="18301" xr:uid="{00000000-0005-0000-0000-0000FF430000}"/>
    <cellStyle name="Comma 17 5 3 2 2" xfId="18302" xr:uid="{00000000-0005-0000-0000-000000440000}"/>
    <cellStyle name="Comma 17 5 3 3" xfId="18303" xr:uid="{00000000-0005-0000-0000-000001440000}"/>
    <cellStyle name="Comma 17 5 3 3 2" xfId="18304" xr:uid="{00000000-0005-0000-0000-000002440000}"/>
    <cellStyle name="Comma 17 5 3 4" xfId="18305" xr:uid="{00000000-0005-0000-0000-000003440000}"/>
    <cellStyle name="Comma 17 5 3 4 2" xfId="18306" xr:uid="{00000000-0005-0000-0000-000004440000}"/>
    <cellStyle name="Comma 17 5 3 5" xfId="18307" xr:uid="{00000000-0005-0000-0000-000005440000}"/>
    <cellStyle name="Comma 17 5 3 6" xfId="18308" xr:uid="{00000000-0005-0000-0000-000006440000}"/>
    <cellStyle name="Comma 17 5 4" xfId="18309" xr:uid="{00000000-0005-0000-0000-000007440000}"/>
    <cellStyle name="Comma 17 5 4 2" xfId="18310" xr:uid="{00000000-0005-0000-0000-000008440000}"/>
    <cellStyle name="Comma 17 5 4 2 2" xfId="18311" xr:uid="{00000000-0005-0000-0000-000009440000}"/>
    <cellStyle name="Comma 17 5 4 3" xfId="18312" xr:uid="{00000000-0005-0000-0000-00000A440000}"/>
    <cellStyle name="Comma 17 5 4 3 2" xfId="18313" xr:uid="{00000000-0005-0000-0000-00000B440000}"/>
    <cellStyle name="Comma 17 5 4 4" xfId="18314" xr:uid="{00000000-0005-0000-0000-00000C440000}"/>
    <cellStyle name="Comma 17 5 4 4 2" xfId="18315" xr:uid="{00000000-0005-0000-0000-00000D440000}"/>
    <cellStyle name="Comma 17 5 4 5" xfId="18316" xr:uid="{00000000-0005-0000-0000-00000E440000}"/>
    <cellStyle name="Comma 17 5 4 6" xfId="18317" xr:uid="{00000000-0005-0000-0000-00000F440000}"/>
    <cellStyle name="Comma 17 5 5" xfId="18318" xr:uid="{00000000-0005-0000-0000-000010440000}"/>
    <cellStyle name="Comma 17 5 5 2" xfId="18319" xr:uid="{00000000-0005-0000-0000-000011440000}"/>
    <cellStyle name="Comma 17 5 6" xfId="18320" xr:uid="{00000000-0005-0000-0000-000012440000}"/>
    <cellStyle name="Comma 17 5 6 2" xfId="18321" xr:uid="{00000000-0005-0000-0000-000013440000}"/>
    <cellStyle name="Comma 17 5 7" xfId="18322" xr:uid="{00000000-0005-0000-0000-000014440000}"/>
    <cellStyle name="Comma 17 5 7 2" xfId="18323" xr:uid="{00000000-0005-0000-0000-000015440000}"/>
    <cellStyle name="Comma 17 5 8" xfId="18324" xr:uid="{00000000-0005-0000-0000-000016440000}"/>
    <cellStyle name="Comma 17 5 8 2" xfId="18325" xr:uid="{00000000-0005-0000-0000-000017440000}"/>
    <cellStyle name="Comma 17 5 9" xfId="18326" xr:uid="{00000000-0005-0000-0000-000018440000}"/>
    <cellStyle name="Comma 17 6" xfId="18327" xr:uid="{00000000-0005-0000-0000-000019440000}"/>
    <cellStyle name="Comma 17 6 10" xfId="18328" xr:uid="{00000000-0005-0000-0000-00001A440000}"/>
    <cellStyle name="Comma 17 6 2" xfId="18329" xr:uid="{00000000-0005-0000-0000-00001B440000}"/>
    <cellStyle name="Comma 17 6 2 2" xfId="18330" xr:uid="{00000000-0005-0000-0000-00001C440000}"/>
    <cellStyle name="Comma 17 6 2 2 2" xfId="18331" xr:uid="{00000000-0005-0000-0000-00001D440000}"/>
    <cellStyle name="Comma 17 6 2 3" xfId="18332" xr:uid="{00000000-0005-0000-0000-00001E440000}"/>
    <cellStyle name="Comma 17 6 2 3 2" xfId="18333" xr:uid="{00000000-0005-0000-0000-00001F440000}"/>
    <cellStyle name="Comma 17 6 2 4" xfId="18334" xr:uid="{00000000-0005-0000-0000-000020440000}"/>
    <cellStyle name="Comma 17 6 2 4 2" xfId="18335" xr:uid="{00000000-0005-0000-0000-000021440000}"/>
    <cellStyle name="Comma 17 6 2 5" xfId="18336" xr:uid="{00000000-0005-0000-0000-000022440000}"/>
    <cellStyle name="Comma 17 6 2 6" xfId="18337" xr:uid="{00000000-0005-0000-0000-000023440000}"/>
    <cellStyle name="Comma 17 6 3" xfId="18338" xr:uid="{00000000-0005-0000-0000-000024440000}"/>
    <cellStyle name="Comma 17 6 3 2" xfId="18339" xr:uid="{00000000-0005-0000-0000-000025440000}"/>
    <cellStyle name="Comma 17 6 3 2 2" xfId="18340" xr:uid="{00000000-0005-0000-0000-000026440000}"/>
    <cellStyle name="Comma 17 6 3 3" xfId="18341" xr:uid="{00000000-0005-0000-0000-000027440000}"/>
    <cellStyle name="Comma 17 6 3 3 2" xfId="18342" xr:uid="{00000000-0005-0000-0000-000028440000}"/>
    <cellStyle name="Comma 17 6 3 4" xfId="18343" xr:uid="{00000000-0005-0000-0000-000029440000}"/>
    <cellStyle name="Comma 17 6 3 4 2" xfId="18344" xr:uid="{00000000-0005-0000-0000-00002A440000}"/>
    <cellStyle name="Comma 17 6 3 5" xfId="18345" xr:uid="{00000000-0005-0000-0000-00002B440000}"/>
    <cellStyle name="Comma 17 6 3 6" xfId="18346" xr:uid="{00000000-0005-0000-0000-00002C440000}"/>
    <cellStyle name="Comma 17 6 4" xfId="18347" xr:uid="{00000000-0005-0000-0000-00002D440000}"/>
    <cellStyle name="Comma 17 6 4 2" xfId="18348" xr:uid="{00000000-0005-0000-0000-00002E440000}"/>
    <cellStyle name="Comma 17 6 4 2 2" xfId="18349" xr:uid="{00000000-0005-0000-0000-00002F440000}"/>
    <cellStyle name="Comma 17 6 4 3" xfId="18350" xr:uid="{00000000-0005-0000-0000-000030440000}"/>
    <cellStyle name="Comma 17 6 4 3 2" xfId="18351" xr:uid="{00000000-0005-0000-0000-000031440000}"/>
    <cellStyle name="Comma 17 6 4 4" xfId="18352" xr:uid="{00000000-0005-0000-0000-000032440000}"/>
    <cellStyle name="Comma 17 6 4 4 2" xfId="18353" xr:uid="{00000000-0005-0000-0000-000033440000}"/>
    <cellStyle name="Comma 17 6 4 5" xfId="18354" xr:uid="{00000000-0005-0000-0000-000034440000}"/>
    <cellStyle name="Comma 17 6 4 6" xfId="18355" xr:uid="{00000000-0005-0000-0000-000035440000}"/>
    <cellStyle name="Comma 17 6 5" xfId="18356" xr:uid="{00000000-0005-0000-0000-000036440000}"/>
    <cellStyle name="Comma 17 6 5 2" xfId="18357" xr:uid="{00000000-0005-0000-0000-000037440000}"/>
    <cellStyle name="Comma 17 6 6" xfId="18358" xr:uid="{00000000-0005-0000-0000-000038440000}"/>
    <cellStyle name="Comma 17 6 6 2" xfId="18359" xr:uid="{00000000-0005-0000-0000-000039440000}"/>
    <cellStyle name="Comma 17 6 7" xfId="18360" xr:uid="{00000000-0005-0000-0000-00003A440000}"/>
    <cellStyle name="Comma 17 6 7 2" xfId="18361" xr:uid="{00000000-0005-0000-0000-00003B440000}"/>
    <cellStyle name="Comma 17 6 8" xfId="18362" xr:uid="{00000000-0005-0000-0000-00003C440000}"/>
    <cellStyle name="Comma 17 6 8 2" xfId="18363" xr:uid="{00000000-0005-0000-0000-00003D440000}"/>
    <cellStyle name="Comma 17 6 9" xfId="18364" xr:uid="{00000000-0005-0000-0000-00003E440000}"/>
    <cellStyle name="Comma 17 7" xfId="18365" xr:uid="{00000000-0005-0000-0000-00003F440000}"/>
    <cellStyle name="Comma 17 7 10" xfId="18366" xr:uid="{00000000-0005-0000-0000-000040440000}"/>
    <cellStyle name="Comma 17 7 2" xfId="18367" xr:uid="{00000000-0005-0000-0000-000041440000}"/>
    <cellStyle name="Comma 17 7 2 2" xfId="18368" xr:uid="{00000000-0005-0000-0000-000042440000}"/>
    <cellStyle name="Comma 17 7 2 2 2" xfId="18369" xr:uid="{00000000-0005-0000-0000-000043440000}"/>
    <cellStyle name="Comma 17 7 2 3" xfId="18370" xr:uid="{00000000-0005-0000-0000-000044440000}"/>
    <cellStyle name="Comma 17 7 2 3 2" xfId="18371" xr:uid="{00000000-0005-0000-0000-000045440000}"/>
    <cellStyle name="Comma 17 7 2 4" xfId="18372" xr:uid="{00000000-0005-0000-0000-000046440000}"/>
    <cellStyle name="Comma 17 7 2 4 2" xfId="18373" xr:uid="{00000000-0005-0000-0000-000047440000}"/>
    <cellStyle name="Comma 17 7 2 5" xfId="18374" xr:uid="{00000000-0005-0000-0000-000048440000}"/>
    <cellStyle name="Comma 17 7 2 6" xfId="18375" xr:uid="{00000000-0005-0000-0000-000049440000}"/>
    <cellStyle name="Comma 17 7 3" xfId="18376" xr:uid="{00000000-0005-0000-0000-00004A440000}"/>
    <cellStyle name="Comma 17 7 3 2" xfId="18377" xr:uid="{00000000-0005-0000-0000-00004B440000}"/>
    <cellStyle name="Comma 17 7 3 2 2" xfId="18378" xr:uid="{00000000-0005-0000-0000-00004C440000}"/>
    <cellStyle name="Comma 17 7 3 3" xfId="18379" xr:uid="{00000000-0005-0000-0000-00004D440000}"/>
    <cellStyle name="Comma 17 7 3 3 2" xfId="18380" xr:uid="{00000000-0005-0000-0000-00004E440000}"/>
    <cellStyle name="Comma 17 7 3 4" xfId="18381" xr:uid="{00000000-0005-0000-0000-00004F440000}"/>
    <cellStyle name="Comma 17 7 3 4 2" xfId="18382" xr:uid="{00000000-0005-0000-0000-000050440000}"/>
    <cellStyle name="Comma 17 7 3 5" xfId="18383" xr:uid="{00000000-0005-0000-0000-000051440000}"/>
    <cellStyle name="Comma 17 7 3 6" xfId="18384" xr:uid="{00000000-0005-0000-0000-000052440000}"/>
    <cellStyle name="Comma 17 7 4" xfId="18385" xr:uid="{00000000-0005-0000-0000-000053440000}"/>
    <cellStyle name="Comma 17 7 4 2" xfId="18386" xr:uid="{00000000-0005-0000-0000-000054440000}"/>
    <cellStyle name="Comma 17 7 4 2 2" xfId="18387" xr:uid="{00000000-0005-0000-0000-000055440000}"/>
    <cellStyle name="Comma 17 7 4 3" xfId="18388" xr:uid="{00000000-0005-0000-0000-000056440000}"/>
    <cellStyle name="Comma 17 7 4 3 2" xfId="18389" xr:uid="{00000000-0005-0000-0000-000057440000}"/>
    <cellStyle name="Comma 17 7 4 4" xfId="18390" xr:uid="{00000000-0005-0000-0000-000058440000}"/>
    <cellStyle name="Comma 17 7 4 4 2" xfId="18391" xr:uid="{00000000-0005-0000-0000-000059440000}"/>
    <cellStyle name="Comma 17 7 4 5" xfId="18392" xr:uid="{00000000-0005-0000-0000-00005A440000}"/>
    <cellStyle name="Comma 17 7 4 6" xfId="18393" xr:uid="{00000000-0005-0000-0000-00005B440000}"/>
    <cellStyle name="Comma 17 7 5" xfId="18394" xr:uid="{00000000-0005-0000-0000-00005C440000}"/>
    <cellStyle name="Comma 17 7 5 2" xfId="18395" xr:uid="{00000000-0005-0000-0000-00005D440000}"/>
    <cellStyle name="Comma 17 7 6" xfId="18396" xr:uid="{00000000-0005-0000-0000-00005E440000}"/>
    <cellStyle name="Comma 17 7 6 2" xfId="18397" xr:uid="{00000000-0005-0000-0000-00005F440000}"/>
    <cellStyle name="Comma 17 7 7" xfId="18398" xr:uid="{00000000-0005-0000-0000-000060440000}"/>
    <cellStyle name="Comma 17 7 7 2" xfId="18399" xr:uid="{00000000-0005-0000-0000-000061440000}"/>
    <cellStyle name="Comma 17 7 8" xfId="18400" xr:uid="{00000000-0005-0000-0000-000062440000}"/>
    <cellStyle name="Comma 17 7 8 2" xfId="18401" xr:uid="{00000000-0005-0000-0000-000063440000}"/>
    <cellStyle name="Comma 17 7 9" xfId="18402" xr:uid="{00000000-0005-0000-0000-000064440000}"/>
    <cellStyle name="Comma 17 8" xfId="18403" xr:uid="{00000000-0005-0000-0000-000065440000}"/>
    <cellStyle name="Comma 17 8 10" xfId="18404" xr:uid="{00000000-0005-0000-0000-000066440000}"/>
    <cellStyle name="Comma 17 8 2" xfId="18405" xr:uid="{00000000-0005-0000-0000-000067440000}"/>
    <cellStyle name="Comma 17 8 2 2" xfId="18406" xr:uid="{00000000-0005-0000-0000-000068440000}"/>
    <cellStyle name="Comma 17 8 2 2 2" xfId="18407" xr:uid="{00000000-0005-0000-0000-000069440000}"/>
    <cellStyle name="Comma 17 8 2 3" xfId="18408" xr:uid="{00000000-0005-0000-0000-00006A440000}"/>
    <cellStyle name="Comma 17 8 2 3 2" xfId="18409" xr:uid="{00000000-0005-0000-0000-00006B440000}"/>
    <cellStyle name="Comma 17 8 2 4" xfId="18410" xr:uid="{00000000-0005-0000-0000-00006C440000}"/>
    <cellStyle name="Comma 17 8 2 4 2" xfId="18411" xr:uid="{00000000-0005-0000-0000-00006D440000}"/>
    <cellStyle name="Comma 17 8 2 5" xfId="18412" xr:uid="{00000000-0005-0000-0000-00006E440000}"/>
    <cellStyle name="Comma 17 8 2 6" xfId="18413" xr:uid="{00000000-0005-0000-0000-00006F440000}"/>
    <cellStyle name="Comma 17 8 3" xfId="18414" xr:uid="{00000000-0005-0000-0000-000070440000}"/>
    <cellStyle name="Comma 17 8 3 2" xfId="18415" xr:uid="{00000000-0005-0000-0000-000071440000}"/>
    <cellStyle name="Comma 17 8 3 2 2" xfId="18416" xr:uid="{00000000-0005-0000-0000-000072440000}"/>
    <cellStyle name="Comma 17 8 3 3" xfId="18417" xr:uid="{00000000-0005-0000-0000-000073440000}"/>
    <cellStyle name="Comma 17 8 3 3 2" xfId="18418" xr:uid="{00000000-0005-0000-0000-000074440000}"/>
    <cellStyle name="Comma 17 8 3 4" xfId="18419" xr:uid="{00000000-0005-0000-0000-000075440000}"/>
    <cellStyle name="Comma 17 8 3 4 2" xfId="18420" xr:uid="{00000000-0005-0000-0000-000076440000}"/>
    <cellStyle name="Comma 17 8 3 5" xfId="18421" xr:uid="{00000000-0005-0000-0000-000077440000}"/>
    <cellStyle name="Comma 17 8 3 6" xfId="18422" xr:uid="{00000000-0005-0000-0000-000078440000}"/>
    <cellStyle name="Comma 17 8 4" xfId="18423" xr:uid="{00000000-0005-0000-0000-000079440000}"/>
    <cellStyle name="Comma 17 8 4 2" xfId="18424" xr:uid="{00000000-0005-0000-0000-00007A440000}"/>
    <cellStyle name="Comma 17 8 4 2 2" xfId="18425" xr:uid="{00000000-0005-0000-0000-00007B440000}"/>
    <cellStyle name="Comma 17 8 4 3" xfId="18426" xr:uid="{00000000-0005-0000-0000-00007C440000}"/>
    <cellStyle name="Comma 17 8 4 3 2" xfId="18427" xr:uid="{00000000-0005-0000-0000-00007D440000}"/>
    <cellStyle name="Comma 17 8 4 4" xfId="18428" xr:uid="{00000000-0005-0000-0000-00007E440000}"/>
    <cellStyle name="Comma 17 8 4 4 2" xfId="18429" xr:uid="{00000000-0005-0000-0000-00007F440000}"/>
    <cellStyle name="Comma 17 8 4 5" xfId="18430" xr:uid="{00000000-0005-0000-0000-000080440000}"/>
    <cellStyle name="Comma 17 8 4 6" xfId="18431" xr:uid="{00000000-0005-0000-0000-000081440000}"/>
    <cellStyle name="Comma 17 8 5" xfId="18432" xr:uid="{00000000-0005-0000-0000-000082440000}"/>
    <cellStyle name="Comma 17 8 5 2" xfId="18433" xr:uid="{00000000-0005-0000-0000-000083440000}"/>
    <cellStyle name="Comma 17 8 6" xfId="18434" xr:uid="{00000000-0005-0000-0000-000084440000}"/>
    <cellStyle name="Comma 17 8 6 2" xfId="18435" xr:uid="{00000000-0005-0000-0000-000085440000}"/>
    <cellStyle name="Comma 17 8 7" xfId="18436" xr:uid="{00000000-0005-0000-0000-000086440000}"/>
    <cellStyle name="Comma 17 8 7 2" xfId="18437" xr:uid="{00000000-0005-0000-0000-000087440000}"/>
    <cellStyle name="Comma 17 8 8" xfId="18438" xr:uid="{00000000-0005-0000-0000-000088440000}"/>
    <cellStyle name="Comma 17 8 8 2" xfId="18439" xr:uid="{00000000-0005-0000-0000-000089440000}"/>
    <cellStyle name="Comma 17 8 9" xfId="18440" xr:uid="{00000000-0005-0000-0000-00008A440000}"/>
    <cellStyle name="Comma 17 9" xfId="18441" xr:uid="{00000000-0005-0000-0000-00008B440000}"/>
    <cellStyle name="Comma 17 9 10" xfId="18442" xr:uid="{00000000-0005-0000-0000-00008C440000}"/>
    <cellStyle name="Comma 17 9 2" xfId="18443" xr:uid="{00000000-0005-0000-0000-00008D440000}"/>
    <cellStyle name="Comma 17 9 2 2" xfId="18444" xr:uid="{00000000-0005-0000-0000-00008E440000}"/>
    <cellStyle name="Comma 17 9 2 2 2" xfId="18445" xr:uid="{00000000-0005-0000-0000-00008F440000}"/>
    <cellStyle name="Comma 17 9 2 3" xfId="18446" xr:uid="{00000000-0005-0000-0000-000090440000}"/>
    <cellStyle name="Comma 17 9 2 3 2" xfId="18447" xr:uid="{00000000-0005-0000-0000-000091440000}"/>
    <cellStyle name="Comma 17 9 2 4" xfId="18448" xr:uid="{00000000-0005-0000-0000-000092440000}"/>
    <cellStyle name="Comma 17 9 2 4 2" xfId="18449" xr:uid="{00000000-0005-0000-0000-000093440000}"/>
    <cellStyle name="Comma 17 9 2 5" xfId="18450" xr:uid="{00000000-0005-0000-0000-000094440000}"/>
    <cellStyle name="Comma 17 9 2 6" xfId="18451" xr:uid="{00000000-0005-0000-0000-000095440000}"/>
    <cellStyle name="Comma 17 9 3" xfId="18452" xr:uid="{00000000-0005-0000-0000-000096440000}"/>
    <cellStyle name="Comma 17 9 3 2" xfId="18453" xr:uid="{00000000-0005-0000-0000-000097440000}"/>
    <cellStyle name="Comma 17 9 3 2 2" xfId="18454" xr:uid="{00000000-0005-0000-0000-000098440000}"/>
    <cellStyle name="Comma 17 9 3 3" xfId="18455" xr:uid="{00000000-0005-0000-0000-000099440000}"/>
    <cellStyle name="Comma 17 9 3 3 2" xfId="18456" xr:uid="{00000000-0005-0000-0000-00009A440000}"/>
    <cellStyle name="Comma 17 9 3 4" xfId="18457" xr:uid="{00000000-0005-0000-0000-00009B440000}"/>
    <cellStyle name="Comma 17 9 3 4 2" xfId="18458" xr:uid="{00000000-0005-0000-0000-00009C440000}"/>
    <cellStyle name="Comma 17 9 3 5" xfId="18459" xr:uid="{00000000-0005-0000-0000-00009D440000}"/>
    <cellStyle name="Comma 17 9 3 6" xfId="18460" xr:uid="{00000000-0005-0000-0000-00009E440000}"/>
    <cellStyle name="Comma 17 9 4" xfId="18461" xr:uid="{00000000-0005-0000-0000-00009F440000}"/>
    <cellStyle name="Comma 17 9 4 2" xfId="18462" xr:uid="{00000000-0005-0000-0000-0000A0440000}"/>
    <cellStyle name="Comma 17 9 4 2 2" xfId="18463" xr:uid="{00000000-0005-0000-0000-0000A1440000}"/>
    <cellStyle name="Comma 17 9 4 3" xfId="18464" xr:uid="{00000000-0005-0000-0000-0000A2440000}"/>
    <cellStyle name="Comma 17 9 4 3 2" xfId="18465" xr:uid="{00000000-0005-0000-0000-0000A3440000}"/>
    <cellStyle name="Comma 17 9 4 4" xfId="18466" xr:uid="{00000000-0005-0000-0000-0000A4440000}"/>
    <cellStyle name="Comma 17 9 4 4 2" xfId="18467" xr:uid="{00000000-0005-0000-0000-0000A5440000}"/>
    <cellStyle name="Comma 17 9 4 5" xfId="18468" xr:uid="{00000000-0005-0000-0000-0000A6440000}"/>
    <cellStyle name="Comma 17 9 4 6" xfId="18469" xr:uid="{00000000-0005-0000-0000-0000A7440000}"/>
    <cellStyle name="Comma 17 9 5" xfId="18470" xr:uid="{00000000-0005-0000-0000-0000A8440000}"/>
    <cellStyle name="Comma 17 9 5 2" xfId="18471" xr:uid="{00000000-0005-0000-0000-0000A9440000}"/>
    <cellStyle name="Comma 17 9 6" xfId="18472" xr:uid="{00000000-0005-0000-0000-0000AA440000}"/>
    <cellStyle name="Comma 17 9 6 2" xfId="18473" xr:uid="{00000000-0005-0000-0000-0000AB440000}"/>
    <cellStyle name="Comma 17 9 7" xfId="18474" xr:uid="{00000000-0005-0000-0000-0000AC440000}"/>
    <cellStyle name="Comma 17 9 7 2" xfId="18475" xr:uid="{00000000-0005-0000-0000-0000AD440000}"/>
    <cellStyle name="Comma 17 9 8" xfId="18476" xr:uid="{00000000-0005-0000-0000-0000AE440000}"/>
    <cellStyle name="Comma 17 9 8 2" xfId="18477" xr:uid="{00000000-0005-0000-0000-0000AF440000}"/>
    <cellStyle name="Comma 17 9 9" xfId="18478" xr:uid="{00000000-0005-0000-0000-0000B0440000}"/>
    <cellStyle name="Comma 18" xfId="1089" xr:uid="{00000000-0005-0000-0000-0000B1440000}"/>
    <cellStyle name="Comma 18 10" xfId="18479" xr:uid="{00000000-0005-0000-0000-0000B2440000}"/>
    <cellStyle name="Comma 18 10 2" xfId="18480" xr:uid="{00000000-0005-0000-0000-0000B3440000}"/>
    <cellStyle name="Comma 18 10 2 2" xfId="18481" xr:uid="{00000000-0005-0000-0000-0000B4440000}"/>
    <cellStyle name="Comma 18 10 3" xfId="18482" xr:uid="{00000000-0005-0000-0000-0000B5440000}"/>
    <cellStyle name="Comma 18 10 3 2" xfId="18483" xr:uid="{00000000-0005-0000-0000-0000B6440000}"/>
    <cellStyle name="Comma 18 10 4" xfId="18484" xr:uid="{00000000-0005-0000-0000-0000B7440000}"/>
    <cellStyle name="Comma 18 10 4 2" xfId="18485" xr:uid="{00000000-0005-0000-0000-0000B8440000}"/>
    <cellStyle name="Comma 18 10 5" xfId="18486" xr:uid="{00000000-0005-0000-0000-0000B9440000}"/>
    <cellStyle name="Comma 18 10 6" xfId="18487" xr:uid="{00000000-0005-0000-0000-0000BA440000}"/>
    <cellStyle name="Comma 18 11" xfId="18488" xr:uid="{00000000-0005-0000-0000-0000BB440000}"/>
    <cellStyle name="Comma 18 11 2" xfId="18489" xr:uid="{00000000-0005-0000-0000-0000BC440000}"/>
    <cellStyle name="Comma 18 11 2 2" xfId="18490" xr:uid="{00000000-0005-0000-0000-0000BD440000}"/>
    <cellStyle name="Comma 18 11 3" xfId="18491" xr:uid="{00000000-0005-0000-0000-0000BE440000}"/>
    <cellStyle name="Comma 18 11 3 2" xfId="18492" xr:uid="{00000000-0005-0000-0000-0000BF440000}"/>
    <cellStyle name="Comma 18 11 4" xfId="18493" xr:uid="{00000000-0005-0000-0000-0000C0440000}"/>
    <cellStyle name="Comma 18 11 4 2" xfId="18494" xr:uid="{00000000-0005-0000-0000-0000C1440000}"/>
    <cellStyle name="Comma 18 11 5" xfId="18495" xr:uid="{00000000-0005-0000-0000-0000C2440000}"/>
    <cellStyle name="Comma 18 11 6" xfId="18496" xr:uid="{00000000-0005-0000-0000-0000C3440000}"/>
    <cellStyle name="Comma 18 12" xfId="18497" xr:uid="{00000000-0005-0000-0000-0000C4440000}"/>
    <cellStyle name="Comma 18 12 2" xfId="18498" xr:uid="{00000000-0005-0000-0000-0000C5440000}"/>
    <cellStyle name="Comma 18 12 2 2" xfId="18499" xr:uid="{00000000-0005-0000-0000-0000C6440000}"/>
    <cellStyle name="Comma 18 12 3" xfId="18500" xr:uid="{00000000-0005-0000-0000-0000C7440000}"/>
    <cellStyle name="Comma 18 12 3 2" xfId="18501" xr:uid="{00000000-0005-0000-0000-0000C8440000}"/>
    <cellStyle name="Comma 18 12 4" xfId="18502" xr:uid="{00000000-0005-0000-0000-0000C9440000}"/>
    <cellStyle name="Comma 18 12 4 2" xfId="18503" xr:uid="{00000000-0005-0000-0000-0000CA440000}"/>
    <cellStyle name="Comma 18 12 5" xfId="18504" xr:uid="{00000000-0005-0000-0000-0000CB440000}"/>
    <cellStyle name="Comma 18 12 6" xfId="18505" xr:uid="{00000000-0005-0000-0000-0000CC440000}"/>
    <cellStyle name="Comma 18 13" xfId="18506" xr:uid="{00000000-0005-0000-0000-0000CD440000}"/>
    <cellStyle name="Comma 18 13 2" xfId="18507" xr:uid="{00000000-0005-0000-0000-0000CE440000}"/>
    <cellStyle name="Comma 18 13 2 2" xfId="18508" xr:uid="{00000000-0005-0000-0000-0000CF440000}"/>
    <cellStyle name="Comma 18 13 3" xfId="18509" xr:uid="{00000000-0005-0000-0000-0000D0440000}"/>
    <cellStyle name="Comma 18 13 3 2" xfId="18510" xr:uid="{00000000-0005-0000-0000-0000D1440000}"/>
    <cellStyle name="Comma 18 13 4" xfId="18511" xr:uid="{00000000-0005-0000-0000-0000D2440000}"/>
    <cellStyle name="Comma 18 13 4 2" xfId="18512" xr:uid="{00000000-0005-0000-0000-0000D3440000}"/>
    <cellStyle name="Comma 18 13 5" xfId="18513" xr:uid="{00000000-0005-0000-0000-0000D4440000}"/>
    <cellStyle name="Comma 18 13 6" xfId="18514" xr:uid="{00000000-0005-0000-0000-0000D5440000}"/>
    <cellStyle name="Comma 18 14" xfId="18515" xr:uid="{00000000-0005-0000-0000-0000D6440000}"/>
    <cellStyle name="Comma 18 14 2" xfId="18516" xr:uid="{00000000-0005-0000-0000-0000D7440000}"/>
    <cellStyle name="Comma 18 14 2 2" xfId="18517" xr:uid="{00000000-0005-0000-0000-0000D8440000}"/>
    <cellStyle name="Comma 18 14 3" xfId="18518" xr:uid="{00000000-0005-0000-0000-0000D9440000}"/>
    <cellStyle name="Comma 18 14 3 2" xfId="18519" xr:uid="{00000000-0005-0000-0000-0000DA440000}"/>
    <cellStyle name="Comma 18 14 4" xfId="18520" xr:uid="{00000000-0005-0000-0000-0000DB440000}"/>
    <cellStyle name="Comma 18 14 4 2" xfId="18521" xr:uid="{00000000-0005-0000-0000-0000DC440000}"/>
    <cellStyle name="Comma 18 14 5" xfId="18522" xr:uid="{00000000-0005-0000-0000-0000DD440000}"/>
    <cellStyle name="Comma 18 14 6" xfId="18523" xr:uid="{00000000-0005-0000-0000-0000DE440000}"/>
    <cellStyle name="Comma 18 15" xfId="18524" xr:uid="{00000000-0005-0000-0000-0000DF440000}"/>
    <cellStyle name="Comma 18 15 2" xfId="18525" xr:uid="{00000000-0005-0000-0000-0000E0440000}"/>
    <cellStyle name="Comma 18 15 2 2" xfId="18526" xr:uid="{00000000-0005-0000-0000-0000E1440000}"/>
    <cellStyle name="Comma 18 15 3" xfId="18527" xr:uid="{00000000-0005-0000-0000-0000E2440000}"/>
    <cellStyle name="Comma 18 15 3 2" xfId="18528" xr:uid="{00000000-0005-0000-0000-0000E3440000}"/>
    <cellStyle name="Comma 18 15 4" xfId="18529" xr:uid="{00000000-0005-0000-0000-0000E4440000}"/>
    <cellStyle name="Comma 18 15 4 2" xfId="18530" xr:uid="{00000000-0005-0000-0000-0000E5440000}"/>
    <cellStyle name="Comma 18 15 5" xfId="18531" xr:uid="{00000000-0005-0000-0000-0000E6440000}"/>
    <cellStyle name="Comma 18 15 6" xfId="18532" xr:uid="{00000000-0005-0000-0000-0000E7440000}"/>
    <cellStyle name="Comma 18 16" xfId="18533" xr:uid="{00000000-0005-0000-0000-0000E8440000}"/>
    <cellStyle name="Comma 18 16 2" xfId="18534" xr:uid="{00000000-0005-0000-0000-0000E9440000}"/>
    <cellStyle name="Comma 18 16 2 2" xfId="18535" xr:uid="{00000000-0005-0000-0000-0000EA440000}"/>
    <cellStyle name="Comma 18 16 3" xfId="18536" xr:uid="{00000000-0005-0000-0000-0000EB440000}"/>
    <cellStyle name="Comma 18 16 3 2" xfId="18537" xr:uid="{00000000-0005-0000-0000-0000EC440000}"/>
    <cellStyle name="Comma 18 16 4" xfId="18538" xr:uid="{00000000-0005-0000-0000-0000ED440000}"/>
    <cellStyle name="Comma 18 16 4 2" xfId="18539" xr:uid="{00000000-0005-0000-0000-0000EE440000}"/>
    <cellStyle name="Comma 18 16 5" xfId="18540" xr:uid="{00000000-0005-0000-0000-0000EF440000}"/>
    <cellStyle name="Comma 18 16 6" xfId="18541" xr:uid="{00000000-0005-0000-0000-0000F0440000}"/>
    <cellStyle name="Comma 18 17" xfId="18542" xr:uid="{00000000-0005-0000-0000-0000F1440000}"/>
    <cellStyle name="Comma 18 17 2" xfId="18543" xr:uid="{00000000-0005-0000-0000-0000F2440000}"/>
    <cellStyle name="Comma 18 17 2 2" xfId="18544" xr:uid="{00000000-0005-0000-0000-0000F3440000}"/>
    <cellStyle name="Comma 18 17 3" xfId="18545" xr:uid="{00000000-0005-0000-0000-0000F4440000}"/>
    <cellStyle name="Comma 18 17 3 2" xfId="18546" xr:uid="{00000000-0005-0000-0000-0000F5440000}"/>
    <cellStyle name="Comma 18 17 4" xfId="18547" xr:uid="{00000000-0005-0000-0000-0000F6440000}"/>
    <cellStyle name="Comma 18 17 4 2" xfId="18548" xr:uid="{00000000-0005-0000-0000-0000F7440000}"/>
    <cellStyle name="Comma 18 17 5" xfId="18549" xr:uid="{00000000-0005-0000-0000-0000F8440000}"/>
    <cellStyle name="Comma 18 17 6" xfId="18550" xr:uid="{00000000-0005-0000-0000-0000F9440000}"/>
    <cellStyle name="Comma 18 18" xfId="18551" xr:uid="{00000000-0005-0000-0000-0000FA440000}"/>
    <cellStyle name="Comma 18 18 2" xfId="18552" xr:uid="{00000000-0005-0000-0000-0000FB440000}"/>
    <cellStyle name="Comma 18 19" xfId="18553" xr:uid="{00000000-0005-0000-0000-0000FC440000}"/>
    <cellStyle name="Comma 18 19 2" xfId="18554" xr:uid="{00000000-0005-0000-0000-0000FD440000}"/>
    <cellStyle name="Comma 18 2" xfId="1138" xr:uid="{00000000-0005-0000-0000-0000FE440000}"/>
    <cellStyle name="Comma 18 2 10" xfId="18555" xr:uid="{00000000-0005-0000-0000-0000FF440000}"/>
    <cellStyle name="Comma 18 2 10 2" xfId="18556" xr:uid="{00000000-0005-0000-0000-000000450000}"/>
    <cellStyle name="Comma 18 2 10 2 2" xfId="18557" xr:uid="{00000000-0005-0000-0000-000001450000}"/>
    <cellStyle name="Comma 18 2 10 3" xfId="18558" xr:uid="{00000000-0005-0000-0000-000002450000}"/>
    <cellStyle name="Comma 18 2 10 3 2" xfId="18559" xr:uid="{00000000-0005-0000-0000-000003450000}"/>
    <cellStyle name="Comma 18 2 10 4" xfId="18560" xr:uid="{00000000-0005-0000-0000-000004450000}"/>
    <cellStyle name="Comma 18 2 10 4 2" xfId="18561" xr:uid="{00000000-0005-0000-0000-000005450000}"/>
    <cellStyle name="Comma 18 2 10 5" xfId="18562" xr:uid="{00000000-0005-0000-0000-000006450000}"/>
    <cellStyle name="Comma 18 2 10 6" xfId="18563" xr:uid="{00000000-0005-0000-0000-000007450000}"/>
    <cellStyle name="Comma 18 2 11" xfId="18564" xr:uid="{00000000-0005-0000-0000-000008450000}"/>
    <cellStyle name="Comma 18 2 11 2" xfId="18565" xr:uid="{00000000-0005-0000-0000-000009450000}"/>
    <cellStyle name="Comma 18 2 11 2 2" xfId="18566" xr:uid="{00000000-0005-0000-0000-00000A450000}"/>
    <cellStyle name="Comma 18 2 11 3" xfId="18567" xr:uid="{00000000-0005-0000-0000-00000B450000}"/>
    <cellStyle name="Comma 18 2 11 3 2" xfId="18568" xr:uid="{00000000-0005-0000-0000-00000C450000}"/>
    <cellStyle name="Comma 18 2 11 4" xfId="18569" xr:uid="{00000000-0005-0000-0000-00000D450000}"/>
    <cellStyle name="Comma 18 2 11 4 2" xfId="18570" xr:uid="{00000000-0005-0000-0000-00000E450000}"/>
    <cellStyle name="Comma 18 2 11 5" xfId="18571" xr:uid="{00000000-0005-0000-0000-00000F450000}"/>
    <cellStyle name="Comma 18 2 11 6" xfId="18572" xr:uid="{00000000-0005-0000-0000-000010450000}"/>
    <cellStyle name="Comma 18 2 12" xfId="18573" xr:uid="{00000000-0005-0000-0000-000011450000}"/>
    <cellStyle name="Comma 18 2 12 2" xfId="18574" xr:uid="{00000000-0005-0000-0000-000012450000}"/>
    <cellStyle name="Comma 18 2 12 2 2" xfId="18575" xr:uid="{00000000-0005-0000-0000-000013450000}"/>
    <cellStyle name="Comma 18 2 12 3" xfId="18576" xr:uid="{00000000-0005-0000-0000-000014450000}"/>
    <cellStyle name="Comma 18 2 12 3 2" xfId="18577" xr:uid="{00000000-0005-0000-0000-000015450000}"/>
    <cellStyle name="Comma 18 2 12 4" xfId="18578" xr:uid="{00000000-0005-0000-0000-000016450000}"/>
    <cellStyle name="Comma 18 2 12 4 2" xfId="18579" xr:uid="{00000000-0005-0000-0000-000017450000}"/>
    <cellStyle name="Comma 18 2 12 5" xfId="18580" xr:uid="{00000000-0005-0000-0000-000018450000}"/>
    <cellStyle name="Comma 18 2 12 6" xfId="18581" xr:uid="{00000000-0005-0000-0000-000019450000}"/>
    <cellStyle name="Comma 18 2 13" xfId="18582" xr:uid="{00000000-0005-0000-0000-00001A450000}"/>
    <cellStyle name="Comma 18 2 13 2" xfId="18583" xr:uid="{00000000-0005-0000-0000-00001B450000}"/>
    <cellStyle name="Comma 18 2 13 2 2" xfId="18584" xr:uid="{00000000-0005-0000-0000-00001C450000}"/>
    <cellStyle name="Comma 18 2 13 3" xfId="18585" xr:uid="{00000000-0005-0000-0000-00001D450000}"/>
    <cellStyle name="Comma 18 2 13 3 2" xfId="18586" xr:uid="{00000000-0005-0000-0000-00001E450000}"/>
    <cellStyle name="Comma 18 2 13 4" xfId="18587" xr:uid="{00000000-0005-0000-0000-00001F450000}"/>
    <cellStyle name="Comma 18 2 13 4 2" xfId="18588" xr:uid="{00000000-0005-0000-0000-000020450000}"/>
    <cellStyle name="Comma 18 2 13 5" xfId="18589" xr:uid="{00000000-0005-0000-0000-000021450000}"/>
    <cellStyle name="Comma 18 2 13 6" xfId="18590" xr:uid="{00000000-0005-0000-0000-000022450000}"/>
    <cellStyle name="Comma 18 2 14" xfId="18591" xr:uid="{00000000-0005-0000-0000-000023450000}"/>
    <cellStyle name="Comma 18 2 14 2" xfId="18592" xr:uid="{00000000-0005-0000-0000-000024450000}"/>
    <cellStyle name="Comma 18 2 15" xfId="18593" xr:uid="{00000000-0005-0000-0000-000025450000}"/>
    <cellStyle name="Comma 18 2 15 2" xfId="18594" xr:uid="{00000000-0005-0000-0000-000026450000}"/>
    <cellStyle name="Comma 18 2 16" xfId="18595" xr:uid="{00000000-0005-0000-0000-000027450000}"/>
    <cellStyle name="Comma 18 2 16 2" xfId="18596" xr:uid="{00000000-0005-0000-0000-000028450000}"/>
    <cellStyle name="Comma 18 2 17" xfId="18597" xr:uid="{00000000-0005-0000-0000-000029450000}"/>
    <cellStyle name="Comma 18 2 17 2" xfId="18598" xr:uid="{00000000-0005-0000-0000-00002A450000}"/>
    <cellStyle name="Comma 18 2 18" xfId="18599" xr:uid="{00000000-0005-0000-0000-00002B450000}"/>
    <cellStyle name="Comma 18 2 19" xfId="18600" xr:uid="{00000000-0005-0000-0000-00002C450000}"/>
    <cellStyle name="Comma 18 2 2" xfId="18601" xr:uid="{00000000-0005-0000-0000-00002D450000}"/>
    <cellStyle name="Comma 18 2 2 10" xfId="18602" xr:uid="{00000000-0005-0000-0000-00002E450000}"/>
    <cellStyle name="Comma 18 2 2 2" xfId="18603" xr:uid="{00000000-0005-0000-0000-00002F450000}"/>
    <cellStyle name="Comma 18 2 2 2 2" xfId="18604" xr:uid="{00000000-0005-0000-0000-000030450000}"/>
    <cellStyle name="Comma 18 2 2 2 2 2" xfId="18605" xr:uid="{00000000-0005-0000-0000-000031450000}"/>
    <cellStyle name="Comma 18 2 2 2 3" xfId="18606" xr:uid="{00000000-0005-0000-0000-000032450000}"/>
    <cellStyle name="Comma 18 2 2 2 3 2" xfId="18607" xr:uid="{00000000-0005-0000-0000-000033450000}"/>
    <cellStyle name="Comma 18 2 2 2 4" xfId="18608" xr:uid="{00000000-0005-0000-0000-000034450000}"/>
    <cellStyle name="Comma 18 2 2 2 4 2" xfId="18609" xr:uid="{00000000-0005-0000-0000-000035450000}"/>
    <cellStyle name="Comma 18 2 2 2 5" xfId="18610" xr:uid="{00000000-0005-0000-0000-000036450000}"/>
    <cellStyle name="Comma 18 2 2 2 6" xfId="18611" xr:uid="{00000000-0005-0000-0000-000037450000}"/>
    <cellStyle name="Comma 18 2 2 3" xfId="18612" xr:uid="{00000000-0005-0000-0000-000038450000}"/>
    <cellStyle name="Comma 18 2 2 3 2" xfId="18613" xr:uid="{00000000-0005-0000-0000-000039450000}"/>
    <cellStyle name="Comma 18 2 2 3 2 2" xfId="18614" xr:uid="{00000000-0005-0000-0000-00003A450000}"/>
    <cellStyle name="Comma 18 2 2 3 3" xfId="18615" xr:uid="{00000000-0005-0000-0000-00003B450000}"/>
    <cellStyle name="Comma 18 2 2 3 3 2" xfId="18616" xr:uid="{00000000-0005-0000-0000-00003C450000}"/>
    <cellStyle name="Comma 18 2 2 3 4" xfId="18617" xr:uid="{00000000-0005-0000-0000-00003D450000}"/>
    <cellStyle name="Comma 18 2 2 3 4 2" xfId="18618" xr:uid="{00000000-0005-0000-0000-00003E450000}"/>
    <cellStyle name="Comma 18 2 2 3 5" xfId="18619" xr:uid="{00000000-0005-0000-0000-00003F450000}"/>
    <cellStyle name="Comma 18 2 2 3 6" xfId="18620" xr:uid="{00000000-0005-0000-0000-000040450000}"/>
    <cellStyle name="Comma 18 2 2 4" xfId="18621" xr:uid="{00000000-0005-0000-0000-000041450000}"/>
    <cellStyle name="Comma 18 2 2 4 2" xfId="18622" xr:uid="{00000000-0005-0000-0000-000042450000}"/>
    <cellStyle name="Comma 18 2 2 4 2 2" xfId="18623" xr:uid="{00000000-0005-0000-0000-000043450000}"/>
    <cellStyle name="Comma 18 2 2 4 3" xfId="18624" xr:uid="{00000000-0005-0000-0000-000044450000}"/>
    <cellStyle name="Comma 18 2 2 4 3 2" xfId="18625" xr:uid="{00000000-0005-0000-0000-000045450000}"/>
    <cellStyle name="Comma 18 2 2 4 4" xfId="18626" xr:uid="{00000000-0005-0000-0000-000046450000}"/>
    <cellStyle name="Comma 18 2 2 4 4 2" xfId="18627" xr:uid="{00000000-0005-0000-0000-000047450000}"/>
    <cellStyle name="Comma 18 2 2 4 5" xfId="18628" xr:uid="{00000000-0005-0000-0000-000048450000}"/>
    <cellStyle name="Comma 18 2 2 4 6" xfId="18629" xr:uid="{00000000-0005-0000-0000-000049450000}"/>
    <cellStyle name="Comma 18 2 2 5" xfId="18630" xr:uid="{00000000-0005-0000-0000-00004A450000}"/>
    <cellStyle name="Comma 18 2 2 5 2" xfId="18631" xr:uid="{00000000-0005-0000-0000-00004B450000}"/>
    <cellStyle name="Comma 18 2 2 6" xfId="18632" xr:uid="{00000000-0005-0000-0000-00004C450000}"/>
    <cellStyle name="Comma 18 2 2 6 2" xfId="18633" xr:uid="{00000000-0005-0000-0000-00004D450000}"/>
    <cellStyle name="Comma 18 2 2 7" xfId="18634" xr:uid="{00000000-0005-0000-0000-00004E450000}"/>
    <cellStyle name="Comma 18 2 2 7 2" xfId="18635" xr:uid="{00000000-0005-0000-0000-00004F450000}"/>
    <cellStyle name="Comma 18 2 2 8" xfId="18636" xr:uid="{00000000-0005-0000-0000-000050450000}"/>
    <cellStyle name="Comma 18 2 2 8 2" xfId="18637" xr:uid="{00000000-0005-0000-0000-000051450000}"/>
    <cellStyle name="Comma 18 2 2 9" xfId="18638" xr:uid="{00000000-0005-0000-0000-000052450000}"/>
    <cellStyle name="Comma 18 2 3" xfId="18639" xr:uid="{00000000-0005-0000-0000-000053450000}"/>
    <cellStyle name="Comma 18 2 3 10" xfId="18640" xr:uid="{00000000-0005-0000-0000-000054450000}"/>
    <cellStyle name="Comma 18 2 3 2" xfId="18641" xr:uid="{00000000-0005-0000-0000-000055450000}"/>
    <cellStyle name="Comma 18 2 3 2 2" xfId="18642" xr:uid="{00000000-0005-0000-0000-000056450000}"/>
    <cellStyle name="Comma 18 2 3 2 2 2" xfId="18643" xr:uid="{00000000-0005-0000-0000-000057450000}"/>
    <cellStyle name="Comma 18 2 3 2 3" xfId="18644" xr:uid="{00000000-0005-0000-0000-000058450000}"/>
    <cellStyle name="Comma 18 2 3 2 3 2" xfId="18645" xr:uid="{00000000-0005-0000-0000-000059450000}"/>
    <cellStyle name="Comma 18 2 3 2 4" xfId="18646" xr:uid="{00000000-0005-0000-0000-00005A450000}"/>
    <cellStyle name="Comma 18 2 3 2 4 2" xfId="18647" xr:uid="{00000000-0005-0000-0000-00005B450000}"/>
    <cellStyle name="Comma 18 2 3 2 5" xfId="18648" xr:uid="{00000000-0005-0000-0000-00005C450000}"/>
    <cellStyle name="Comma 18 2 3 2 6" xfId="18649" xr:uid="{00000000-0005-0000-0000-00005D450000}"/>
    <cellStyle name="Comma 18 2 3 3" xfId="18650" xr:uid="{00000000-0005-0000-0000-00005E450000}"/>
    <cellStyle name="Comma 18 2 3 3 2" xfId="18651" xr:uid="{00000000-0005-0000-0000-00005F450000}"/>
    <cellStyle name="Comma 18 2 3 3 2 2" xfId="18652" xr:uid="{00000000-0005-0000-0000-000060450000}"/>
    <cellStyle name="Comma 18 2 3 3 3" xfId="18653" xr:uid="{00000000-0005-0000-0000-000061450000}"/>
    <cellStyle name="Comma 18 2 3 3 3 2" xfId="18654" xr:uid="{00000000-0005-0000-0000-000062450000}"/>
    <cellStyle name="Comma 18 2 3 3 4" xfId="18655" xr:uid="{00000000-0005-0000-0000-000063450000}"/>
    <cellStyle name="Comma 18 2 3 3 4 2" xfId="18656" xr:uid="{00000000-0005-0000-0000-000064450000}"/>
    <cellStyle name="Comma 18 2 3 3 5" xfId="18657" xr:uid="{00000000-0005-0000-0000-000065450000}"/>
    <cellStyle name="Comma 18 2 3 3 6" xfId="18658" xr:uid="{00000000-0005-0000-0000-000066450000}"/>
    <cellStyle name="Comma 18 2 3 4" xfId="18659" xr:uid="{00000000-0005-0000-0000-000067450000}"/>
    <cellStyle name="Comma 18 2 3 4 2" xfId="18660" xr:uid="{00000000-0005-0000-0000-000068450000}"/>
    <cellStyle name="Comma 18 2 3 4 2 2" xfId="18661" xr:uid="{00000000-0005-0000-0000-000069450000}"/>
    <cellStyle name="Comma 18 2 3 4 3" xfId="18662" xr:uid="{00000000-0005-0000-0000-00006A450000}"/>
    <cellStyle name="Comma 18 2 3 4 3 2" xfId="18663" xr:uid="{00000000-0005-0000-0000-00006B450000}"/>
    <cellStyle name="Comma 18 2 3 4 4" xfId="18664" xr:uid="{00000000-0005-0000-0000-00006C450000}"/>
    <cellStyle name="Comma 18 2 3 4 4 2" xfId="18665" xr:uid="{00000000-0005-0000-0000-00006D450000}"/>
    <cellStyle name="Comma 18 2 3 4 5" xfId="18666" xr:uid="{00000000-0005-0000-0000-00006E450000}"/>
    <cellStyle name="Comma 18 2 3 4 6" xfId="18667" xr:uid="{00000000-0005-0000-0000-00006F450000}"/>
    <cellStyle name="Comma 18 2 3 5" xfId="18668" xr:uid="{00000000-0005-0000-0000-000070450000}"/>
    <cellStyle name="Comma 18 2 3 5 2" xfId="18669" xr:uid="{00000000-0005-0000-0000-000071450000}"/>
    <cellStyle name="Comma 18 2 3 6" xfId="18670" xr:uid="{00000000-0005-0000-0000-000072450000}"/>
    <cellStyle name="Comma 18 2 3 6 2" xfId="18671" xr:uid="{00000000-0005-0000-0000-000073450000}"/>
    <cellStyle name="Comma 18 2 3 7" xfId="18672" xr:uid="{00000000-0005-0000-0000-000074450000}"/>
    <cellStyle name="Comma 18 2 3 7 2" xfId="18673" xr:uid="{00000000-0005-0000-0000-000075450000}"/>
    <cellStyle name="Comma 18 2 3 8" xfId="18674" xr:uid="{00000000-0005-0000-0000-000076450000}"/>
    <cellStyle name="Comma 18 2 3 8 2" xfId="18675" xr:uid="{00000000-0005-0000-0000-000077450000}"/>
    <cellStyle name="Comma 18 2 3 9" xfId="18676" xr:uid="{00000000-0005-0000-0000-000078450000}"/>
    <cellStyle name="Comma 18 2 4" xfId="18677" xr:uid="{00000000-0005-0000-0000-000079450000}"/>
    <cellStyle name="Comma 18 2 4 10" xfId="18678" xr:uid="{00000000-0005-0000-0000-00007A450000}"/>
    <cellStyle name="Comma 18 2 4 2" xfId="18679" xr:uid="{00000000-0005-0000-0000-00007B450000}"/>
    <cellStyle name="Comma 18 2 4 2 2" xfId="18680" xr:uid="{00000000-0005-0000-0000-00007C450000}"/>
    <cellStyle name="Comma 18 2 4 2 2 2" xfId="18681" xr:uid="{00000000-0005-0000-0000-00007D450000}"/>
    <cellStyle name="Comma 18 2 4 2 3" xfId="18682" xr:uid="{00000000-0005-0000-0000-00007E450000}"/>
    <cellStyle name="Comma 18 2 4 2 3 2" xfId="18683" xr:uid="{00000000-0005-0000-0000-00007F450000}"/>
    <cellStyle name="Comma 18 2 4 2 4" xfId="18684" xr:uid="{00000000-0005-0000-0000-000080450000}"/>
    <cellStyle name="Comma 18 2 4 2 4 2" xfId="18685" xr:uid="{00000000-0005-0000-0000-000081450000}"/>
    <cellStyle name="Comma 18 2 4 2 5" xfId="18686" xr:uid="{00000000-0005-0000-0000-000082450000}"/>
    <cellStyle name="Comma 18 2 4 2 6" xfId="18687" xr:uid="{00000000-0005-0000-0000-000083450000}"/>
    <cellStyle name="Comma 18 2 4 3" xfId="18688" xr:uid="{00000000-0005-0000-0000-000084450000}"/>
    <cellStyle name="Comma 18 2 4 3 2" xfId="18689" xr:uid="{00000000-0005-0000-0000-000085450000}"/>
    <cellStyle name="Comma 18 2 4 3 2 2" xfId="18690" xr:uid="{00000000-0005-0000-0000-000086450000}"/>
    <cellStyle name="Comma 18 2 4 3 3" xfId="18691" xr:uid="{00000000-0005-0000-0000-000087450000}"/>
    <cellStyle name="Comma 18 2 4 3 3 2" xfId="18692" xr:uid="{00000000-0005-0000-0000-000088450000}"/>
    <cellStyle name="Comma 18 2 4 3 4" xfId="18693" xr:uid="{00000000-0005-0000-0000-000089450000}"/>
    <cellStyle name="Comma 18 2 4 3 4 2" xfId="18694" xr:uid="{00000000-0005-0000-0000-00008A450000}"/>
    <cellStyle name="Comma 18 2 4 3 5" xfId="18695" xr:uid="{00000000-0005-0000-0000-00008B450000}"/>
    <cellStyle name="Comma 18 2 4 3 6" xfId="18696" xr:uid="{00000000-0005-0000-0000-00008C450000}"/>
    <cellStyle name="Comma 18 2 4 4" xfId="18697" xr:uid="{00000000-0005-0000-0000-00008D450000}"/>
    <cellStyle name="Comma 18 2 4 4 2" xfId="18698" xr:uid="{00000000-0005-0000-0000-00008E450000}"/>
    <cellStyle name="Comma 18 2 4 4 2 2" xfId="18699" xr:uid="{00000000-0005-0000-0000-00008F450000}"/>
    <cellStyle name="Comma 18 2 4 4 3" xfId="18700" xr:uid="{00000000-0005-0000-0000-000090450000}"/>
    <cellStyle name="Comma 18 2 4 4 3 2" xfId="18701" xr:uid="{00000000-0005-0000-0000-000091450000}"/>
    <cellStyle name="Comma 18 2 4 4 4" xfId="18702" xr:uid="{00000000-0005-0000-0000-000092450000}"/>
    <cellStyle name="Comma 18 2 4 4 4 2" xfId="18703" xr:uid="{00000000-0005-0000-0000-000093450000}"/>
    <cellStyle name="Comma 18 2 4 4 5" xfId="18704" xr:uid="{00000000-0005-0000-0000-000094450000}"/>
    <cellStyle name="Comma 18 2 4 4 6" xfId="18705" xr:uid="{00000000-0005-0000-0000-000095450000}"/>
    <cellStyle name="Comma 18 2 4 5" xfId="18706" xr:uid="{00000000-0005-0000-0000-000096450000}"/>
    <cellStyle name="Comma 18 2 4 5 2" xfId="18707" xr:uid="{00000000-0005-0000-0000-000097450000}"/>
    <cellStyle name="Comma 18 2 4 6" xfId="18708" xr:uid="{00000000-0005-0000-0000-000098450000}"/>
    <cellStyle name="Comma 18 2 4 6 2" xfId="18709" xr:uid="{00000000-0005-0000-0000-000099450000}"/>
    <cellStyle name="Comma 18 2 4 7" xfId="18710" xr:uid="{00000000-0005-0000-0000-00009A450000}"/>
    <cellStyle name="Comma 18 2 4 7 2" xfId="18711" xr:uid="{00000000-0005-0000-0000-00009B450000}"/>
    <cellStyle name="Comma 18 2 4 8" xfId="18712" xr:uid="{00000000-0005-0000-0000-00009C450000}"/>
    <cellStyle name="Comma 18 2 4 8 2" xfId="18713" xr:uid="{00000000-0005-0000-0000-00009D450000}"/>
    <cellStyle name="Comma 18 2 4 9" xfId="18714" xr:uid="{00000000-0005-0000-0000-00009E450000}"/>
    <cellStyle name="Comma 18 2 5" xfId="18715" xr:uid="{00000000-0005-0000-0000-00009F450000}"/>
    <cellStyle name="Comma 18 2 5 10" xfId="18716" xr:uid="{00000000-0005-0000-0000-0000A0450000}"/>
    <cellStyle name="Comma 18 2 5 2" xfId="18717" xr:uid="{00000000-0005-0000-0000-0000A1450000}"/>
    <cellStyle name="Comma 18 2 5 2 2" xfId="18718" xr:uid="{00000000-0005-0000-0000-0000A2450000}"/>
    <cellStyle name="Comma 18 2 5 2 2 2" xfId="18719" xr:uid="{00000000-0005-0000-0000-0000A3450000}"/>
    <cellStyle name="Comma 18 2 5 2 3" xfId="18720" xr:uid="{00000000-0005-0000-0000-0000A4450000}"/>
    <cellStyle name="Comma 18 2 5 2 3 2" xfId="18721" xr:uid="{00000000-0005-0000-0000-0000A5450000}"/>
    <cellStyle name="Comma 18 2 5 2 4" xfId="18722" xr:uid="{00000000-0005-0000-0000-0000A6450000}"/>
    <cellStyle name="Comma 18 2 5 2 4 2" xfId="18723" xr:uid="{00000000-0005-0000-0000-0000A7450000}"/>
    <cellStyle name="Comma 18 2 5 2 5" xfId="18724" xr:uid="{00000000-0005-0000-0000-0000A8450000}"/>
    <cellStyle name="Comma 18 2 5 2 6" xfId="18725" xr:uid="{00000000-0005-0000-0000-0000A9450000}"/>
    <cellStyle name="Comma 18 2 5 3" xfId="18726" xr:uid="{00000000-0005-0000-0000-0000AA450000}"/>
    <cellStyle name="Comma 18 2 5 3 2" xfId="18727" xr:uid="{00000000-0005-0000-0000-0000AB450000}"/>
    <cellStyle name="Comma 18 2 5 3 2 2" xfId="18728" xr:uid="{00000000-0005-0000-0000-0000AC450000}"/>
    <cellStyle name="Comma 18 2 5 3 3" xfId="18729" xr:uid="{00000000-0005-0000-0000-0000AD450000}"/>
    <cellStyle name="Comma 18 2 5 3 3 2" xfId="18730" xr:uid="{00000000-0005-0000-0000-0000AE450000}"/>
    <cellStyle name="Comma 18 2 5 3 4" xfId="18731" xr:uid="{00000000-0005-0000-0000-0000AF450000}"/>
    <cellStyle name="Comma 18 2 5 3 4 2" xfId="18732" xr:uid="{00000000-0005-0000-0000-0000B0450000}"/>
    <cellStyle name="Comma 18 2 5 3 5" xfId="18733" xr:uid="{00000000-0005-0000-0000-0000B1450000}"/>
    <cellStyle name="Comma 18 2 5 3 6" xfId="18734" xr:uid="{00000000-0005-0000-0000-0000B2450000}"/>
    <cellStyle name="Comma 18 2 5 4" xfId="18735" xr:uid="{00000000-0005-0000-0000-0000B3450000}"/>
    <cellStyle name="Comma 18 2 5 4 2" xfId="18736" xr:uid="{00000000-0005-0000-0000-0000B4450000}"/>
    <cellStyle name="Comma 18 2 5 4 2 2" xfId="18737" xr:uid="{00000000-0005-0000-0000-0000B5450000}"/>
    <cellStyle name="Comma 18 2 5 4 3" xfId="18738" xr:uid="{00000000-0005-0000-0000-0000B6450000}"/>
    <cellStyle name="Comma 18 2 5 4 3 2" xfId="18739" xr:uid="{00000000-0005-0000-0000-0000B7450000}"/>
    <cellStyle name="Comma 18 2 5 4 4" xfId="18740" xr:uid="{00000000-0005-0000-0000-0000B8450000}"/>
    <cellStyle name="Comma 18 2 5 4 4 2" xfId="18741" xr:uid="{00000000-0005-0000-0000-0000B9450000}"/>
    <cellStyle name="Comma 18 2 5 4 5" xfId="18742" xr:uid="{00000000-0005-0000-0000-0000BA450000}"/>
    <cellStyle name="Comma 18 2 5 4 6" xfId="18743" xr:uid="{00000000-0005-0000-0000-0000BB450000}"/>
    <cellStyle name="Comma 18 2 5 5" xfId="18744" xr:uid="{00000000-0005-0000-0000-0000BC450000}"/>
    <cellStyle name="Comma 18 2 5 5 2" xfId="18745" xr:uid="{00000000-0005-0000-0000-0000BD450000}"/>
    <cellStyle name="Comma 18 2 5 6" xfId="18746" xr:uid="{00000000-0005-0000-0000-0000BE450000}"/>
    <cellStyle name="Comma 18 2 5 6 2" xfId="18747" xr:uid="{00000000-0005-0000-0000-0000BF450000}"/>
    <cellStyle name="Comma 18 2 5 7" xfId="18748" xr:uid="{00000000-0005-0000-0000-0000C0450000}"/>
    <cellStyle name="Comma 18 2 5 7 2" xfId="18749" xr:uid="{00000000-0005-0000-0000-0000C1450000}"/>
    <cellStyle name="Comma 18 2 5 8" xfId="18750" xr:uid="{00000000-0005-0000-0000-0000C2450000}"/>
    <cellStyle name="Comma 18 2 5 8 2" xfId="18751" xr:uid="{00000000-0005-0000-0000-0000C3450000}"/>
    <cellStyle name="Comma 18 2 5 9" xfId="18752" xr:uid="{00000000-0005-0000-0000-0000C4450000}"/>
    <cellStyle name="Comma 18 2 6" xfId="18753" xr:uid="{00000000-0005-0000-0000-0000C5450000}"/>
    <cellStyle name="Comma 18 2 6 10" xfId="18754" xr:uid="{00000000-0005-0000-0000-0000C6450000}"/>
    <cellStyle name="Comma 18 2 6 2" xfId="18755" xr:uid="{00000000-0005-0000-0000-0000C7450000}"/>
    <cellStyle name="Comma 18 2 6 2 2" xfId="18756" xr:uid="{00000000-0005-0000-0000-0000C8450000}"/>
    <cellStyle name="Comma 18 2 6 2 2 2" xfId="18757" xr:uid="{00000000-0005-0000-0000-0000C9450000}"/>
    <cellStyle name="Comma 18 2 6 2 3" xfId="18758" xr:uid="{00000000-0005-0000-0000-0000CA450000}"/>
    <cellStyle name="Comma 18 2 6 2 3 2" xfId="18759" xr:uid="{00000000-0005-0000-0000-0000CB450000}"/>
    <cellStyle name="Comma 18 2 6 2 4" xfId="18760" xr:uid="{00000000-0005-0000-0000-0000CC450000}"/>
    <cellStyle name="Comma 18 2 6 2 4 2" xfId="18761" xr:uid="{00000000-0005-0000-0000-0000CD450000}"/>
    <cellStyle name="Comma 18 2 6 2 5" xfId="18762" xr:uid="{00000000-0005-0000-0000-0000CE450000}"/>
    <cellStyle name="Comma 18 2 6 2 6" xfId="18763" xr:uid="{00000000-0005-0000-0000-0000CF450000}"/>
    <cellStyle name="Comma 18 2 6 3" xfId="18764" xr:uid="{00000000-0005-0000-0000-0000D0450000}"/>
    <cellStyle name="Comma 18 2 6 3 2" xfId="18765" xr:uid="{00000000-0005-0000-0000-0000D1450000}"/>
    <cellStyle name="Comma 18 2 6 3 2 2" xfId="18766" xr:uid="{00000000-0005-0000-0000-0000D2450000}"/>
    <cellStyle name="Comma 18 2 6 3 3" xfId="18767" xr:uid="{00000000-0005-0000-0000-0000D3450000}"/>
    <cellStyle name="Comma 18 2 6 3 3 2" xfId="18768" xr:uid="{00000000-0005-0000-0000-0000D4450000}"/>
    <cellStyle name="Comma 18 2 6 3 4" xfId="18769" xr:uid="{00000000-0005-0000-0000-0000D5450000}"/>
    <cellStyle name="Comma 18 2 6 3 4 2" xfId="18770" xr:uid="{00000000-0005-0000-0000-0000D6450000}"/>
    <cellStyle name="Comma 18 2 6 3 5" xfId="18771" xr:uid="{00000000-0005-0000-0000-0000D7450000}"/>
    <cellStyle name="Comma 18 2 6 3 6" xfId="18772" xr:uid="{00000000-0005-0000-0000-0000D8450000}"/>
    <cellStyle name="Comma 18 2 6 4" xfId="18773" xr:uid="{00000000-0005-0000-0000-0000D9450000}"/>
    <cellStyle name="Comma 18 2 6 4 2" xfId="18774" xr:uid="{00000000-0005-0000-0000-0000DA450000}"/>
    <cellStyle name="Comma 18 2 6 4 2 2" xfId="18775" xr:uid="{00000000-0005-0000-0000-0000DB450000}"/>
    <cellStyle name="Comma 18 2 6 4 3" xfId="18776" xr:uid="{00000000-0005-0000-0000-0000DC450000}"/>
    <cellStyle name="Comma 18 2 6 4 3 2" xfId="18777" xr:uid="{00000000-0005-0000-0000-0000DD450000}"/>
    <cellStyle name="Comma 18 2 6 4 4" xfId="18778" xr:uid="{00000000-0005-0000-0000-0000DE450000}"/>
    <cellStyle name="Comma 18 2 6 4 4 2" xfId="18779" xr:uid="{00000000-0005-0000-0000-0000DF450000}"/>
    <cellStyle name="Comma 18 2 6 4 5" xfId="18780" xr:uid="{00000000-0005-0000-0000-0000E0450000}"/>
    <cellStyle name="Comma 18 2 6 4 6" xfId="18781" xr:uid="{00000000-0005-0000-0000-0000E1450000}"/>
    <cellStyle name="Comma 18 2 6 5" xfId="18782" xr:uid="{00000000-0005-0000-0000-0000E2450000}"/>
    <cellStyle name="Comma 18 2 6 5 2" xfId="18783" xr:uid="{00000000-0005-0000-0000-0000E3450000}"/>
    <cellStyle name="Comma 18 2 6 6" xfId="18784" xr:uid="{00000000-0005-0000-0000-0000E4450000}"/>
    <cellStyle name="Comma 18 2 6 6 2" xfId="18785" xr:uid="{00000000-0005-0000-0000-0000E5450000}"/>
    <cellStyle name="Comma 18 2 6 7" xfId="18786" xr:uid="{00000000-0005-0000-0000-0000E6450000}"/>
    <cellStyle name="Comma 18 2 6 7 2" xfId="18787" xr:uid="{00000000-0005-0000-0000-0000E7450000}"/>
    <cellStyle name="Comma 18 2 6 8" xfId="18788" xr:uid="{00000000-0005-0000-0000-0000E8450000}"/>
    <cellStyle name="Comma 18 2 6 8 2" xfId="18789" xr:uid="{00000000-0005-0000-0000-0000E9450000}"/>
    <cellStyle name="Comma 18 2 6 9" xfId="18790" xr:uid="{00000000-0005-0000-0000-0000EA450000}"/>
    <cellStyle name="Comma 18 2 7" xfId="18791" xr:uid="{00000000-0005-0000-0000-0000EB450000}"/>
    <cellStyle name="Comma 18 2 7 2" xfId="18792" xr:uid="{00000000-0005-0000-0000-0000EC450000}"/>
    <cellStyle name="Comma 18 2 7 2 2" xfId="18793" xr:uid="{00000000-0005-0000-0000-0000ED450000}"/>
    <cellStyle name="Comma 18 2 7 3" xfId="18794" xr:uid="{00000000-0005-0000-0000-0000EE450000}"/>
    <cellStyle name="Comma 18 2 7 3 2" xfId="18795" xr:uid="{00000000-0005-0000-0000-0000EF450000}"/>
    <cellStyle name="Comma 18 2 7 4" xfId="18796" xr:uid="{00000000-0005-0000-0000-0000F0450000}"/>
    <cellStyle name="Comma 18 2 7 4 2" xfId="18797" xr:uid="{00000000-0005-0000-0000-0000F1450000}"/>
    <cellStyle name="Comma 18 2 7 5" xfId="18798" xr:uid="{00000000-0005-0000-0000-0000F2450000}"/>
    <cellStyle name="Comma 18 2 7 6" xfId="18799" xr:uid="{00000000-0005-0000-0000-0000F3450000}"/>
    <cellStyle name="Comma 18 2 8" xfId="18800" xr:uid="{00000000-0005-0000-0000-0000F4450000}"/>
    <cellStyle name="Comma 18 2 8 2" xfId="18801" xr:uid="{00000000-0005-0000-0000-0000F5450000}"/>
    <cellStyle name="Comma 18 2 8 2 2" xfId="18802" xr:uid="{00000000-0005-0000-0000-0000F6450000}"/>
    <cellStyle name="Comma 18 2 8 3" xfId="18803" xr:uid="{00000000-0005-0000-0000-0000F7450000}"/>
    <cellStyle name="Comma 18 2 8 3 2" xfId="18804" xr:uid="{00000000-0005-0000-0000-0000F8450000}"/>
    <cellStyle name="Comma 18 2 8 4" xfId="18805" xr:uid="{00000000-0005-0000-0000-0000F9450000}"/>
    <cellStyle name="Comma 18 2 8 4 2" xfId="18806" xr:uid="{00000000-0005-0000-0000-0000FA450000}"/>
    <cellStyle name="Comma 18 2 8 5" xfId="18807" xr:uid="{00000000-0005-0000-0000-0000FB450000}"/>
    <cellStyle name="Comma 18 2 8 6" xfId="18808" xr:uid="{00000000-0005-0000-0000-0000FC450000}"/>
    <cellStyle name="Comma 18 2 9" xfId="18809" xr:uid="{00000000-0005-0000-0000-0000FD450000}"/>
    <cellStyle name="Comma 18 2 9 2" xfId="18810" xr:uid="{00000000-0005-0000-0000-0000FE450000}"/>
    <cellStyle name="Comma 18 2 9 2 2" xfId="18811" xr:uid="{00000000-0005-0000-0000-0000FF450000}"/>
    <cellStyle name="Comma 18 2 9 3" xfId="18812" xr:uid="{00000000-0005-0000-0000-000000460000}"/>
    <cellStyle name="Comma 18 2 9 3 2" xfId="18813" xr:uid="{00000000-0005-0000-0000-000001460000}"/>
    <cellStyle name="Comma 18 2 9 4" xfId="18814" xr:uid="{00000000-0005-0000-0000-000002460000}"/>
    <cellStyle name="Comma 18 2 9 4 2" xfId="18815" xr:uid="{00000000-0005-0000-0000-000003460000}"/>
    <cellStyle name="Comma 18 2 9 5" xfId="18816" xr:uid="{00000000-0005-0000-0000-000004460000}"/>
    <cellStyle name="Comma 18 2 9 6" xfId="18817" xr:uid="{00000000-0005-0000-0000-000005460000}"/>
    <cellStyle name="Comma 18 20" xfId="18818" xr:uid="{00000000-0005-0000-0000-000006460000}"/>
    <cellStyle name="Comma 18 20 2" xfId="18819" xr:uid="{00000000-0005-0000-0000-000007460000}"/>
    <cellStyle name="Comma 18 21" xfId="18820" xr:uid="{00000000-0005-0000-0000-000008460000}"/>
    <cellStyle name="Comma 18 21 2" xfId="18821" xr:uid="{00000000-0005-0000-0000-000009460000}"/>
    <cellStyle name="Comma 18 22" xfId="18822" xr:uid="{00000000-0005-0000-0000-00000A460000}"/>
    <cellStyle name="Comma 18 23" xfId="18823" xr:uid="{00000000-0005-0000-0000-00000B460000}"/>
    <cellStyle name="Comma 18 3" xfId="18824" xr:uid="{00000000-0005-0000-0000-00000C460000}"/>
    <cellStyle name="Comma 18 3 10" xfId="18825" xr:uid="{00000000-0005-0000-0000-00000D460000}"/>
    <cellStyle name="Comma 18 3 11" xfId="18826" xr:uid="{00000000-0005-0000-0000-00000E460000}"/>
    <cellStyle name="Comma 18 3 2" xfId="18827" xr:uid="{00000000-0005-0000-0000-00000F460000}"/>
    <cellStyle name="Comma 18 3 2 10" xfId="18828" xr:uid="{00000000-0005-0000-0000-000010460000}"/>
    <cellStyle name="Comma 18 3 2 2" xfId="18829" xr:uid="{00000000-0005-0000-0000-000011460000}"/>
    <cellStyle name="Comma 18 3 2 2 2" xfId="18830" xr:uid="{00000000-0005-0000-0000-000012460000}"/>
    <cellStyle name="Comma 18 3 2 2 2 2" xfId="18831" xr:uid="{00000000-0005-0000-0000-000013460000}"/>
    <cellStyle name="Comma 18 3 2 2 3" xfId="18832" xr:uid="{00000000-0005-0000-0000-000014460000}"/>
    <cellStyle name="Comma 18 3 2 2 3 2" xfId="18833" xr:uid="{00000000-0005-0000-0000-000015460000}"/>
    <cellStyle name="Comma 18 3 2 2 4" xfId="18834" xr:uid="{00000000-0005-0000-0000-000016460000}"/>
    <cellStyle name="Comma 18 3 2 2 4 2" xfId="18835" xr:uid="{00000000-0005-0000-0000-000017460000}"/>
    <cellStyle name="Comma 18 3 2 2 5" xfId="18836" xr:uid="{00000000-0005-0000-0000-000018460000}"/>
    <cellStyle name="Comma 18 3 2 2 6" xfId="18837" xr:uid="{00000000-0005-0000-0000-000019460000}"/>
    <cellStyle name="Comma 18 3 2 3" xfId="18838" xr:uid="{00000000-0005-0000-0000-00001A460000}"/>
    <cellStyle name="Comma 18 3 2 3 2" xfId="18839" xr:uid="{00000000-0005-0000-0000-00001B460000}"/>
    <cellStyle name="Comma 18 3 2 3 2 2" xfId="18840" xr:uid="{00000000-0005-0000-0000-00001C460000}"/>
    <cellStyle name="Comma 18 3 2 3 3" xfId="18841" xr:uid="{00000000-0005-0000-0000-00001D460000}"/>
    <cellStyle name="Comma 18 3 2 3 3 2" xfId="18842" xr:uid="{00000000-0005-0000-0000-00001E460000}"/>
    <cellStyle name="Comma 18 3 2 3 4" xfId="18843" xr:uid="{00000000-0005-0000-0000-00001F460000}"/>
    <cellStyle name="Comma 18 3 2 3 4 2" xfId="18844" xr:uid="{00000000-0005-0000-0000-000020460000}"/>
    <cellStyle name="Comma 18 3 2 3 5" xfId="18845" xr:uid="{00000000-0005-0000-0000-000021460000}"/>
    <cellStyle name="Comma 18 3 2 3 6" xfId="18846" xr:uid="{00000000-0005-0000-0000-000022460000}"/>
    <cellStyle name="Comma 18 3 2 4" xfId="18847" xr:uid="{00000000-0005-0000-0000-000023460000}"/>
    <cellStyle name="Comma 18 3 2 4 2" xfId="18848" xr:uid="{00000000-0005-0000-0000-000024460000}"/>
    <cellStyle name="Comma 18 3 2 4 2 2" xfId="18849" xr:uid="{00000000-0005-0000-0000-000025460000}"/>
    <cellStyle name="Comma 18 3 2 4 3" xfId="18850" xr:uid="{00000000-0005-0000-0000-000026460000}"/>
    <cellStyle name="Comma 18 3 2 4 3 2" xfId="18851" xr:uid="{00000000-0005-0000-0000-000027460000}"/>
    <cellStyle name="Comma 18 3 2 4 4" xfId="18852" xr:uid="{00000000-0005-0000-0000-000028460000}"/>
    <cellStyle name="Comma 18 3 2 4 4 2" xfId="18853" xr:uid="{00000000-0005-0000-0000-000029460000}"/>
    <cellStyle name="Comma 18 3 2 4 5" xfId="18854" xr:uid="{00000000-0005-0000-0000-00002A460000}"/>
    <cellStyle name="Comma 18 3 2 4 6" xfId="18855" xr:uid="{00000000-0005-0000-0000-00002B460000}"/>
    <cellStyle name="Comma 18 3 2 5" xfId="18856" xr:uid="{00000000-0005-0000-0000-00002C460000}"/>
    <cellStyle name="Comma 18 3 2 5 2" xfId="18857" xr:uid="{00000000-0005-0000-0000-00002D460000}"/>
    <cellStyle name="Comma 18 3 2 6" xfId="18858" xr:uid="{00000000-0005-0000-0000-00002E460000}"/>
    <cellStyle name="Comma 18 3 2 6 2" xfId="18859" xr:uid="{00000000-0005-0000-0000-00002F460000}"/>
    <cellStyle name="Comma 18 3 2 7" xfId="18860" xr:uid="{00000000-0005-0000-0000-000030460000}"/>
    <cellStyle name="Comma 18 3 2 7 2" xfId="18861" xr:uid="{00000000-0005-0000-0000-000031460000}"/>
    <cellStyle name="Comma 18 3 2 8" xfId="18862" xr:uid="{00000000-0005-0000-0000-000032460000}"/>
    <cellStyle name="Comma 18 3 2 8 2" xfId="18863" xr:uid="{00000000-0005-0000-0000-000033460000}"/>
    <cellStyle name="Comma 18 3 2 9" xfId="18864" xr:uid="{00000000-0005-0000-0000-000034460000}"/>
    <cellStyle name="Comma 18 3 3" xfId="18865" xr:uid="{00000000-0005-0000-0000-000035460000}"/>
    <cellStyle name="Comma 18 3 3 2" xfId="18866" xr:uid="{00000000-0005-0000-0000-000036460000}"/>
    <cellStyle name="Comma 18 3 3 2 2" xfId="18867" xr:uid="{00000000-0005-0000-0000-000037460000}"/>
    <cellStyle name="Comma 18 3 3 3" xfId="18868" xr:uid="{00000000-0005-0000-0000-000038460000}"/>
    <cellStyle name="Comma 18 3 3 3 2" xfId="18869" xr:uid="{00000000-0005-0000-0000-000039460000}"/>
    <cellStyle name="Comma 18 3 3 4" xfId="18870" xr:uid="{00000000-0005-0000-0000-00003A460000}"/>
    <cellStyle name="Comma 18 3 3 4 2" xfId="18871" xr:uid="{00000000-0005-0000-0000-00003B460000}"/>
    <cellStyle name="Comma 18 3 3 5" xfId="18872" xr:uid="{00000000-0005-0000-0000-00003C460000}"/>
    <cellStyle name="Comma 18 3 3 6" xfId="18873" xr:uid="{00000000-0005-0000-0000-00003D460000}"/>
    <cellStyle name="Comma 18 3 4" xfId="18874" xr:uid="{00000000-0005-0000-0000-00003E460000}"/>
    <cellStyle name="Comma 18 3 4 2" xfId="18875" xr:uid="{00000000-0005-0000-0000-00003F460000}"/>
    <cellStyle name="Comma 18 3 4 2 2" xfId="18876" xr:uid="{00000000-0005-0000-0000-000040460000}"/>
    <cellStyle name="Comma 18 3 4 3" xfId="18877" xr:uid="{00000000-0005-0000-0000-000041460000}"/>
    <cellStyle name="Comma 18 3 4 3 2" xfId="18878" xr:uid="{00000000-0005-0000-0000-000042460000}"/>
    <cellStyle name="Comma 18 3 4 4" xfId="18879" xr:uid="{00000000-0005-0000-0000-000043460000}"/>
    <cellStyle name="Comma 18 3 4 4 2" xfId="18880" xr:uid="{00000000-0005-0000-0000-000044460000}"/>
    <cellStyle name="Comma 18 3 4 5" xfId="18881" xr:uid="{00000000-0005-0000-0000-000045460000}"/>
    <cellStyle name="Comma 18 3 4 6" xfId="18882" xr:uid="{00000000-0005-0000-0000-000046460000}"/>
    <cellStyle name="Comma 18 3 5" xfId="18883" xr:uid="{00000000-0005-0000-0000-000047460000}"/>
    <cellStyle name="Comma 18 3 5 2" xfId="18884" xr:uid="{00000000-0005-0000-0000-000048460000}"/>
    <cellStyle name="Comma 18 3 5 2 2" xfId="18885" xr:uid="{00000000-0005-0000-0000-000049460000}"/>
    <cellStyle name="Comma 18 3 5 3" xfId="18886" xr:uid="{00000000-0005-0000-0000-00004A460000}"/>
    <cellStyle name="Comma 18 3 5 3 2" xfId="18887" xr:uid="{00000000-0005-0000-0000-00004B460000}"/>
    <cellStyle name="Comma 18 3 5 4" xfId="18888" xr:uid="{00000000-0005-0000-0000-00004C460000}"/>
    <cellStyle name="Comma 18 3 5 4 2" xfId="18889" xr:uid="{00000000-0005-0000-0000-00004D460000}"/>
    <cellStyle name="Comma 18 3 5 5" xfId="18890" xr:uid="{00000000-0005-0000-0000-00004E460000}"/>
    <cellStyle name="Comma 18 3 5 6" xfId="18891" xr:uid="{00000000-0005-0000-0000-00004F460000}"/>
    <cellStyle name="Comma 18 3 6" xfId="18892" xr:uid="{00000000-0005-0000-0000-000050460000}"/>
    <cellStyle name="Comma 18 3 6 2" xfId="18893" xr:uid="{00000000-0005-0000-0000-000051460000}"/>
    <cellStyle name="Comma 18 3 7" xfId="18894" xr:uid="{00000000-0005-0000-0000-000052460000}"/>
    <cellStyle name="Comma 18 3 7 2" xfId="18895" xr:uid="{00000000-0005-0000-0000-000053460000}"/>
    <cellStyle name="Comma 18 3 8" xfId="18896" xr:uid="{00000000-0005-0000-0000-000054460000}"/>
    <cellStyle name="Comma 18 3 8 2" xfId="18897" xr:uid="{00000000-0005-0000-0000-000055460000}"/>
    <cellStyle name="Comma 18 3 9" xfId="18898" xr:uid="{00000000-0005-0000-0000-000056460000}"/>
    <cellStyle name="Comma 18 3 9 2" xfId="18899" xr:uid="{00000000-0005-0000-0000-000057460000}"/>
    <cellStyle name="Comma 18 4" xfId="18900" xr:uid="{00000000-0005-0000-0000-000058460000}"/>
    <cellStyle name="Comma 18 4 10" xfId="18901" xr:uid="{00000000-0005-0000-0000-000059460000}"/>
    <cellStyle name="Comma 18 4 11" xfId="18902" xr:uid="{00000000-0005-0000-0000-00005A460000}"/>
    <cellStyle name="Comma 18 4 2" xfId="18903" xr:uid="{00000000-0005-0000-0000-00005B460000}"/>
    <cellStyle name="Comma 18 4 2 10" xfId="18904" xr:uid="{00000000-0005-0000-0000-00005C460000}"/>
    <cellStyle name="Comma 18 4 2 2" xfId="18905" xr:uid="{00000000-0005-0000-0000-00005D460000}"/>
    <cellStyle name="Comma 18 4 2 2 2" xfId="18906" xr:uid="{00000000-0005-0000-0000-00005E460000}"/>
    <cellStyle name="Comma 18 4 2 2 2 2" xfId="18907" xr:uid="{00000000-0005-0000-0000-00005F460000}"/>
    <cellStyle name="Comma 18 4 2 2 3" xfId="18908" xr:uid="{00000000-0005-0000-0000-000060460000}"/>
    <cellStyle name="Comma 18 4 2 2 3 2" xfId="18909" xr:uid="{00000000-0005-0000-0000-000061460000}"/>
    <cellStyle name="Comma 18 4 2 2 4" xfId="18910" xr:uid="{00000000-0005-0000-0000-000062460000}"/>
    <cellStyle name="Comma 18 4 2 2 4 2" xfId="18911" xr:uid="{00000000-0005-0000-0000-000063460000}"/>
    <cellStyle name="Comma 18 4 2 2 5" xfId="18912" xr:uid="{00000000-0005-0000-0000-000064460000}"/>
    <cellStyle name="Comma 18 4 2 2 6" xfId="18913" xr:uid="{00000000-0005-0000-0000-000065460000}"/>
    <cellStyle name="Comma 18 4 2 3" xfId="18914" xr:uid="{00000000-0005-0000-0000-000066460000}"/>
    <cellStyle name="Comma 18 4 2 3 2" xfId="18915" xr:uid="{00000000-0005-0000-0000-000067460000}"/>
    <cellStyle name="Comma 18 4 2 3 2 2" xfId="18916" xr:uid="{00000000-0005-0000-0000-000068460000}"/>
    <cellStyle name="Comma 18 4 2 3 3" xfId="18917" xr:uid="{00000000-0005-0000-0000-000069460000}"/>
    <cellStyle name="Comma 18 4 2 3 3 2" xfId="18918" xr:uid="{00000000-0005-0000-0000-00006A460000}"/>
    <cellStyle name="Comma 18 4 2 3 4" xfId="18919" xr:uid="{00000000-0005-0000-0000-00006B460000}"/>
    <cellStyle name="Comma 18 4 2 3 4 2" xfId="18920" xr:uid="{00000000-0005-0000-0000-00006C460000}"/>
    <cellStyle name="Comma 18 4 2 3 5" xfId="18921" xr:uid="{00000000-0005-0000-0000-00006D460000}"/>
    <cellStyle name="Comma 18 4 2 3 6" xfId="18922" xr:uid="{00000000-0005-0000-0000-00006E460000}"/>
    <cellStyle name="Comma 18 4 2 4" xfId="18923" xr:uid="{00000000-0005-0000-0000-00006F460000}"/>
    <cellStyle name="Comma 18 4 2 4 2" xfId="18924" xr:uid="{00000000-0005-0000-0000-000070460000}"/>
    <cellStyle name="Comma 18 4 2 4 2 2" xfId="18925" xr:uid="{00000000-0005-0000-0000-000071460000}"/>
    <cellStyle name="Comma 18 4 2 4 3" xfId="18926" xr:uid="{00000000-0005-0000-0000-000072460000}"/>
    <cellStyle name="Comma 18 4 2 4 3 2" xfId="18927" xr:uid="{00000000-0005-0000-0000-000073460000}"/>
    <cellStyle name="Comma 18 4 2 4 4" xfId="18928" xr:uid="{00000000-0005-0000-0000-000074460000}"/>
    <cellStyle name="Comma 18 4 2 4 4 2" xfId="18929" xr:uid="{00000000-0005-0000-0000-000075460000}"/>
    <cellStyle name="Comma 18 4 2 4 5" xfId="18930" xr:uid="{00000000-0005-0000-0000-000076460000}"/>
    <cellStyle name="Comma 18 4 2 4 6" xfId="18931" xr:uid="{00000000-0005-0000-0000-000077460000}"/>
    <cellStyle name="Comma 18 4 2 5" xfId="18932" xr:uid="{00000000-0005-0000-0000-000078460000}"/>
    <cellStyle name="Comma 18 4 2 5 2" xfId="18933" xr:uid="{00000000-0005-0000-0000-000079460000}"/>
    <cellStyle name="Comma 18 4 2 6" xfId="18934" xr:uid="{00000000-0005-0000-0000-00007A460000}"/>
    <cellStyle name="Comma 18 4 2 6 2" xfId="18935" xr:uid="{00000000-0005-0000-0000-00007B460000}"/>
    <cellStyle name="Comma 18 4 2 7" xfId="18936" xr:uid="{00000000-0005-0000-0000-00007C460000}"/>
    <cellStyle name="Comma 18 4 2 7 2" xfId="18937" xr:uid="{00000000-0005-0000-0000-00007D460000}"/>
    <cellStyle name="Comma 18 4 2 8" xfId="18938" xr:uid="{00000000-0005-0000-0000-00007E460000}"/>
    <cellStyle name="Comma 18 4 2 8 2" xfId="18939" xr:uid="{00000000-0005-0000-0000-00007F460000}"/>
    <cellStyle name="Comma 18 4 2 9" xfId="18940" xr:uid="{00000000-0005-0000-0000-000080460000}"/>
    <cellStyle name="Comma 18 4 3" xfId="18941" xr:uid="{00000000-0005-0000-0000-000081460000}"/>
    <cellStyle name="Comma 18 4 3 2" xfId="18942" xr:uid="{00000000-0005-0000-0000-000082460000}"/>
    <cellStyle name="Comma 18 4 3 2 2" xfId="18943" xr:uid="{00000000-0005-0000-0000-000083460000}"/>
    <cellStyle name="Comma 18 4 3 3" xfId="18944" xr:uid="{00000000-0005-0000-0000-000084460000}"/>
    <cellStyle name="Comma 18 4 3 3 2" xfId="18945" xr:uid="{00000000-0005-0000-0000-000085460000}"/>
    <cellStyle name="Comma 18 4 3 4" xfId="18946" xr:uid="{00000000-0005-0000-0000-000086460000}"/>
    <cellStyle name="Comma 18 4 3 4 2" xfId="18947" xr:uid="{00000000-0005-0000-0000-000087460000}"/>
    <cellStyle name="Comma 18 4 3 5" xfId="18948" xr:uid="{00000000-0005-0000-0000-000088460000}"/>
    <cellStyle name="Comma 18 4 3 6" xfId="18949" xr:uid="{00000000-0005-0000-0000-000089460000}"/>
    <cellStyle name="Comma 18 4 4" xfId="18950" xr:uid="{00000000-0005-0000-0000-00008A460000}"/>
    <cellStyle name="Comma 18 4 4 2" xfId="18951" xr:uid="{00000000-0005-0000-0000-00008B460000}"/>
    <cellStyle name="Comma 18 4 4 2 2" xfId="18952" xr:uid="{00000000-0005-0000-0000-00008C460000}"/>
    <cellStyle name="Comma 18 4 4 3" xfId="18953" xr:uid="{00000000-0005-0000-0000-00008D460000}"/>
    <cellStyle name="Comma 18 4 4 3 2" xfId="18954" xr:uid="{00000000-0005-0000-0000-00008E460000}"/>
    <cellStyle name="Comma 18 4 4 4" xfId="18955" xr:uid="{00000000-0005-0000-0000-00008F460000}"/>
    <cellStyle name="Comma 18 4 4 4 2" xfId="18956" xr:uid="{00000000-0005-0000-0000-000090460000}"/>
    <cellStyle name="Comma 18 4 4 5" xfId="18957" xr:uid="{00000000-0005-0000-0000-000091460000}"/>
    <cellStyle name="Comma 18 4 4 6" xfId="18958" xr:uid="{00000000-0005-0000-0000-000092460000}"/>
    <cellStyle name="Comma 18 4 5" xfId="18959" xr:uid="{00000000-0005-0000-0000-000093460000}"/>
    <cellStyle name="Comma 18 4 5 2" xfId="18960" xr:uid="{00000000-0005-0000-0000-000094460000}"/>
    <cellStyle name="Comma 18 4 5 2 2" xfId="18961" xr:uid="{00000000-0005-0000-0000-000095460000}"/>
    <cellStyle name="Comma 18 4 5 3" xfId="18962" xr:uid="{00000000-0005-0000-0000-000096460000}"/>
    <cellStyle name="Comma 18 4 5 3 2" xfId="18963" xr:uid="{00000000-0005-0000-0000-000097460000}"/>
    <cellStyle name="Comma 18 4 5 4" xfId="18964" xr:uid="{00000000-0005-0000-0000-000098460000}"/>
    <cellStyle name="Comma 18 4 5 4 2" xfId="18965" xr:uid="{00000000-0005-0000-0000-000099460000}"/>
    <cellStyle name="Comma 18 4 5 5" xfId="18966" xr:uid="{00000000-0005-0000-0000-00009A460000}"/>
    <cellStyle name="Comma 18 4 5 6" xfId="18967" xr:uid="{00000000-0005-0000-0000-00009B460000}"/>
    <cellStyle name="Comma 18 4 6" xfId="18968" xr:uid="{00000000-0005-0000-0000-00009C460000}"/>
    <cellStyle name="Comma 18 4 6 2" xfId="18969" xr:uid="{00000000-0005-0000-0000-00009D460000}"/>
    <cellStyle name="Comma 18 4 7" xfId="18970" xr:uid="{00000000-0005-0000-0000-00009E460000}"/>
    <cellStyle name="Comma 18 4 7 2" xfId="18971" xr:uid="{00000000-0005-0000-0000-00009F460000}"/>
    <cellStyle name="Comma 18 4 8" xfId="18972" xr:uid="{00000000-0005-0000-0000-0000A0460000}"/>
    <cellStyle name="Comma 18 4 8 2" xfId="18973" xr:uid="{00000000-0005-0000-0000-0000A1460000}"/>
    <cellStyle name="Comma 18 4 9" xfId="18974" xr:uid="{00000000-0005-0000-0000-0000A2460000}"/>
    <cellStyle name="Comma 18 4 9 2" xfId="18975" xr:uid="{00000000-0005-0000-0000-0000A3460000}"/>
    <cellStyle name="Comma 18 5" xfId="18976" xr:uid="{00000000-0005-0000-0000-0000A4460000}"/>
    <cellStyle name="Comma 18 5 10" xfId="18977" xr:uid="{00000000-0005-0000-0000-0000A5460000}"/>
    <cellStyle name="Comma 18 5 2" xfId="18978" xr:uid="{00000000-0005-0000-0000-0000A6460000}"/>
    <cellStyle name="Comma 18 5 2 2" xfId="18979" xr:uid="{00000000-0005-0000-0000-0000A7460000}"/>
    <cellStyle name="Comma 18 5 2 2 2" xfId="18980" xr:uid="{00000000-0005-0000-0000-0000A8460000}"/>
    <cellStyle name="Comma 18 5 2 3" xfId="18981" xr:uid="{00000000-0005-0000-0000-0000A9460000}"/>
    <cellStyle name="Comma 18 5 2 3 2" xfId="18982" xr:uid="{00000000-0005-0000-0000-0000AA460000}"/>
    <cellStyle name="Comma 18 5 2 4" xfId="18983" xr:uid="{00000000-0005-0000-0000-0000AB460000}"/>
    <cellStyle name="Comma 18 5 2 4 2" xfId="18984" xr:uid="{00000000-0005-0000-0000-0000AC460000}"/>
    <cellStyle name="Comma 18 5 2 5" xfId="18985" xr:uid="{00000000-0005-0000-0000-0000AD460000}"/>
    <cellStyle name="Comma 18 5 2 6" xfId="18986" xr:uid="{00000000-0005-0000-0000-0000AE460000}"/>
    <cellStyle name="Comma 18 5 3" xfId="18987" xr:uid="{00000000-0005-0000-0000-0000AF460000}"/>
    <cellStyle name="Comma 18 5 3 2" xfId="18988" xr:uid="{00000000-0005-0000-0000-0000B0460000}"/>
    <cellStyle name="Comma 18 5 3 2 2" xfId="18989" xr:uid="{00000000-0005-0000-0000-0000B1460000}"/>
    <cellStyle name="Comma 18 5 3 3" xfId="18990" xr:uid="{00000000-0005-0000-0000-0000B2460000}"/>
    <cellStyle name="Comma 18 5 3 3 2" xfId="18991" xr:uid="{00000000-0005-0000-0000-0000B3460000}"/>
    <cellStyle name="Comma 18 5 3 4" xfId="18992" xr:uid="{00000000-0005-0000-0000-0000B4460000}"/>
    <cellStyle name="Comma 18 5 3 4 2" xfId="18993" xr:uid="{00000000-0005-0000-0000-0000B5460000}"/>
    <cellStyle name="Comma 18 5 3 5" xfId="18994" xr:uid="{00000000-0005-0000-0000-0000B6460000}"/>
    <cellStyle name="Comma 18 5 3 6" xfId="18995" xr:uid="{00000000-0005-0000-0000-0000B7460000}"/>
    <cellStyle name="Comma 18 5 4" xfId="18996" xr:uid="{00000000-0005-0000-0000-0000B8460000}"/>
    <cellStyle name="Comma 18 5 4 2" xfId="18997" xr:uid="{00000000-0005-0000-0000-0000B9460000}"/>
    <cellStyle name="Comma 18 5 4 2 2" xfId="18998" xr:uid="{00000000-0005-0000-0000-0000BA460000}"/>
    <cellStyle name="Comma 18 5 4 3" xfId="18999" xr:uid="{00000000-0005-0000-0000-0000BB460000}"/>
    <cellStyle name="Comma 18 5 4 3 2" xfId="19000" xr:uid="{00000000-0005-0000-0000-0000BC460000}"/>
    <cellStyle name="Comma 18 5 4 4" xfId="19001" xr:uid="{00000000-0005-0000-0000-0000BD460000}"/>
    <cellStyle name="Comma 18 5 4 4 2" xfId="19002" xr:uid="{00000000-0005-0000-0000-0000BE460000}"/>
    <cellStyle name="Comma 18 5 4 5" xfId="19003" xr:uid="{00000000-0005-0000-0000-0000BF460000}"/>
    <cellStyle name="Comma 18 5 4 6" xfId="19004" xr:uid="{00000000-0005-0000-0000-0000C0460000}"/>
    <cellStyle name="Comma 18 5 5" xfId="19005" xr:uid="{00000000-0005-0000-0000-0000C1460000}"/>
    <cellStyle name="Comma 18 5 5 2" xfId="19006" xr:uid="{00000000-0005-0000-0000-0000C2460000}"/>
    <cellStyle name="Comma 18 5 6" xfId="19007" xr:uid="{00000000-0005-0000-0000-0000C3460000}"/>
    <cellStyle name="Comma 18 5 6 2" xfId="19008" xr:uid="{00000000-0005-0000-0000-0000C4460000}"/>
    <cellStyle name="Comma 18 5 7" xfId="19009" xr:uid="{00000000-0005-0000-0000-0000C5460000}"/>
    <cellStyle name="Comma 18 5 7 2" xfId="19010" xr:uid="{00000000-0005-0000-0000-0000C6460000}"/>
    <cellStyle name="Comma 18 5 8" xfId="19011" xr:uid="{00000000-0005-0000-0000-0000C7460000}"/>
    <cellStyle name="Comma 18 5 8 2" xfId="19012" xr:uid="{00000000-0005-0000-0000-0000C8460000}"/>
    <cellStyle name="Comma 18 5 9" xfId="19013" xr:uid="{00000000-0005-0000-0000-0000C9460000}"/>
    <cellStyle name="Comma 18 6" xfId="19014" xr:uid="{00000000-0005-0000-0000-0000CA460000}"/>
    <cellStyle name="Comma 18 6 10" xfId="19015" xr:uid="{00000000-0005-0000-0000-0000CB460000}"/>
    <cellStyle name="Comma 18 6 2" xfId="19016" xr:uid="{00000000-0005-0000-0000-0000CC460000}"/>
    <cellStyle name="Comma 18 6 2 2" xfId="19017" xr:uid="{00000000-0005-0000-0000-0000CD460000}"/>
    <cellStyle name="Comma 18 6 2 2 2" xfId="19018" xr:uid="{00000000-0005-0000-0000-0000CE460000}"/>
    <cellStyle name="Comma 18 6 2 3" xfId="19019" xr:uid="{00000000-0005-0000-0000-0000CF460000}"/>
    <cellStyle name="Comma 18 6 2 3 2" xfId="19020" xr:uid="{00000000-0005-0000-0000-0000D0460000}"/>
    <cellStyle name="Comma 18 6 2 4" xfId="19021" xr:uid="{00000000-0005-0000-0000-0000D1460000}"/>
    <cellStyle name="Comma 18 6 2 4 2" xfId="19022" xr:uid="{00000000-0005-0000-0000-0000D2460000}"/>
    <cellStyle name="Comma 18 6 2 5" xfId="19023" xr:uid="{00000000-0005-0000-0000-0000D3460000}"/>
    <cellStyle name="Comma 18 6 2 6" xfId="19024" xr:uid="{00000000-0005-0000-0000-0000D4460000}"/>
    <cellStyle name="Comma 18 6 3" xfId="19025" xr:uid="{00000000-0005-0000-0000-0000D5460000}"/>
    <cellStyle name="Comma 18 6 3 2" xfId="19026" xr:uid="{00000000-0005-0000-0000-0000D6460000}"/>
    <cellStyle name="Comma 18 6 3 2 2" xfId="19027" xr:uid="{00000000-0005-0000-0000-0000D7460000}"/>
    <cellStyle name="Comma 18 6 3 3" xfId="19028" xr:uid="{00000000-0005-0000-0000-0000D8460000}"/>
    <cellStyle name="Comma 18 6 3 3 2" xfId="19029" xr:uid="{00000000-0005-0000-0000-0000D9460000}"/>
    <cellStyle name="Comma 18 6 3 4" xfId="19030" xr:uid="{00000000-0005-0000-0000-0000DA460000}"/>
    <cellStyle name="Comma 18 6 3 4 2" xfId="19031" xr:uid="{00000000-0005-0000-0000-0000DB460000}"/>
    <cellStyle name="Comma 18 6 3 5" xfId="19032" xr:uid="{00000000-0005-0000-0000-0000DC460000}"/>
    <cellStyle name="Comma 18 6 3 6" xfId="19033" xr:uid="{00000000-0005-0000-0000-0000DD460000}"/>
    <cellStyle name="Comma 18 6 4" xfId="19034" xr:uid="{00000000-0005-0000-0000-0000DE460000}"/>
    <cellStyle name="Comma 18 6 4 2" xfId="19035" xr:uid="{00000000-0005-0000-0000-0000DF460000}"/>
    <cellStyle name="Comma 18 6 4 2 2" xfId="19036" xr:uid="{00000000-0005-0000-0000-0000E0460000}"/>
    <cellStyle name="Comma 18 6 4 3" xfId="19037" xr:uid="{00000000-0005-0000-0000-0000E1460000}"/>
    <cellStyle name="Comma 18 6 4 3 2" xfId="19038" xr:uid="{00000000-0005-0000-0000-0000E2460000}"/>
    <cellStyle name="Comma 18 6 4 4" xfId="19039" xr:uid="{00000000-0005-0000-0000-0000E3460000}"/>
    <cellStyle name="Comma 18 6 4 4 2" xfId="19040" xr:uid="{00000000-0005-0000-0000-0000E4460000}"/>
    <cellStyle name="Comma 18 6 4 5" xfId="19041" xr:uid="{00000000-0005-0000-0000-0000E5460000}"/>
    <cellStyle name="Comma 18 6 4 6" xfId="19042" xr:uid="{00000000-0005-0000-0000-0000E6460000}"/>
    <cellStyle name="Comma 18 6 5" xfId="19043" xr:uid="{00000000-0005-0000-0000-0000E7460000}"/>
    <cellStyle name="Comma 18 6 5 2" xfId="19044" xr:uid="{00000000-0005-0000-0000-0000E8460000}"/>
    <cellStyle name="Comma 18 6 6" xfId="19045" xr:uid="{00000000-0005-0000-0000-0000E9460000}"/>
    <cellStyle name="Comma 18 6 6 2" xfId="19046" xr:uid="{00000000-0005-0000-0000-0000EA460000}"/>
    <cellStyle name="Comma 18 6 7" xfId="19047" xr:uid="{00000000-0005-0000-0000-0000EB460000}"/>
    <cellStyle name="Comma 18 6 7 2" xfId="19048" xr:uid="{00000000-0005-0000-0000-0000EC460000}"/>
    <cellStyle name="Comma 18 6 8" xfId="19049" xr:uid="{00000000-0005-0000-0000-0000ED460000}"/>
    <cellStyle name="Comma 18 6 8 2" xfId="19050" xr:uid="{00000000-0005-0000-0000-0000EE460000}"/>
    <cellStyle name="Comma 18 6 9" xfId="19051" xr:uid="{00000000-0005-0000-0000-0000EF460000}"/>
    <cellStyle name="Comma 18 7" xfId="19052" xr:uid="{00000000-0005-0000-0000-0000F0460000}"/>
    <cellStyle name="Comma 18 7 10" xfId="19053" xr:uid="{00000000-0005-0000-0000-0000F1460000}"/>
    <cellStyle name="Comma 18 7 2" xfId="19054" xr:uid="{00000000-0005-0000-0000-0000F2460000}"/>
    <cellStyle name="Comma 18 7 2 2" xfId="19055" xr:uid="{00000000-0005-0000-0000-0000F3460000}"/>
    <cellStyle name="Comma 18 7 2 2 2" xfId="19056" xr:uid="{00000000-0005-0000-0000-0000F4460000}"/>
    <cellStyle name="Comma 18 7 2 3" xfId="19057" xr:uid="{00000000-0005-0000-0000-0000F5460000}"/>
    <cellStyle name="Comma 18 7 2 3 2" xfId="19058" xr:uid="{00000000-0005-0000-0000-0000F6460000}"/>
    <cellStyle name="Comma 18 7 2 4" xfId="19059" xr:uid="{00000000-0005-0000-0000-0000F7460000}"/>
    <cellStyle name="Comma 18 7 2 4 2" xfId="19060" xr:uid="{00000000-0005-0000-0000-0000F8460000}"/>
    <cellStyle name="Comma 18 7 2 5" xfId="19061" xr:uid="{00000000-0005-0000-0000-0000F9460000}"/>
    <cellStyle name="Comma 18 7 2 6" xfId="19062" xr:uid="{00000000-0005-0000-0000-0000FA460000}"/>
    <cellStyle name="Comma 18 7 3" xfId="19063" xr:uid="{00000000-0005-0000-0000-0000FB460000}"/>
    <cellStyle name="Comma 18 7 3 2" xfId="19064" xr:uid="{00000000-0005-0000-0000-0000FC460000}"/>
    <cellStyle name="Comma 18 7 3 2 2" xfId="19065" xr:uid="{00000000-0005-0000-0000-0000FD460000}"/>
    <cellStyle name="Comma 18 7 3 3" xfId="19066" xr:uid="{00000000-0005-0000-0000-0000FE460000}"/>
    <cellStyle name="Comma 18 7 3 3 2" xfId="19067" xr:uid="{00000000-0005-0000-0000-0000FF460000}"/>
    <cellStyle name="Comma 18 7 3 4" xfId="19068" xr:uid="{00000000-0005-0000-0000-000000470000}"/>
    <cellStyle name="Comma 18 7 3 4 2" xfId="19069" xr:uid="{00000000-0005-0000-0000-000001470000}"/>
    <cellStyle name="Comma 18 7 3 5" xfId="19070" xr:uid="{00000000-0005-0000-0000-000002470000}"/>
    <cellStyle name="Comma 18 7 3 6" xfId="19071" xr:uid="{00000000-0005-0000-0000-000003470000}"/>
    <cellStyle name="Comma 18 7 4" xfId="19072" xr:uid="{00000000-0005-0000-0000-000004470000}"/>
    <cellStyle name="Comma 18 7 4 2" xfId="19073" xr:uid="{00000000-0005-0000-0000-000005470000}"/>
    <cellStyle name="Comma 18 7 4 2 2" xfId="19074" xr:uid="{00000000-0005-0000-0000-000006470000}"/>
    <cellStyle name="Comma 18 7 4 3" xfId="19075" xr:uid="{00000000-0005-0000-0000-000007470000}"/>
    <cellStyle name="Comma 18 7 4 3 2" xfId="19076" xr:uid="{00000000-0005-0000-0000-000008470000}"/>
    <cellStyle name="Comma 18 7 4 4" xfId="19077" xr:uid="{00000000-0005-0000-0000-000009470000}"/>
    <cellStyle name="Comma 18 7 4 4 2" xfId="19078" xr:uid="{00000000-0005-0000-0000-00000A470000}"/>
    <cellStyle name="Comma 18 7 4 5" xfId="19079" xr:uid="{00000000-0005-0000-0000-00000B470000}"/>
    <cellStyle name="Comma 18 7 4 6" xfId="19080" xr:uid="{00000000-0005-0000-0000-00000C470000}"/>
    <cellStyle name="Comma 18 7 5" xfId="19081" xr:uid="{00000000-0005-0000-0000-00000D470000}"/>
    <cellStyle name="Comma 18 7 5 2" xfId="19082" xr:uid="{00000000-0005-0000-0000-00000E470000}"/>
    <cellStyle name="Comma 18 7 6" xfId="19083" xr:uid="{00000000-0005-0000-0000-00000F470000}"/>
    <cellStyle name="Comma 18 7 6 2" xfId="19084" xr:uid="{00000000-0005-0000-0000-000010470000}"/>
    <cellStyle name="Comma 18 7 7" xfId="19085" xr:uid="{00000000-0005-0000-0000-000011470000}"/>
    <cellStyle name="Comma 18 7 7 2" xfId="19086" xr:uid="{00000000-0005-0000-0000-000012470000}"/>
    <cellStyle name="Comma 18 7 8" xfId="19087" xr:uid="{00000000-0005-0000-0000-000013470000}"/>
    <cellStyle name="Comma 18 7 8 2" xfId="19088" xr:uid="{00000000-0005-0000-0000-000014470000}"/>
    <cellStyle name="Comma 18 7 9" xfId="19089" xr:uid="{00000000-0005-0000-0000-000015470000}"/>
    <cellStyle name="Comma 18 8" xfId="19090" xr:uid="{00000000-0005-0000-0000-000016470000}"/>
    <cellStyle name="Comma 18 8 10" xfId="19091" xr:uid="{00000000-0005-0000-0000-000017470000}"/>
    <cellStyle name="Comma 18 8 2" xfId="19092" xr:uid="{00000000-0005-0000-0000-000018470000}"/>
    <cellStyle name="Comma 18 8 2 2" xfId="19093" xr:uid="{00000000-0005-0000-0000-000019470000}"/>
    <cellStyle name="Comma 18 8 2 2 2" xfId="19094" xr:uid="{00000000-0005-0000-0000-00001A470000}"/>
    <cellStyle name="Comma 18 8 2 3" xfId="19095" xr:uid="{00000000-0005-0000-0000-00001B470000}"/>
    <cellStyle name="Comma 18 8 2 3 2" xfId="19096" xr:uid="{00000000-0005-0000-0000-00001C470000}"/>
    <cellStyle name="Comma 18 8 2 4" xfId="19097" xr:uid="{00000000-0005-0000-0000-00001D470000}"/>
    <cellStyle name="Comma 18 8 2 4 2" xfId="19098" xr:uid="{00000000-0005-0000-0000-00001E470000}"/>
    <cellStyle name="Comma 18 8 2 5" xfId="19099" xr:uid="{00000000-0005-0000-0000-00001F470000}"/>
    <cellStyle name="Comma 18 8 2 6" xfId="19100" xr:uid="{00000000-0005-0000-0000-000020470000}"/>
    <cellStyle name="Comma 18 8 3" xfId="19101" xr:uid="{00000000-0005-0000-0000-000021470000}"/>
    <cellStyle name="Comma 18 8 3 2" xfId="19102" xr:uid="{00000000-0005-0000-0000-000022470000}"/>
    <cellStyle name="Comma 18 8 3 2 2" xfId="19103" xr:uid="{00000000-0005-0000-0000-000023470000}"/>
    <cellStyle name="Comma 18 8 3 3" xfId="19104" xr:uid="{00000000-0005-0000-0000-000024470000}"/>
    <cellStyle name="Comma 18 8 3 3 2" xfId="19105" xr:uid="{00000000-0005-0000-0000-000025470000}"/>
    <cellStyle name="Comma 18 8 3 4" xfId="19106" xr:uid="{00000000-0005-0000-0000-000026470000}"/>
    <cellStyle name="Comma 18 8 3 4 2" xfId="19107" xr:uid="{00000000-0005-0000-0000-000027470000}"/>
    <cellStyle name="Comma 18 8 3 5" xfId="19108" xr:uid="{00000000-0005-0000-0000-000028470000}"/>
    <cellStyle name="Comma 18 8 3 6" xfId="19109" xr:uid="{00000000-0005-0000-0000-000029470000}"/>
    <cellStyle name="Comma 18 8 4" xfId="19110" xr:uid="{00000000-0005-0000-0000-00002A470000}"/>
    <cellStyle name="Comma 18 8 4 2" xfId="19111" xr:uid="{00000000-0005-0000-0000-00002B470000}"/>
    <cellStyle name="Comma 18 8 4 2 2" xfId="19112" xr:uid="{00000000-0005-0000-0000-00002C470000}"/>
    <cellStyle name="Comma 18 8 4 3" xfId="19113" xr:uid="{00000000-0005-0000-0000-00002D470000}"/>
    <cellStyle name="Comma 18 8 4 3 2" xfId="19114" xr:uid="{00000000-0005-0000-0000-00002E470000}"/>
    <cellStyle name="Comma 18 8 4 4" xfId="19115" xr:uid="{00000000-0005-0000-0000-00002F470000}"/>
    <cellStyle name="Comma 18 8 4 4 2" xfId="19116" xr:uid="{00000000-0005-0000-0000-000030470000}"/>
    <cellStyle name="Comma 18 8 4 5" xfId="19117" xr:uid="{00000000-0005-0000-0000-000031470000}"/>
    <cellStyle name="Comma 18 8 4 6" xfId="19118" xr:uid="{00000000-0005-0000-0000-000032470000}"/>
    <cellStyle name="Comma 18 8 5" xfId="19119" xr:uid="{00000000-0005-0000-0000-000033470000}"/>
    <cellStyle name="Comma 18 8 5 2" xfId="19120" xr:uid="{00000000-0005-0000-0000-000034470000}"/>
    <cellStyle name="Comma 18 8 6" xfId="19121" xr:uid="{00000000-0005-0000-0000-000035470000}"/>
    <cellStyle name="Comma 18 8 6 2" xfId="19122" xr:uid="{00000000-0005-0000-0000-000036470000}"/>
    <cellStyle name="Comma 18 8 7" xfId="19123" xr:uid="{00000000-0005-0000-0000-000037470000}"/>
    <cellStyle name="Comma 18 8 7 2" xfId="19124" xr:uid="{00000000-0005-0000-0000-000038470000}"/>
    <cellStyle name="Comma 18 8 8" xfId="19125" xr:uid="{00000000-0005-0000-0000-000039470000}"/>
    <cellStyle name="Comma 18 8 8 2" xfId="19126" xr:uid="{00000000-0005-0000-0000-00003A470000}"/>
    <cellStyle name="Comma 18 8 9" xfId="19127" xr:uid="{00000000-0005-0000-0000-00003B470000}"/>
    <cellStyle name="Comma 18 9" xfId="19128" xr:uid="{00000000-0005-0000-0000-00003C470000}"/>
    <cellStyle name="Comma 18 9 10" xfId="19129" xr:uid="{00000000-0005-0000-0000-00003D470000}"/>
    <cellStyle name="Comma 18 9 2" xfId="19130" xr:uid="{00000000-0005-0000-0000-00003E470000}"/>
    <cellStyle name="Comma 18 9 2 2" xfId="19131" xr:uid="{00000000-0005-0000-0000-00003F470000}"/>
    <cellStyle name="Comma 18 9 2 2 2" xfId="19132" xr:uid="{00000000-0005-0000-0000-000040470000}"/>
    <cellStyle name="Comma 18 9 2 3" xfId="19133" xr:uid="{00000000-0005-0000-0000-000041470000}"/>
    <cellStyle name="Comma 18 9 2 3 2" xfId="19134" xr:uid="{00000000-0005-0000-0000-000042470000}"/>
    <cellStyle name="Comma 18 9 2 4" xfId="19135" xr:uid="{00000000-0005-0000-0000-000043470000}"/>
    <cellStyle name="Comma 18 9 2 4 2" xfId="19136" xr:uid="{00000000-0005-0000-0000-000044470000}"/>
    <cellStyle name="Comma 18 9 2 5" xfId="19137" xr:uid="{00000000-0005-0000-0000-000045470000}"/>
    <cellStyle name="Comma 18 9 2 6" xfId="19138" xr:uid="{00000000-0005-0000-0000-000046470000}"/>
    <cellStyle name="Comma 18 9 3" xfId="19139" xr:uid="{00000000-0005-0000-0000-000047470000}"/>
    <cellStyle name="Comma 18 9 3 2" xfId="19140" xr:uid="{00000000-0005-0000-0000-000048470000}"/>
    <cellStyle name="Comma 18 9 3 2 2" xfId="19141" xr:uid="{00000000-0005-0000-0000-000049470000}"/>
    <cellStyle name="Comma 18 9 3 3" xfId="19142" xr:uid="{00000000-0005-0000-0000-00004A470000}"/>
    <cellStyle name="Comma 18 9 3 3 2" xfId="19143" xr:uid="{00000000-0005-0000-0000-00004B470000}"/>
    <cellStyle name="Comma 18 9 3 4" xfId="19144" xr:uid="{00000000-0005-0000-0000-00004C470000}"/>
    <cellStyle name="Comma 18 9 3 4 2" xfId="19145" xr:uid="{00000000-0005-0000-0000-00004D470000}"/>
    <cellStyle name="Comma 18 9 3 5" xfId="19146" xr:uid="{00000000-0005-0000-0000-00004E470000}"/>
    <cellStyle name="Comma 18 9 3 6" xfId="19147" xr:uid="{00000000-0005-0000-0000-00004F470000}"/>
    <cellStyle name="Comma 18 9 4" xfId="19148" xr:uid="{00000000-0005-0000-0000-000050470000}"/>
    <cellStyle name="Comma 18 9 4 2" xfId="19149" xr:uid="{00000000-0005-0000-0000-000051470000}"/>
    <cellStyle name="Comma 18 9 4 2 2" xfId="19150" xr:uid="{00000000-0005-0000-0000-000052470000}"/>
    <cellStyle name="Comma 18 9 4 3" xfId="19151" xr:uid="{00000000-0005-0000-0000-000053470000}"/>
    <cellStyle name="Comma 18 9 4 3 2" xfId="19152" xr:uid="{00000000-0005-0000-0000-000054470000}"/>
    <cellStyle name="Comma 18 9 4 4" xfId="19153" xr:uid="{00000000-0005-0000-0000-000055470000}"/>
    <cellStyle name="Comma 18 9 4 4 2" xfId="19154" xr:uid="{00000000-0005-0000-0000-000056470000}"/>
    <cellStyle name="Comma 18 9 4 5" xfId="19155" xr:uid="{00000000-0005-0000-0000-000057470000}"/>
    <cellStyle name="Comma 18 9 4 6" xfId="19156" xr:uid="{00000000-0005-0000-0000-000058470000}"/>
    <cellStyle name="Comma 18 9 5" xfId="19157" xr:uid="{00000000-0005-0000-0000-000059470000}"/>
    <cellStyle name="Comma 18 9 5 2" xfId="19158" xr:uid="{00000000-0005-0000-0000-00005A470000}"/>
    <cellStyle name="Comma 18 9 6" xfId="19159" xr:uid="{00000000-0005-0000-0000-00005B470000}"/>
    <cellStyle name="Comma 18 9 6 2" xfId="19160" xr:uid="{00000000-0005-0000-0000-00005C470000}"/>
    <cellStyle name="Comma 18 9 7" xfId="19161" xr:uid="{00000000-0005-0000-0000-00005D470000}"/>
    <cellStyle name="Comma 18 9 7 2" xfId="19162" xr:uid="{00000000-0005-0000-0000-00005E470000}"/>
    <cellStyle name="Comma 18 9 8" xfId="19163" xr:uid="{00000000-0005-0000-0000-00005F470000}"/>
    <cellStyle name="Comma 18 9 8 2" xfId="19164" xr:uid="{00000000-0005-0000-0000-000060470000}"/>
    <cellStyle name="Comma 18 9 9" xfId="19165" xr:uid="{00000000-0005-0000-0000-000061470000}"/>
    <cellStyle name="Comma 19" xfId="1120" xr:uid="{00000000-0005-0000-0000-000062470000}"/>
    <cellStyle name="Comma 19 10" xfId="19166" xr:uid="{00000000-0005-0000-0000-000063470000}"/>
    <cellStyle name="Comma 19 10 2" xfId="19167" xr:uid="{00000000-0005-0000-0000-000064470000}"/>
    <cellStyle name="Comma 19 10 2 2" xfId="19168" xr:uid="{00000000-0005-0000-0000-000065470000}"/>
    <cellStyle name="Comma 19 10 3" xfId="19169" xr:uid="{00000000-0005-0000-0000-000066470000}"/>
    <cellStyle name="Comma 19 10 3 2" xfId="19170" xr:uid="{00000000-0005-0000-0000-000067470000}"/>
    <cellStyle name="Comma 19 10 4" xfId="19171" xr:uid="{00000000-0005-0000-0000-000068470000}"/>
    <cellStyle name="Comma 19 10 4 2" xfId="19172" xr:uid="{00000000-0005-0000-0000-000069470000}"/>
    <cellStyle name="Comma 19 10 5" xfId="19173" xr:uid="{00000000-0005-0000-0000-00006A470000}"/>
    <cellStyle name="Comma 19 10 6" xfId="19174" xr:uid="{00000000-0005-0000-0000-00006B470000}"/>
    <cellStyle name="Comma 19 11" xfId="19175" xr:uid="{00000000-0005-0000-0000-00006C470000}"/>
    <cellStyle name="Comma 19 11 2" xfId="19176" xr:uid="{00000000-0005-0000-0000-00006D470000}"/>
    <cellStyle name="Comma 19 11 2 2" xfId="19177" xr:uid="{00000000-0005-0000-0000-00006E470000}"/>
    <cellStyle name="Comma 19 11 3" xfId="19178" xr:uid="{00000000-0005-0000-0000-00006F470000}"/>
    <cellStyle name="Comma 19 11 3 2" xfId="19179" xr:uid="{00000000-0005-0000-0000-000070470000}"/>
    <cellStyle name="Comma 19 11 4" xfId="19180" xr:uid="{00000000-0005-0000-0000-000071470000}"/>
    <cellStyle name="Comma 19 11 4 2" xfId="19181" xr:uid="{00000000-0005-0000-0000-000072470000}"/>
    <cellStyle name="Comma 19 11 5" xfId="19182" xr:uid="{00000000-0005-0000-0000-000073470000}"/>
    <cellStyle name="Comma 19 11 6" xfId="19183" xr:uid="{00000000-0005-0000-0000-000074470000}"/>
    <cellStyle name="Comma 19 12" xfId="19184" xr:uid="{00000000-0005-0000-0000-000075470000}"/>
    <cellStyle name="Comma 19 12 2" xfId="19185" xr:uid="{00000000-0005-0000-0000-000076470000}"/>
    <cellStyle name="Comma 19 12 2 2" xfId="19186" xr:uid="{00000000-0005-0000-0000-000077470000}"/>
    <cellStyle name="Comma 19 12 3" xfId="19187" xr:uid="{00000000-0005-0000-0000-000078470000}"/>
    <cellStyle name="Comma 19 12 3 2" xfId="19188" xr:uid="{00000000-0005-0000-0000-000079470000}"/>
    <cellStyle name="Comma 19 12 4" xfId="19189" xr:uid="{00000000-0005-0000-0000-00007A470000}"/>
    <cellStyle name="Comma 19 12 4 2" xfId="19190" xr:uid="{00000000-0005-0000-0000-00007B470000}"/>
    <cellStyle name="Comma 19 12 5" xfId="19191" xr:uid="{00000000-0005-0000-0000-00007C470000}"/>
    <cellStyle name="Comma 19 12 6" xfId="19192" xr:uid="{00000000-0005-0000-0000-00007D470000}"/>
    <cellStyle name="Comma 19 13" xfId="19193" xr:uid="{00000000-0005-0000-0000-00007E470000}"/>
    <cellStyle name="Comma 19 13 2" xfId="19194" xr:uid="{00000000-0005-0000-0000-00007F470000}"/>
    <cellStyle name="Comma 19 13 2 2" xfId="19195" xr:uid="{00000000-0005-0000-0000-000080470000}"/>
    <cellStyle name="Comma 19 13 3" xfId="19196" xr:uid="{00000000-0005-0000-0000-000081470000}"/>
    <cellStyle name="Comma 19 13 3 2" xfId="19197" xr:uid="{00000000-0005-0000-0000-000082470000}"/>
    <cellStyle name="Comma 19 13 4" xfId="19198" xr:uid="{00000000-0005-0000-0000-000083470000}"/>
    <cellStyle name="Comma 19 13 4 2" xfId="19199" xr:uid="{00000000-0005-0000-0000-000084470000}"/>
    <cellStyle name="Comma 19 13 5" xfId="19200" xr:uid="{00000000-0005-0000-0000-000085470000}"/>
    <cellStyle name="Comma 19 13 6" xfId="19201" xr:uid="{00000000-0005-0000-0000-000086470000}"/>
    <cellStyle name="Comma 19 14" xfId="19202" xr:uid="{00000000-0005-0000-0000-000087470000}"/>
    <cellStyle name="Comma 19 14 2" xfId="19203" xr:uid="{00000000-0005-0000-0000-000088470000}"/>
    <cellStyle name="Comma 19 14 2 2" xfId="19204" xr:uid="{00000000-0005-0000-0000-000089470000}"/>
    <cellStyle name="Comma 19 14 3" xfId="19205" xr:uid="{00000000-0005-0000-0000-00008A470000}"/>
    <cellStyle name="Comma 19 14 3 2" xfId="19206" xr:uid="{00000000-0005-0000-0000-00008B470000}"/>
    <cellStyle name="Comma 19 14 4" xfId="19207" xr:uid="{00000000-0005-0000-0000-00008C470000}"/>
    <cellStyle name="Comma 19 14 4 2" xfId="19208" xr:uid="{00000000-0005-0000-0000-00008D470000}"/>
    <cellStyle name="Comma 19 14 5" xfId="19209" xr:uid="{00000000-0005-0000-0000-00008E470000}"/>
    <cellStyle name="Comma 19 14 6" xfId="19210" xr:uid="{00000000-0005-0000-0000-00008F470000}"/>
    <cellStyle name="Comma 19 15" xfId="19211" xr:uid="{00000000-0005-0000-0000-000090470000}"/>
    <cellStyle name="Comma 19 15 2" xfId="19212" xr:uid="{00000000-0005-0000-0000-000091470000}"/>
    <cellStyle name="Comma 19 15 2 2" xfId="19213" xr:uid="{00000000-0005-0000-0000-000092470000}"/>
    <cellStyle name="Comma 19 15 3" xfId="19214" xr:uid="{00000000-0005-0000-0000-000093470000}"/>
    <cellStyle name="Comma 19 15 3 2" xfId="19215" xr:uid="{00000000-0005-0000-0000-000094470000}"/>
    <cellStyle name="Comma 19 15 4" xfId="19216" xr:uid="{00000000-0005-0000-0000-000095470000}"/>
    <cellStyle name="Comma 19 15 4 2" xfId="19217" xr:uid="{00000000-0005-0000-0000-000096470000}"/>
    <cellStyle name="Comma 19 15 5" xfId="19218" xr:uid="{00000000-0005-0000-0000-000097470000}"/>
    <cellStyle name="Comma 19 15 6" xfId="19219" xr:uid="{00000000-0005-0000-0000-000098470000}"/>
    <cellStyle name="Comma 19 16" xfId="19220" xr:uid="{00000000-0005-0000-0000-000099470000}"/>
    <cellStyle name="Comma 19 16 2" xfId="19221" xr:uid="{00000000-0005-0000-0000-00009A470000}"/>
    <cellStyle name="Comma 19 16 2 2" xfId="19222" xr:uid="{00000000-0005-0000-0000-00009B470000}"/>
    <cellStyle name="Comma 19 16 3" xfId="19223" xr:uid="{00000000-0005-0000-0000-00009C470000}"/>
    <cellStyle name="Comma 19 16 3 2" xfId="19224" xr:uid="{00000000-0005-0000-0000-00009D470000}"/>
    <cellStyle name="Comma 19 16 4" xfId="19225" xr:uid="{00000000-0005-0000-0000-00009E470000}"/>
    <cellStyle name="Comma 19 16 4 2" xfId="19226" xr:uid="{00000000-0005-0000-0000-00009F470000}"/>
    <cellStyle name="Comma 19 16 5" xfId="19227" xr:uid="{00000000-0005-0000-0000-0000A0470000}"/>
    <cellStyle name="Comma 19 16 6" xfId="19228" xr:uid="{00000000-0005-0000-0000-0000A1470000}"/>
    <cellStyle name="Comma 19 17" xfId="19229" xr:uid="{00000000-0005-0000-0000-0000A2470000}"/>
    <cellStyle name="Comma 19 17 2" xfId="19230" xr:uid="{00000000-0005-0000-0000-0000A3470000}"/>
    <cellStyle name="Comma 19 17 2 2" xfId="19231" xr:uid="{00000000-0005-0000-0000-0000A4470000}"/>
    <cellStyle name="Comma 19 17 3" xfId="19232" xr:uid="{00000000-0005-0000-0000-0000A5470000}"/>
    <cellStyle name="Comma 19 17 3 2" xfId="19233" xr:uid="{00000000-0005-0000-0000-0000A6470000}"/>
    <cellStyle name="Comma 19 17 4" xfId="19234" xr:uid="{00000000-0005-0000-0000-0000A7470000}"/>
    <cellStyle name="Comma 19 17 4 2" xfId="19235" xr:uid="{00000000-0005-0000-0000-0000A8470000}"/>
    <cellStyle name="Comma 19 17 5" xfId="19236" xr:uid="{00000000-0005-0000-0000-0000A9470000}"/>
    <cellStyle name="Comma 19 17 6" xfId="19237" xr:uid="{00000000-0005-0000-0000-0000AA470000}"/>
    <cellStyle name="Comma 19 18" xfId="19238" xr:uid="{00000000-0005-0000-0000-0000AB470000}"/>
    <cellStyle name="Comma 19 18 2" xfId="19239" xr:uid="{00000000-0005-0000-0000-0000AC470000}"/>
    <cellStyle name="Comma 19 19" xfId="19240" xr:uid="{00000000-0005-0000-0000-0000AD470000}"/>
    <cellStyle name="Comma 19 19 2" xfId="19241" xr:uid="{00000000-0005-0000-0000-0000AE470000}"/>
    <cellStyle name="Comma 19 2" xfId="19242" xr:uid="{00000000-0005-0000-0000-0000AF470000}"/>
    <cellStyle name="Comma 19 2 10" xfId="19243" xr:uid="{00000000-0005-0000-0000-0000B0470000}"/>
    <cellStyle name="Comma 19 2 11" xfId="19244" xr:uid="{00000000-0005-0000-0000-0000B1470000}"/>
    <cellStyle name="Comma 19 2 2" xfId="19245" xr:uid="{00000000-0005-0000-0000-0000B2470000}"/>
    <cellStyle name="Comma 19 2 2 10" xfId="19246" xr:uid="{00000000-0005-0000-0000-0000B3470000}"/>
    <cellStyle name="Comma 19 2 2 2" xfId="19247" xr:uid="{00000000-0005-0000-0000-0000B4470000}"/>
    <cellStyle name="Comma 19 2 2 2 2" xfId="19248" xr:uid="{00000000-0005-0000-0000-0000B5470000}"/>
    <cellStyle name="Comma 19 2 2 2 2 2" xfId="19249" xr:uid="{00000000-0005-0000-0000-0000B6470000}"/>
    <cellStyle name="Comma 19 2 2 2 3" xfId="19250" xr:uid="{00000000-0005-0000-0000-0000B7470000}"/>
    <cellStyle name="Comma 19 2 2 2 3 2" xfId="19251" xr:uid="{00000000-0005-0000-0000-0000B8470000}"/>
    <cellStyle name="Comma 19 2 2 2 4" xfId="19252" xr:uid="{00000000-0005-0000-0000-0000B9470000}"/>
    <cellStyle name="Comma 19 2 2 2 4 2" xfId="19253" xr:uid="{00000000-0005-0000-0000-0000BA470000}"/>
    <cellStyle name="Comma 19 2 2 2 5" xfId="19254" xr:uid="{00000000-0005-0000-0000-0000BB470000}"/>
    <cellStyle name="Comma 19 2 2 2 6" xfId="19255" xr:uid="{00000000-0005-0000-0000-0000BC470000}"/>
    <cellStyle name="Comma 19 2 2 3" xfId="19256" xr:uid="{00000000-0005-0000-0000-0000BD470000}"/>
    <cellStyle name="Comma 19 2 2 3 2" xfId="19257" xr:uid="{00000000-0005-0000-0000-0000BE470000}"/>
    <cellStyle name="Comma 19 2 2 3 2 2" xfId="19258" xr:uid="{00000000-0005-0000-0000-0000BF470000}"/>
    <cellStyle name="Comma 19 2 2 3 3" xfId="19259" xr:uid="{00000000-0005-0000-0000-0000C0470000}"/>
    <cellStyle name="Comma 19 2 2 3 3 2" xfId="19260" xr:uid="{00000000-0005-0000-0000-0000C1470000}"/>
    <cellStyle name="Comma 19 2 2 3 4" xfId="19261" xr:uid="{00000000-0005-0000-0000-0000C2470000}"/>
    <cellStyle name="Comma 19 2 2 3 4 2" xfId="19262" xr:uid="{00000000-0005-0000-0000-0000C3470000}"/>
    <cellStyle name="Comma 19 2 2 3 5" xfId="19263" xr:uid="{00000000-0005-0000-0000-0000C4470000}"/>
    <cellStyle name="Comma 19 2 2 3 6" xfId="19264" xr:uid="{00000000-0005-0000-0000-0000C5470000}"/>
    <cellStyle name="Comma 19 2 2 4" xfId="19265" xr:uid="{00000000-0005-0000-0000-0000C6470000}"/>
    <cellStyle name="Comma 19 2 2 4 2" xfId="19266" xr:uid="{00000000-0005-0000-0000-0000C7470000}"/>
    <cellStyle name="Comma 19 2 2 4 2 2" xfId="19267" xr:uid="{00000000-0005-0000-0000-0000C8470000}"/>
    <cellStyle name="Comma 19 2 2 4 3" xfId="19268" xr:uid="{00000000-0005-0000-0000-0000C9470000}"/>
    <cellStyle name="Comma 19 2 2 4 3 2" xfId="19269" xr:uid="{00000000-0005-0000-0000-0000CA470000}"/>
    <cellStyle name="Comma 19 2 2 4 4" xfId="19270" xr:uid="{00000000-0005-0000-0000-0000CB470000}"/>
    <cellStyle name="Comma 19 2 2 4 4 2" xfId="19271" xr:uid="{00000000-0005-0000-0000-0000CC470000}"/>
    <cellStyle name="Comma 19 2 2 4 5" xfId="19272" xr:uid="{00000000-0005-0000-0000-0000CD470000}"/>
    <cellStyle name="Comma 19 2 2 4 6" xfId="19273" xr:uid="{00000000-0005-0000-0000-0000CE470000}"/>
    <cellStyle name="Comma 19 2 2 5" xfId="19274" xr:uid="{00000000-0005-0000-0000-0000CF470000}"/>
    <cellStyle name="Comma 19 2 2 5 2" xfId="19275" xr:uid="{00000000-0005-0000-0000-0000D0470000}"/>
    <cellStyle name="Comma 19 2 2 6" xfId="19276" xr:uid="{00000000-0005-0000-0000-0000D1470000}"/>
    <cellStyle name="Comma 19 2 2 6 2" xfId="19277" xr:uid="{00000000-0005-0000-0000-0000D2470000}"/>
    <cellStyle name="Comma 19 2 2 7" xfId="19278" xr:uid="{00000000-0005-0000-0000-0000D3470000}"/>
    <cellStyle name="Comma 19 2 2 7 2" xfId="19279" xr:uid="{00000000-0005-0000-0000-0000D4470000}"/>
    <cellStyle name="Comma 19 2 2 8" xfId="19280" xr:uid="{00000000-0005-0000-0000-0000D5470000}"/>
    <cellStyle name="Comma 19 2 2 8 2" xfId="19281" xr:uid="{00000000-0005-0000-0000-0000D6470000}"/>
    <cellStyle name="Comma 19 2 2 9" xfId="19282" xr:uid="{00000000-0005-0000-0000-0000D7470000}"/>
    <cellStyle name="Comma 19 2 3" xfId="19283" xr:uid="{00000000-0005-0000-0000-0000D8470000}"/>
    <cellStyle name="Comma 19 2 3 2" xfId="19284" xr:uid="{00000000-0005-0000-0000-0000D9470000}"/>
    <cellStyle name="Comma 19 2 3 2 2" xfId="19285" xr:uid="{00000000-0005-0000-0000-0000DA470000}"/>
    <cellStyle name="Comma 19 2 3 3" xfId="19286" xr:uid="{00000000-0005-0000-0000-0000DB470000}"/>
    <cellStyle name="Comma 19 2 3 3 2" xfId="19287" xr:uid="{00000000-0005-0000-0000-0000DC470000}"/>
    <cellStyle name="Comma 19 2 3 4" xfId="19288" xr:uid="{00000000-0005-0000-0000-0000DD470000}"/>
    <cellStyle name="Comma 19 2 3 4 2" xfId="19289" xr:uid="{00000000-0005-0000-0000-0000DE470000}"/>
    <cellStyle name="Comma 19 2 3 5" xfId="19290" xr:uid="{00000000-0005-0000-0000-0000DF470000}"/>
    <cellStyle name="Comma 19 2 3 6" xfId="19291" xr:uid="{00000000-0005-0000-0000-0000E0470000}"/>
    <cellStyle name="Comma 19 2 4" xfId="19292" xr:uid="{00000000-0005-0000-0000-0000E1470000}"/>
    <cellStyle name="Comma 19 2 4 2" xfId="19293" xr:uid="{00000000-0005-0000-0000-0000E2470000}"/>
    <cellStyle name="Comma 19 2 4 2 2" xfId="19294" xr:uid="{00000000-0005-0000-0000-0000E3470000}"/>
    <cellStyle name="Comma 19 2 4 3" xfId="19295" xr:uid="{00000000-0005-0000-0000-0000E4470000}"/>
    <cellStyle name="Comma 19 2 4 3 2" xfId="19296" xr:uid="{00000000-0005-0000-0000-0000E5470000}"/>
    <cellStyle name="Comma 19 2 4 4" xfId="19297" xr:uid="{00000000-0005-0000-0000-0000E6470000}"/>
    <cellStyle name="Comma 19 2 4 4 2" xfId="19298" xr:uid="{00000000-0005-0000-0000-0000E7470000}"/>
    <cellStyle name="Comma 19 2 4 5" xfId="19299" xr:uid="{00000000-0005-0000-0000-0000E8470000}"/>
    <cellStyle name="Comma 19 2 4 6" xfId="19300" xr:uid="{00000000-0005-0000-0000-0000E9470000}"/>
    <cellStyle name="Comma 19 2 5" xfId="19301" xr:uid="{00000000-0005-0000-0000-0000EA470000}"/>
    <cellStyle name="Comma 19 2 5 2" xfId="19302" xr:uid="{00000000-0005-0000-0000-0000EB470000}"/>
    <cellStyle name="Comma 19 2 5 2 2" xfId="19303" xr:uid="{00000000-0005-0000-0000-0000EC470000}"/>
    <cellStyle name="Comma 19 2 5 3" xfId="19304" xr:uid="{00000000-0005-0000-0000-0000ED470000}"/>
    <cellStyle name="Comma 19 2 5 3 2" xfId="19305" xr:uid="{00000000-0005-0000-0000-0000EE470000}"/>
    <cellStyle name="Comma 19 2 5 4" xfId="19306" xr:uid="{00000000-0005-0000-0000-0000EF470000}"/>
    <cellStyle name="Comma 19 2 5 4 2" xfId="19307" xr:uid="{00000000-0005-0000-0000-0000F0470000}"/>
    <cellStyle name="Comma 19 2 5 5" xfId="19308" xr:uid="{00000000-0005-0000-0000-0000F1470000}"/>
    <cellStyle name="Comma 19 2 5 6" xfId="19309" xr:uid="{00000000-0005-0000-0000-0000F2470000}"/>
    <cellStyle name="Comma 19 2 6" xfId="19310" xr:uid="{00000000-0005-0000-0000-0000F3470000}"/>
    <cellStyle name="Comma 19 2 6 2" xfId="19311" xr:uid="{00000000-0005-0000-0000-0000F4470000}"/>
    <cellStyle name="Comma 19 2 7" xfId="19312" xr:uid="{00000000-0005-0000-0000-0000F5470000}"/>
    <cellStyle name="Comma 19 2 7 2" xfId="19313" xr:uid="{00000000-0005-0000-0000-0000F6470000}"/>
    <cellStyle name="Comma 19 2 8" xfId="19314" xr:uid="{00000000-0005-0000-0000-0000F7470000}"/>
    <cellStyle name="Comma 19 2 8 2" xfId="19315" xr:uid="{00000000-0005-0000-0000-0000F8470000}"/>
    <cellStyle name="Comma 19 2 9" xfId="19316" xr:uid="{00000000-0005-0000-0000-0000F9470000}"/>
    <cellStyle name="Comma 19 2 9 2" xfId="19317" xr:uid="{00000000-0005-0000-0000-0000FA470000}"/>
    <cellStyle name="Comma 19 20" xfId="19318" xr:uid="{00000000-0005-0000-0000-0000FB470000}"/>
    <cellStyle name="Comma 19 20 2" xfId="19319" xr:uid="{00000000-0005-0000-0000-0000FC470000}"/>
    <cellStyle name="Comma 19 21" xfId="19320" xr:uid="{00000000-0005-0000-0000-0000FD470000}"/>
    <cellStyle name="Comma 19 21 2" xfId="19321" xr:uid="{00000000-0005-0000-0000-0000FE470000}"/>
    <cellStyle name="Comma 19 22" xfId="19322" xr:uid="{00000000-0005-0000-0000-0000FF470000}"/>
    <cellStyle name="Comma 19 23" xfId="19323" xr:uid="{00000000-0005-0000-0000-000000480000}"/>
    <cellStyle name="Comma 19 3" xfId="19324" xr:uid="{00000000-0005-0000-0000-000001480000}"/>
    <cellStyle name="Comma 19 3 10" xfId="19325" xr:uid="{00000000-0005-0000-0000-000002480000}"/>
    <cellStyle name="Comma 19 3 11" xfId="19326" xr:uid="{00000000-0005-0000-0000-000003480000}"/>
    <cellStyle name="Comma 19 3 2" xfId="19327" xr:uid="{00000000-0005-0000-0000-000004480000}"/>
    <cellStyle name="Comma 19 3 2 10" xfId="19328" xr:uid="{00000000-0005-0000-0000-000005480000}"/>
    <cellStyle name="Comma 19 3 2 2" xfId="19329" xr:uid="{00000000-0005-0000-0000-000006480000}"/>
    <cellStyle name="Comma 19 3 2 2 2" xfId="19330" xr:uid="{00000000-0005-0000-0000-000007480000}"/>
    <cellStyle name="Comma 19 3 2 2 2 2" xfId="19331" xr:uid="{00000000-0005-0000-0000-000008480000}"/>
    <cellStyle name="Comma 19 3 2 2 3" xfId="19332" xr:uid="{00000000-0005-0000-0000-000009480000}"/>
    <cellStyle name="Comma 19 3 2 2 3 2" xfId="19333" xr:uid="{00000000-0005-0000-0000-00000A480000}"/>
    <cellStyle name="Comma 19 3 2 2 4" xfId="19334" xr:uid="{00000000-0005-0000-0000-00000B480000}"/>
    <cellStyle name="Comma 19 3 2 2 4 2" xfId="19335" xr:uid="{00000000-0005-0000-0000-00000C480000}"/>
    <cellStyle name="Comma 19 3 2 2 5" xfId="19336" xr:uid="{00000000-0005-0000-0000-00000D480000}"/>
    <cellStyle name="Comma 19 3 2 2 6" xfId="19337" xr:uid="{00000000-0005-0000-0000-00000E480000}"/>
    <cellStyle name="Comma 19 3 2 3" xfId="19338" xr:uid="{00000000-0005-0000-0000-00000F480000}"/>
    <cellStyle name="Comma 19 3 2 3 2" xfId="19339" xr:uid="{00000000-0005-0000-0000-000010480000}"/>
    <cellStyle name="Comma 19 3 2 3 2 2" xfId="19340" xr:uid="{00000000-0005-0000-0000-000011480000}"/>
    <cellStyle name="Comma 19 3 2 3 3" xfId="19341" xr:uid="{00000000-0005-0000-0000-000012480000}"/>
    <cellStyle name="Comma 19 3 2 3 3 2" xfId="19342" xr:uid="{00000000-0005-0000-0000-000013480000}"/>
    <cellStyle name="Comma 19 3 2 3 4" xfId="19343" xr:uid="{00000000-0005-0000-0000-000014480000}"/>
    <cellStyle name="Comma 19 3 2 3 4 2" xfId="19344" xr:uid="{00000000-0005-0000-0000-000015480000}"/>
    <cellStyle name="Comma 19 3 2 3 5" xfId="19345" xr:uid="{00000000-0005-0000-0000-000016480000}"/>
    <cellStyle name="Comma 19 3 2 3 6" xfId="19346" xr:uid="{00000000-0005-0000-0000-000017480000}"/>
    <cellStyle name="Comma 19 3 2 4" xfId="19347" xr:uid="{00000000-0005-0000-0000-000018480000}"/>
    <cellStyle name="Comma 19 3 2 4 2" xfId="19348" xr:uid="{00000000-0005-0000-0000-000019480000}"/>
    <cellStyle name="Comma 19 3 2 4 2 2" xfId="19349" xr:uid="{00000000-0005-0000-0000-00001A480000}"/>
    <cellStyle name="Comma 19 3 2 4 3" xfId="19350" xr:uid="{00000000-0005-0000-0000-00001B480000}"/>
    <cellStyle name="Comma 19 3 2 4 3 2" xfId="19351" xr:uid="{00000000-0005-0000-0000-00001C480000}"/>
    <cellStyle name="Comma 19 3 2 4 4" xfId="19352" xr:uid="{00000000-0005-0000-0000-00001D480000}"/>
    <cellStyle name="Comma 19 3 2 4 4 2" xfId="19353" xr:uid="{00000000-0005-0000-0000-00001E480000}"/>
    <cellStyle name="Comma 19 3 2 4 5" xfId="19354" xr:uid="{00000000-0005-0000-0000-00001F480000}"/>
    <cellStyle name="Comma 19 3 2 4 6" xfId="19355" xr:uid="{00000000-0005-0000-0000-000020480000}"/>
    <cellStyle name="Comma 19 3 2 5" xfId="19356" xr:uid="{00000000-0005-0000-0000-000021480000}"/>
    <cellStyle name="Comma 19 3 2 5 2" xfId="19357" xr:uid="{00000000-0005-0000-0000-000022480000}"/>
    <cellStyle name="Comma 19 3 2 6" xfId="19358" xr:uid="{00000000-0005-0000-0000-000023480000}"/>
    <cellStyle name="Comma 19 3 2 6 2" xfId="19359" xr:uid="{00000000-0005-0000-0000-000024480000}"/>
    <cellStyle name="Comma 19 3 2 7" xfId="19360" xr:uid="{00000000-0005-0000-0000-000025480000}"/>
    <cellStyle name="Comma 19 3 2 7 2" xfId="19361" xr:uid="{00000000-0005-0000-0000-000026480000}"/>
    <cellStyle name="Comma 19 3 2 8" xfId="19362" xr:uid="{00000000-0005-0000-0000-000027480000}"/>
    <cellStyle name="Comma 19 3 2 8 2" xfId="19363" xr:uid="{00000000-0005-0000-0000-000028480000}"/>
    <cellStyle name="Comma 19 3 2 9" xfId="19364" xr:uid="{00000000-0005-0000-0000-000029480000}"/>
    <cellStyle name="Comma 19 3 3" xfId="19365" xr:uid="{00000000-0005-0000-0000-00002A480000}"/>
    <cellStyle name="Comma 19 3 3 2" xfId="19366" xr:uid="{00000000-0005-0000-0000-00002B480000}"/>
    <cellStyle name="Comma 19 3 3 2 2" xfId="19367" xr:uid="{00000000-0005-0000-0000-00002C480000}"/>
    <cellStyle name="Comma 19 3 3 3" xfId="19368" xr:uid="{00000000-0005-0000-0000-00002D480000}"/>
    <cellStyle name="Comma 19 3 3 3 2" xfId="19369" xr:uid="{00000000-0005-0000-0000-00002E480000}"/>
    <cellStyle name="Comma 19 3 3 4" xfId="19370" xr:uid="{00000000-0005-0000-0000-00002F480000}"/>
    <cellStyle name="Comma 19 3 3 4 2" xfId="19371" xr:uid="{00000000-0005-0000-0000-000030480000}"/>
    <cellStyle name="Comma 19 3 3 5" xfId="19372" xr:uid="{00000000-0005-0000-0000-000031480000}"/>
    <cellStyle name="Comma 19 3 3 6" xfId="19373" xr:uid="{00000000-0005-0000-0000-000032480000}"/>
    <cellStyle name="Comma 19 3 4" xfId="19374" xr:uid="{00000000-0005-0000-0000-000033480000}"/>
    <cellStyle name="Comma 19 3 4 2" xfId="19375" xr:uid="{00000000-0005-0000-0000-000034480000}"/>
    <cellStyle name="Comma 19 3 4 2 2" xfId="19376" xr:uid="{00000000-0005-0000-0000-000035480000}"/>
    <cellStyle name="Comma 19 3 4 3" xfId="19377" xr:uid="{00000000-0005-0000-0000-000036480000}"/>
    <cellStyle name="Comma 19 3 4 3 2" xfId="19378" xr:uid="{00000000-0005-0000-0000-000037480000}"/>
    <cellStyle name="Comma 19 3 4 4" xfId="19379" xr:uid="{00000000-0005-0000-0000-000038480000}"/>
    <cellStyle name="Comma 19 3 4 4 2" xfId="19380" xr:uid="{00000000-0005-0000-0000-000039480000}"/>
    <cellStyle name="Comma 19 3 4 5" xfId="19381" xr:uid="{00000000-0005-0000-0000-00003A480000}"/>
    <cellStyle name="Comma 19 3 4 6" xfId="19382" xr:uid="{00000000-0005-0000-0000-00003B480000}"/>
    <cellStyle name="Comma 19 3 5" xfId="19383" xr:uid="{00000000-0005-0000-0000-00003C480000}"/>
    <cellStyle name="Comma 19 3 5 2" xfId="19384" xr:uid="{00000000-0005-0000-0000-00003D480000}"/>
    <cellStyle name="Comma 19 3 5 2 2" xfId="19385" xr:uid="{00000000-0005-0000-0000-00003E480000}"/>
    <cellStyle name="Comma 19 3 5 3" xfId="19386" xr:uid="{00000000-0005-0000-0000-00003F480000}"/>
    <cellStyle name="Comma 19 3 5 3 2" xfId="19387" xr:uid="{00000000-0005-0000-0000-000040480000}"/>
    <cellStyle name="Comma 19 3 5 4" xfId="19388" xr:uid="{00000000-0005-0000-0000-000041480000}"/>
    <cellStyle name="Comma 19 3 5 4 2" xfId="19389" xr:uid="{00000000-0005-0000-0000-000042480000}"/>
    <cellStyle name="Comma 19 3 5 5" xfId="19390" xr:uid="{00000000-0005-0000-0000-000043480000}"/>
    <cellStyle name="Comma 19 3 5 6" xfId="19391" xr:uid="{00000000-0005-0000-0000-000044480000}"/>
    <cellStyle name="Comma 19 3 6" xfId="19392" xr:uid="{00000000-0005-0000-0000-000045480000}"/>
    <cellStyle name="Comma 19 3 6 2" xfId="19393" xr:uid="{00000000-0005-0000-0000-000046480000}"/>
    <cellStyle name="Comma 19 3 7" xfId="19394" xr:uid="{00000000-0005-0000-0000-000047480000}"/>
    <cellStyle name="Comma 19 3 7 2" xfId="19395" xr:uid="{00000000-0005-0000-0000-000048480000}"/>
    <cellStyle name="Comma 19 3 8" xfId="19396" xr:uid="{00000000-0005-0000-0000-000049480000}"/>
    <cellStyle name="Comma 19 3 8 2" xfId="19397" xr:uid="{00000000-0005-0000-0000-00004A480000}"/>
    <cellStyle name="Comma 19 3 9" xfId="19398" xr:uid="{00000000-0005-0000-0000-00004B480000}"/>
    <cellStyle name="Comma 19 3 9 2" xfId="19399" xr:uid="{00000000-0005-0000-0000-00004C480000}"/>
    <cellStyle name="Comma 19 4" xfId="19400" xr:uid="{00000000-0005-0000-0000-00004D480000}"/>
    <cellStyle name="Comma 19 4 10" xfId="19401" xr:uid="{00000000-0005-0000-0000-00004E480000}"/>
    <cellStyle name="Comma 19 4 11" xfId="19402" xr:uid="{00000000-0005-0000-0000-00004F480000}"/>
    <cellStyle name="Comma 19 4 2" xfId="19403" xr:uid="{00000000-0005-0000-0000-000050480000}"/>
    <cellStyle name="Comma 19 4 2 10" xfId="19404" xr:uid="{00000000-0005-0000-0000-000051480000}"/>
    <cellStyle name="Comma 19 4 2 2" xfId="19405" xr:uid="{00000000-0005-0000-0000-000052480000}"/>
    <cellStyle name="Comma 19 4 2 2 2" xfId="19406" xr:uid="{00000000-0005-0000-0000-000053480000}"/>
    <cellStyle name="Comma 19 4 2 2 2 2" xfId="19407" xr:uid="{00000000-0005-0000-0000-000054480000}"/>
    <cellStyle name="Comma 19 4 2 2 3" xfId="19408" xr:uid="{00000000-0005-0000-0000-000055480000}"/>
    <cellStyle name="Comma 19 4 2 2 3 2" xfId="19409" xr:uid="{00000000-0005-0000-0000-000056480000}"/>
    <cellStyle name="Comma 19 4 2 2 4" xfId="19410" xr:uid="{00000000-0005-0000-0000-000057480000}"/>
    <cellStyle name="Comma 19 4 2 2 4 2" xfId="19411" xr:uid="{00000000-0005-0000-0000-000058480000}"/>
    <cellStyle name="Comma 19 4 2 2 5" xfId="19412" xr:uid="{00000000-0005-0000-0000-000059480000}"/>
    <cellStyle name="Comma 19 4 2 2 6" xfId="19413" xr:uid="{00000000-0005-0000-0000-00005A480000}"/>
    <cellStyle name="Comma 19 4 2 3" xfId="19414" xr:uid="{00000000-0005-0000-0000-00005B480000}"/>
    <cellStyle name="Comma 19 4 2 3 2" xfId="19415" xr:uid="{00000000-0005-0000-0000-00005C480000}"/>
    <cellStyle name="Comma 19 4 2 3 2 2" xfId="19416" xr:uid="{00000000-0005-0000-0000-00005D480000}"/>
    <cellStyle name="Comma 19 4 2 3 3" xfId="19417" xr:uid="{00000000-0005-0000-0000-00005E480000}"/>
    <cellStyle name="Comma 19 4 2 3 3 2" xfId="19418" xr:uid="{00000000-0005-0000-0000-00005F480000}"/>
    <cellStyle name="Comma 19 4 2 3 4" xfId="19419" xr:uid="{00000000-0005-0000-0000-000060480000}"/>
    <cellStyle name="Comma 19 4 2 3 4 2" xfId="19420" xr:uid="{00000000-0005-0000-0000-000061480000}"/>
    <cellStyle name="Comma 19 4 2 3 5" xfId="19421" xr:uid="{00000000-0005-0000-0000-000062480000}"/>
    <cellStyle name="Comma 19 4 2 3 6" xfId="19422" xr:uid="{00000000-0005-0000-0000-000063480000}"/>
    <cellStyle name="Comma 19 4 2 4" xfId="19423" xr:uid="{00000000-0005-0000-0000-000064480000}"/>
    <cellStyle name="Comma 19 4 2 4 2" xfId="19424" xr:uid="{00000000-0005-0000-0000-000065480000}"/>
    <cellStyle name="Comma 19 4 2 4 2 2" xfId="19425" xr:uid="{00000000-0005-0000-0000-000066480000}"/>
    <cellStyle name="Comma 19 4 2 4 3" xfId="19426" xr:uid="{00000000-0005-0000-0000-000067480000}"/>
    <cellStyle name="Comma 19 4 2 4 3 2" xfId="19427" xr:uid="{00000000-0005-0000-0000-000068480000}"/>
    <cellStyle name="Comma 19 4 2 4 4" xfId="19428" xr:uid="{00000000-0005-0000-0000-000069480000}"/>
    <cellStyle name="Comma 19 4 2 4 4 2" xfId="19429" xr:uid="{00000000-0005-0000-0000-00006A480000}"/>
    <cellStyle name="Comma 19 4 2 4 5" xfId="19430" xr:uid="{00000000-0005-0000-0000-00006B480000}"/>
    <cellStyle name="Comma 19 4 2 4 6" xfId="19431" xr:uid="{00000000-0005-0000-0000-00006C480000}"/>
    <cellStyle name="Comma 19 4 2 5" xfId="19432" xr:uid="{00000000-0005-0000-0000-00006D480000}"/>
    <cellStyle name="Comma 19 4 2 5 2" xfId="19433" xr:uid="{00000000-0005-0000-0000-00006E480000}"/>
    <cellStyle name="Comma 19 4 2 6" xfId="19434" xr:uid="{00000000-0005-0000-0000-00006F480000}"/>
    <cellStyle name="Comma 19 4 2 6 2" xfId="19435" xr:uid="{00000000-0005-0000-0000-000070480000}"/>
    <cellStyle name="Comma 19 4 2 7" xfId="19436" xr:uid="{00000000-0005-0000-0000-000071480000}"/>
    <cellStyle name="Comma 19 4 2 7 2" xfId="19437" xr:uid="{00000000-0005-0000-0000-000072480000}"/>
    <cellStyle name="Comma 19 4 2 8" xfId="19438" xr:uid="{00000000-0005-0000-0000-000073480000}"/>
    <cellStyle name="Comma 19 4 2 8 2" xfId="19439" xr:uid="{00000000-0005-0000-0000-000074480000}"/>
    <cellStyle name="Comma 19 4 2 9" xfId="19440" xr:uid="{00000000-0005-0000-0000-000075480000}"/>
    <cellStyle name="Comma 19 4 3" xfId="19441" xr:uid="{00000000-0005-0000-0000-000076480000}"/>
    <cellStyle name="Comma 19 4 3 2" xfId="19442" xr:uid="{00000000-0005-0000-0000-000077480000}"/>
    <cellStyle name="Comma 19 4 3 2 2" xfId="19443" xr:uid="{00000000-0005-0000-0000-000078480000}"/>
    <cellStyle name="Comma 19 4 3 3" xfId="19444" xr:uid="{00000000-0005-0000-0000-000079480000}"/>
    <cellStyle name="Comma 19 4 3 3 2" xfId="19445" xr:uid="{00000000-0005-0000-0000-00007A480000}"/>
    <cellStyle name="Comma 19 4 3 4" xfId="19446" xr:uid="{00000000-0005-0000-0000-00007B480000}"/>
    <cellStyle name="Comma 19 4 3 4 2" xfId="19447" xr:uid="{00000000-0005-0000-0000-00007C480000}"/>
    <cellStyle name="Comma 19 4 3 5" xfId="19448" xr:uid="{00000000-0005-0000-0000-00007D480000}"/>
    <cellStyle name="Comma 19 4 3 6" xfId="19449" xr:uid="{00000000-0005-0000-0000-00007E480000}"/>
    <cellStyle name="Comma 19 4 4" xfId="19450" xr:uid="{00000000-0005-0000-0000-00007F480000}"/>
    <cellStyle name="Comma 19 4 4 2" xfId="19451" xr:uid="{00000000-0005-0000-0000-000080480000}"/>
    <cellStyle name="Comma 19 4 4 2 2" xfId="19452" xr:uid="{00000000-0005-0000-0000-000081480000}"/>
    <cellStyle name="Comma 19 4 4 3" xfId="19453" xr:uid="{00000000-0005-0000-0000-000082480000}"/>
    <cellStyle name="Comma 19 4 4 3 2" xfId="19454" xr:uid="{00000000-0005-0000-0000-000083480000}"/>
    <cellStyle name="Comma 19 4 4 4" xfId="19455" xr:uid="{00000000-0005-0000-0000-000084480000}"/>
    <cellStyle name="Comma 19 4 4 4 2" xfId="19456" xr:uid="{00000000-0005-0000-0000-000085480000}"/>
    <cellStyle name="Comma 19 4 4 5" xfId="19457" xr:uid="{00000000-0005-0000-0000-000086480000}"/>
    <cellStyle name="Comma 19 4 4 6" xfId="19458" xr:uid="{00000000-0005-0000-0000-000087480000}"/>
    <cellStyle name="Comma 19 4 5" xfId="19459" xr:uid="{00000000-0005-0000-0000-000088480000}"/>
    <cellStyle name="Comma 19 4 5 2" xfId="19460" xr:uid="{00000000-0005-0000-0000-000089480000}"/>
    <cellStyle name="Comma 19 4 5 2 2" xfId="19461" xr:uid="{00000000-0005-0000-0000-00008A480000}"/>
    <cellStyle name="Comma 19 4 5 3" xfId="19462" xr:uid="{00000000-0005-0000-0000-00008B480000}"/>
    <cellStyle name="Comma 19 4 5 3 2" xfId="19463" xr:uid="{00000000-0005-0000-0000-00008C480000}"/>
    <cellStyle name="Comma 19 4 5 4" xfId="19464" xr:uid="{00000000-0005-0000-0000-00008D480000}"/>
    <cellStyle name="Comma 19 4 5 4 2" xfId="19465" xr:uid="{00000000-0005-0000-0000-00008E480000}"/>
    <cellStyle name="Comma 19 4 5 5" xfId="19466" xr:uid="{00000000-0005-0000-0000-00008F480000}"/>
    <cellStyle name="Comma 19 4 5 6" xfId="19467" xr:uid="{00000000-0005-0000-0000-000090480000}"/>
    <cellStyle name="Comma 19 4 6" xfId="19468" xr:uid="{00000000-0005-0000-0000-000091480000}"/>
    <cellStyle name="Comma 19 4 6 2" xfId="19469" xr:uid="{00000000-0005-0000-0000-000092480000}"/>
    <cellStyle name="Comma 19 4 7" xfId="19470" xr:uid="{00000000-0005-0000-0000-000093480000}"/>
    <cellStyle name="Comma 19 4 7 2" xfId="19471" xr:uid="{00000000-0005-0000-0000-000094480000}"/>
    <cellStyle name="Comma 19 4 8" xfId="19472" xr:uid="{00000000-0005-0000-0000-000095480000}"/>
    <cellStyle name="Comma 19 4 8 2" xfId="19473" xr:uid="{00000000-0005-0000-0000-000096480000}"/>
    <cellStyle name="Comma 19 4 9" xfId="19474" xr:uid="{00000000-0005-0000-0000-000097480000}"/>
    <cellStyle name="Comma 19 4 9 2" xfId="19475" xr:uid="{00000000-0005-0000-0000-000098480000}"/>
    <cellStyle name="Comma 19 5" xfId="19476" xr:uid="{00000000-0005-0000-0000-000099480000}"/>
    <cellStyle name="Comma 19 5 10" xfId="19477" xr:uid="{00000000-0005-0000-0000-00009A480000}"/>
    <cellStyle name="Comma 19 5 2" xfId="19478" xr:uid="{00000000-0005-0000-0000-00009B480000}"/>
    <cellStyle name="Comma 19 5 2 2" xfId="19479" xr:uid="{00000000-0005-0000-0000-00009C480000}"/>
    <cellStyle name="Comma 19 5 2 2 2" xfId="19480" xr:uid="{00000000-0005-0000-0000-00009D480000}"/>
    <cellStyle name="Comma 19 5 2 3" xfId="19481" xr:uid="{00000000-0005-0000-0000-00009E480000}"/>
    <cellStyle name="Comma 19 5 2 3 2" xfId="19482" xr:uid="{00000000-0005-0000-0000-00009F480000}"/>
    <cellStyle name="Comma 19 5 2 4" xfId="19483" xr:uid="{00000000-0005-0000-0000-0000A0480000}"/>
    <cellStyle name="Comma 19 5 2 4 2" xfId="19484" xr:uid="{00000000-0005-0000-0000-0000A1480000}"/>
    <cellStyle name="Comma 19 5 2 5" xfId="19485" xr:uid="{00000000-0005-0000-0000-0000A2480000}"/>
    <cellStyle name="Comma 19 5 2 6" xfId="19486" xr:uid="{00000000-0005-0000-0000-0000A3480000}"/>
    <cellStyle name="Comma 19 5 3" xfId="19487" xr:uid="{00000000-0005-0000-0000-0000A4480000}"/>
    <cellStyle name="Comma 19 5 3 2" xfId="19488" xr:uid="{00000000-0005-0000-0000-0000A5480000}"/>
    <cellStyle name="Comma 19 5 3 2 2" xfId="19489" xr:uid="{00000000-0005-0000-0000-0000A6480000}"/>
    <cellStyle name="Comma 19 5 3 3" xfId="19490" xr:uid="{00000000-0005-0000-0000-0000A7480000}"/>
    <cellStyle name="Comma 19 5 3 3 2" xfId="19491" xr:uid="{00000000-0005-0000-0000-0000A8480000}"/>
    <cellStyle name="Comma 19 5 3 4" xfId="19492" xr:uid="{00000000-0005-0000-0000-0000A9480000}"/>
    <cellStyle name="Comma 19 5 3 4 2" xfId="19493" xr:uid="{00000000-0005-0000-0000-0000AA480000}"/>
    <cellStyle name="Comma 19 5 3 5" xfId="19494" xr:uid="{00000000-0005-0000-0000-0000AB480000}"/>
    <cellStyle name="Comma 19 5 3 6" xfId="19495" xr:uid="{00000000-0005-0000-0000-0000AC480000}"/>
    <cellStyle name="Comma 19 5 4" xfId="19496" xr:uid="{00000000-0005-0000-0000-0000AD480000}"/>
    <cellStyle name="Comma 19 5 4 2" xfId="19497" xr:uid="{00000000-0005-0000-0000-0000AE480000}"/>
    <cellStyle name="Comma 19 5 4 2 2" xfId="19498" xr:uid="{00000000-0005-0000-0000-0000AF480000}"/>
    <cellStyle name="Comma 19 5 4 3" xfId="19499" xr:uid="{00000000-0005-0000-0000-0000B0480000}"/>
    <cellStyle name="Comma 19 5 4 3 2" xfId="19500" xr:uid="{00000000-0005-0000-0000-0000B1480000}"/>
    <cellStyle name="Comma 19 5 4 4" xfId="19501" xr:uid="{00000000-0005-0000-0000-0000B2480000}"/>
    <cellStyle name="Comma 19 5 4 4 2" xfId="19502" xr:uid="{00000000-0005-0000-0000-0000B3480000}"/>
    <cellStyle name="Comma 19 5 4 5" xfId="19503" xr:uid="{00000000-0005-0000-0000-0000B4480000}"/>
    <cellStyle name="Comma 19 5 4 6" xfId="19504" xr:uid="{00000000-0005-0000-0000-0000B5480000}"/>
    <cellStyle name="Comma 19 5 5" xfId="19505" xr:uid="{00000000-0005-0000-0000-0000B6480000}"/>
    <cellStyle name="Comma 19 5 5 2" xfId="19506" xr:uid="{00000000-0005-0000-0000-0000B7480000}"/>
    <cellStyle name="Comma 19 5 6" xfId="19507" xr:uid="{00000000-0005-0000-0000-0000B8480000}"/>
    <cellStyle name="Comma 19 5 6 2" xfId="19508" xr:uid="{00000000-0005-0000-0000-0000B9480000}"/>
    <cellStyle name="Comma 19 5 7" xfId="19509" xr:uid="{00000000-0005-0000-0000-0000BA480000}"/>
    <cellStyle name="Comma 19 5 7 2" xfId="19510" xr:uid="{00000000-0005-0000-0000-0000BB480000}"/>
    <cellStyle name="Comma 19 5 8" xfId="19511" xr:uid="{00000000-0005-0000-0000-0000BC480000}"/>
    <cellStyle name="Comma 19 5 8 2" xfId="19512" xr:uid="{00000000-0005-0000-0000-0000BD480000}"/>
    <cellStyle name="Comma 19 5 9" xfId="19513" xr:uid="{00000000-0005-0000-0000-0000BE480000}"/>
    <cellStyle name="Comma 19 6" xfId="19514" xr:uid="{00000000-0005-0000-0000-0000BF480000}"/>
    <cellStyle name="Comma 19 6 10" xfId="19515" xr:uid="{00000000-0005-0000-0000-0000C0480000}"/>
    <cellStyle name="Comma 19 6 2" xfId="19516" xr:uid="{00000000-0005-0000-0000-0000C1480000}"/>
    <cellStyle name="Comma 19 6 2 2" xfId="19517" xr:uid="{00000000-0005-0000-0000-0000C2480000}"/>
    <cellStyle name="Comma 19 6 2 2 2" xfId="19518" xr:uid="{00000000-0005-0000-0000-0000C3480000}"/>
    <cellStyle name="Comma 19 6 2 3" xfId="19519" xr:uid="{00000000-0005-0000-0000-0000C4480000}"/>
    <cellStyle name="Comma 19 6 2 3 2" xfId="19520" xr:uid="{00000000-0005-0000-0000-0000C5480000}"/>
    <cellStyle name="Comma 19 6 2 4" xfId="19521" xr:uid="{00000000-0005-0000-0000-0000C6480000}"/>
    <cellStyle name="Comma 19 6 2 4 2" xfId="19522" xr:uid="{00000000-0005-0000-0000-0000C7480000}"/>
    <cellStyle name="Comma 19 6 2 5" xfId="19523" xr:uid="{00000000-0005-0000-0000-0000C8480000}"/>
    <cellStyle name="Comma 19 6 2 6" xfId="19524" xr:uid="{00000000-0005-0000-0000-0000C9480000}"/>
    <cellStyle name="Comma 19 6 3" xfId="19525" xr:uid="{00000000-0005-0000-0000-0000CA480000}"/>
    <cellStyle name="Comma 19 6 3 2" xfId="19526" xr:uid="{00000000-0005-0000-0000-0000CB480000}"/>
    <cellStyle name="Comma 19 6 3 2 2" xfId="19527" xr:uid="{00000000-0005-0000-0000-0000CC480000}"/>
    <cellStyle name="Comma 19 6 3 3" xfId="19528" xr:uid="{00000000-0005-0000-0000-0000CD480000}"/>
    <cellStyle name="Comma 19 6 3 3 2" xfId="19529" xr:uid="{00000000-0005-0000-0000-0000CE480000}"/>
    <cellStyle name="Comma 19 6 3 4" xfId="19530" xr:uid="{00000000-0005-0000-0000-0000CF480000}"/>
    <cellStyle name="Comma 19 6 3 4 2" xfId="19531" xr:uid="{00000000-0005-0000-0000-0000D0480000}"/>
    <cellStyle name="Comma 19 6 3 5" xfId="19532" xr:uid="{00000000-0005-0000-0000-0000D1480000}"/>
    <cellStyle name="Comma 19 6 3 6" xfId="19533" xr:uid="{00000000-0005-0000-0000-0000D2480000}"/>
    <cellStyle name="Comma 19 6 4" xfId="19534" xr:uid="{00000000-0005-0000-0000-0000D3480000}"/>
    <cellStyle name="Comma 19 6 4 2" xfId="19535" xr:uid="{00000000-0005-0000-0000-0000D4480000}"/>
    <cellStyle name="Comma 19 6 4 2 2" xfId="19536" xr:uid="{00000000-0005-0000-0000-0000D5480000}"/>
    <cellStyle name="Comma 19 6 4 3" xfId="19537" xr:uid="{00000000-0005-0000-0000-0000D6480000}"/>
    <cellStyle name="Comma 19 6 4 3 2" xfId="19538" xr:uid="{00000000-0005-0000-0000-0000D7480000}"/>
    <cellStyle name="Comma 19 6 4 4" xfId="19539" xr:uid="{00000000-0005-0000-0000-0000D8480000}"/>
    <cellStyle name="Comma 19 6 4 4 2" xfId="19540" xr:uid="{00000000-0005-0000-0000-0000D9480000}"/>
    <cellStyle name="Comma 19 6 4 5" xfId="19541" xr:uid="{00000000-0005-0000-0000-0000DA480000}"/>
    <cellStyle name="Comma 19 6 4 6" xfId="19542" xr:uid="{00000000-0005-0000-0000-0000DB480000}"/>
    <cellStyle name="Comma 19 6 5" xfId="19543" xr:uid="{00000000-0005-0000-0000-0000DC480000}"/>
    <cellStyle name="Comma 19 6 5 2" xfId="19544" xr:uid="{00000000-0005-0000-0000-0000DD480000}"/>
    <cellStyle name="Comma 19 6 6" xfId="19545" xr:uid="{00000000-0005-0000-0000-0000DE480000}"/>
    <cellStyle name="Comma 19 6 6 2" xfId="19546" xr:uid="{00000000-0005-0000-0000-0000DF480000}"/>
    <cellStyle name="Comma 19 6 7" xfId="19547" xr:uid="{00000000-0005-0000-0000-0000E0480000}"/>
    <cellStyle name="Comma 19 6 7 2" xfId="19548" xr:uid="{00000000-0005-0000-0000-0000E1480000}"/>
    <cellStyle name="Comma 19 6 8" xfId="19549" xr:uid="{00000000-0005-0000-0000-0000E2480000}"/>
    <cellStyle name="Comma 19 6 8 2" xfId="19550" xr:uid="{00000000-0005-0000-0000-0000E3480000}"/>
    <cellStyle name="Comma 19 6 9" xfId="19551" xr:uid="{00000000-0005-0000-0000-0000E4480000}"/>
    <cellStyle name="Comma 19 7" xfId="19552" xr:uid="{00000000-0005-0000-0000-0000E5480000}"/>
    <cellStyle name="Comma 19 7 10" xfId="19553" xr:uid="{00000000-0005-0000-0000-0000E6480000}"/>
    <cellStyle name="Comma 19 7 2" xfId="19554" xr:uid="{00000000-0005-0000-0000-0000E7480000}"/>
    <cellStyle name="Comma 19 7 2 2" xfId="19555" xr:uid="{00000000-0005-0000-0000-0000E8480000}"/>
    <cellStyle name="Comma 19 7 2 2 2" xfId="19556" xr:uid="{00000000-0005-0000-0000-0000E9480000}"/>
    <cellStyle name="Comma 19 7 2 3" xfId="19557" xr:uid="{00000000-0005-0000-0000-0000EA480000}"/>
    <cellStyle name="Comma 19 7 2 3 2" xfId="19558" xr:uid="{00000000-0005-0000-0000-0000EB480000}"/>
    <cellStyle name="Comma 19 7 2 4" xfId="19559" xr:uid="{00000000-0005-0000-0000-0000EC480000}"/>
    <cellStyle name="Comma 19 7 2 4 2" xfId="19560" xr:uid="{00000000-0005-0000-0000-0000ED480000}"/>
    <cellStyle name="Comma 19 7 2 5" xfId="19561" xr:uid="{00000000-0005-0000-0000-0000EE480000}"/>
    <cellStyle name="Comma 19 7 2 6" xfId="19562" xr:uid="{00000000-0005-0000-0000-0000EF480000}"/>
    <cellStyle name="Comma 19 7 3" xfId="19563" xr:uid="{00000000-0005-0000-0000-0000F0480000}"/>
    <cellStyle name="Comma 19 7 3 2" xfId="19564" xr:uid="{00000000-0005-0000-0000-0000F1480000}"/>
    <cellStyle name="Comma 19 7 3 2 2" xfId="19565" xr:uid="{00000000-0005-0000-0000-0000F2480000}"/>
    <cellStyle name="Comma 19 7 3 3" xfId="19566" xr:uid="{00000000-0005-0000-0000-0000F3480000}"/>
    <cellStyle name="Comma 19 7 3 3 2" xfId="19567" xr:uid="{00000000-0005-0000-0000-0000F4480000}"/>
    <cellStyle name="Comma 19 7 3 4" xfId="19568" xr:uid="{00000000-0005-0000-0000-0000F5480000}"/>
    <cellStyle name="Comma 19 7 3 4 2" xfId="19569" xr:uid="{00000000-0005-0000-0000-0000F6480000}"/>
    <cellStyle name="Comma 19 7 3 5" xfId="19570" xr:uid="{00000000-0005-0000-0000-0000F7480000}"/>
    <cellStyle name="Comma 19 7 3 6" xfId="19571" xr:uid="{00000000-0005-0000-0000-0000F8480000}"/>
    <cellStyle name="Comma 19 7 4" xfId="19572" xr:uid="{00000000-0005-0000-0000-0000F9480000}"/>
    <cellStyle name="Comma 19 7 4 2" xfId="19573" xr:uid="{00000000-0005-0000-0000-0000FA480000}"/>
    <cellStyle name="Comma 19 7 4 2 2" xfId="19574" xr:uid="{00000000-0005-0000-0000-0000FB480000}"/>
    <cellStyle name="Comma 19 7 4 3" xfId="19575" xr:uid="{00000000-0005-0000-0000-0000FC480000}"/>
    <cellStyle name="Comma 19 7 4 3 2" xfId="19576" xr:uid="{00000000-0005-0000-0000-0000FD480000}"/>
    <cellStyle name="Comma 19 7 4 4" xfId="19577" xr:uid="{00000000-0005-0000-0000-0000FE480000}"/>
    <cellStyle name="Comma 19 7 4 4 2" xfId="19578" xr:uid="{00000000-0005-0000-0000-0000FF480000}"/>
    <cellStyle name="Comma 19 7 4 5" xfId="19579" xr:uid="{00000000-0005-0000-0000-000000490000}"/>
    <cellStyle name="Comma 19 7 4 6" xfId="19580" xr:uid="{00000000-0005-0000-0000-000001490000}"/>
    <cellStyle name="Comma 19 7 5" xfId="19581" xr:uid="{00000000-0005-0000-0000-000002490000}"/>
    <cellStyle name="Comma 19 7 5 2" xfId="19582" xr:uid="{00000000-0005-0000-0000-000003490000}"/>
    <cellStyle name="Comma 19 7 6" xfId="19583" xr:uid="{00000000-0005-0000-0000-000004490000}"/>
    <cellStyle name="Comma 19 7 6 2" xfId="19584" xr:uid="{00000000-0005-0000-0000-000005490000}"/>
    <cellStyle name="Comma 19 7 7" xfId="19585" xr:uid="{00000000-0005-0000-0000-000006490000}"/>
    <cellStyle name="Comma 19 7 7 2" xfId="19586" xr:uid="{00000000-0005-0000-0000-000007490000}"/>
    <cellStyle name="Comma 19 7 8" xfId="19587" xr:uid="{00000000-0005-0000-0000-000008490000}"/>
    <cellStyle name="Comma 19 7 8 2" xfId="19588" xr:uid="{00000000-0005-0000-0000-000009490000}"/>
    <cellStyle name="Comma 19 7 9" xfId="19589" xr:uid="{00000000-0005-0000-0000-00000A490000}"/>
    <cellStyle name="Comma 19 8" xfId="19590" xr:uid="{00000000-0005-0000-0000-00000B490000}"/>
    <cellStyle name="Comma 19 8 10" xfId="19591" xr:uid="{00000000-0005-0000-0000-00000C490000}"/>
    <cellStyle name="Comma 19 8 2" xfId="19592" xr:uid="{00000000-0005-0000-0000-00000D490000}"/>
    <cellStyle name="Comma 19 8 2 2" xfId="19593" xr:uid="{00000000-0005-0000-0000-00000E490000}"/>
    <cellStyle name="Comma 19 8 2 2 2" xfId="19594" xr:uid="{00000000-0005-0000-0000-00000F490000}"/>
    <cellStyle name="Comma 19 8 2 3" xfId="19595" xr:uid="{00000000-0005-0000-0000-000010490000}"/>
    <cellStyle name="Comma 19 8 2 3 2" xfId="19596" xr:uid="{00000000-0005-0000-0000-000011490000}"/>
    <cellStyle name="Comma 19 8 2 4" xfId="19597" xr:uid="{00000000-0005-0000-0000-000012490000}"/>
    <cellStyle name="Comma 19 8 2 4 2" xfId="19598" xr:uid="{00000000-0005-0000-0000-000013490000}"/>
    <cellStyle name="Comma 19 8 2 5" xfId="19599" xr:uid="{00000000-0005-0000-0000-000014490000}"/>
    <cellStyle name="Comma 19 8 2 6" xfId="19600" xr:uid="{00000000-0005-0000-0000-000015490000}"/>
    <cellStyle name="Comma 19 8 3" xfId="19601" xr:uid="{00000000-0005-0000-0000-000016490000}"/>
    <cellStyle name="Comma 19 8 3 2" xfId="19602" xr:uid="{00000000-0005-0000-0000-000017490000}"/>
    <cellStyle name="Comma 19 8 3 2 2" xfId="19603" xr:uid="{00000000-0005-0000-0000-000018490000}"/>
    <cellStyle name="Comma 19 8 3 3" xfId="19604" xr:uid="{00000000-0005-0000-0000-000019490000}"/>
    <cellStyle name="Comma 19 8 3 3 2" xfId="19605" xr:uid="{00000000-0005-0000-0000-00001A490000}"/>
    <cellStyle name="Comma 19 8 3 4" xfId="19606" xr:uid="{00000000-0005-0000-0000-00001B490000}"/>
    <cellStyle name="Comma 19 8 3 4 2" xfId="19607" xr:uid="{00000000-0005-0000-0000-00001C490000}"/>
    <cellStyle name="Comma 19 8 3 5" xfId="19608" xr:uid="{00000000-0005-0000-0000-00001D490000}"/>
    <cellStyle name="Comma 19 8 3 6" xfId="19609" xr:uid="{00000000-0005-0000-0000-00001E490000}"/>
    <cellStyle name="Comma 19 8 4" xfId="19610" xr:uid="{00000000-0005-0000-0000-00001F490000}"/>
    <cellStyle name="Comma 19 8 4 2" xfId="19611" xr:uid="{00000000-0005-0000-0000-000020490000}"/>
    <cellStyle name="Comma 19 8 4 2 2" xfId="19612" xr:uid="{00000000-0005-0000-0000-000021490000}"/>
    <cellStyle name="Comma 19 8 4 3" xfId="19613" xr:uid="{00000000-0005-0000-0000-000022490000}"/>
    <cellStyle name="Comma 19 8 4 3 2" xfId="19614" xr:uid="{00000000-0005-0000-0000-000023490000}"/>
    <cellStyle name="Comma 19 8 4 4" xfId="19615" xr:uid="{00000000-0005-0000-0000-000024490000}"/>
    <cellStyle name="Comma 19 8 4 4 2" xfId="19616" xr:uid="{00000000-0005-0000-0000-000025490000}"/>
    <cellStyle name="Comma 19 8 4 5" xfId="19617" xr:uid="{00000000-0005-0000-0000-000026490000}"/>
    <cellStyle name="Comma 19 8 4 6" xfId="19618" xr:uid="{00000000-0005-0000-0000-000027490000}"/>
    <cellStyle name="Comma 19 8 5" xfId="19619" xr:uid="{00000000-0005-0000-0000-000028490000}"/>
    <cellStyle name="Comma 19 8 5 2" xfId="19620" xr:uid="{00000000-0005-0000-0000-000029490000}"/>
    <cellStyle name="Comma 19 8 6" xfId="19621" xr:uid="{00000000-0005-0000-0000-00002A490000}"/>
    <cellStyle name="Comma 19 8 6 2" xfId="19622" xr:uid="{00000000-0005-0000-0000-00002B490000}"/>
    <cellStyle name="Comma 19 8 7" xfId="19623" xr:uid="{00000000-0005-0000-0000-00002C490000}"/>
    <cellStyle name="Comma 19 8 7 2" xfId="19624" xr:uid="{00000000-0005-0000-0000-00002D490000}"/>
    <cellStyle name="Comma 19 8 8" xfId="19625" xr:uid="{00000000-0005-0000-0000-00002E490000}"/>
    <cellStyle name="Comma 19 8 8 2" xfId="19626" xr:uid="{00000000-0005-0000-0000-00002F490000}"/>
    <cellStyle name="Comma 19 8 9" xfId="19627" xr:uid="{00000000-0005-0000-0000-000030490000}"/>
    <cellStyle name="Comma 19 9" xfId="19628" xr:uid="{00000000-0005-0000-0000-000031490000}"/>
    <cellStyle name="Comma 19 9 10" xfId="19629" xr:uid="{00000000-0005-0000-0000-000032490000}"/>
    <cellStyle name="Comma 19 9 2" xfId="19630" xr:uid="{00000000-0005-0000-0000-000033490000}"/>
    <cellStyle name="Comma 19 9 2 2" xfId="19631" xr:uid="{00000000-0005-0000-0000-000034490000}"/>
    <cellStyle name="Comma 19 9 2 2 2" xfId="19632" xr:uid="{00000000-0005-0000-0000-000035490000}"/>
    <cellStyle name="Comma 19 9 2 3" xfId="19633" xr:uid="{00000000-0005-0000-0000-000036490000}"/>
    <cellStyle name="Comma 19 9 2 3 2" xfId="19634" xr:uid="{00000000-0005-0000-0000-000037490000}"/>
    <cellStyle name="Comma 19 9 2 4" xfId="19635" xr:uid="{00000000-0005-0000-0000-000038490000}"/>
    <cellStyle name="Comma 19 9 2 4 2" xfId="19636" xr:uid="{00000000-0005-0000-0000-000039490000}"/>
    <cellStyle name="Comma 19 9 2 5" xfId="19637" xr:uid="{00000000-0005-0000-0000-00003A490000}"/>
    <cellStyle name="Comma 19 9 2 6" xfId="19638" xr:uid="{00000000-0005-0000-0000-00003B490000}"/>
    <cellStyle name="Comma 19 9 3" xfId="19639" xr:uid="{00000000-0005-0000-0000-00003C490000}"/>
    <cellStyle name="Comma 19 9 3 2" xfId="19640" xr:uid="{00000000-0005-0000-0000-00003D490000}"/>
    <cellStyle name="Comma 19 9 3 2 2" xfId="19641" xr:uid="{00000000-0005-0000-0000-00003E490000}"/>
    <cellStyle name="Comma 19 9 3 3" xfId="19642" xr:uid="{00000000-0005-0000-0000-00003F490000}"/>
    <cellStyle name="Comma 19 9 3 3 2" xfId="19643" xr:uid="{00000000-0005-0000-0000-000040490000}"/>
    <cellStyle name="Comma 19 9 3 4" xfId="19644" xr:uid="{00000000-0005-0000-0000-000041490000}"/>
    <cellStyle name="Comma 19 9 3 4 2" xfId="19645" xr:uid="{00000000-0005-0000-0000-000042490000}"/>
    <cellStyle name="Comma 19 9 3 5" xfId="19646" xr:uid="{00000000-0005-0000-0000-000043490000}"/>
    <cellStyle name="Comma 19 9 3 6" xfId="19647" xr:uid="{00000000-0005-0000-0000-000044490000}"/>
    <cellStyle name="Comma 19 9 4" xfId="19648" xr:uid="{00000000-0005-0000-0000-000045490000}"/>
    <cellStyle name="Comma 19 9 4 2" xfId="19649" xr:uid="{00000000-0005-0000-0000-000046490000}"/>
    <cellStyle name="Comma 19 9 4 2 2" xfId="19650" xr:uid="{00000000-0005-0000-0000-000047490000}"/>
    <cellStyle name="Comma 19 9 4 3" xfId="19651" xr:uid="{00000000-0005-0000-0000-000048490000}"/>
    <cellStyle name="Comma 19 9 4 3 2" xfId="19652" xr:uid="{00000000-0005-0000-0000-000049490000}"/>
    <cellStyle name="Comma 19 9 4 4" xfId="19653" xr:uid="{00000000-0005-0000-0000-00004A490000}"/>
    <cellStyle name="Comma 19 9 4 4 2" xfId="19654" xr:uid="{00000000-0005-0000-0000-00004B490000}"/>
    <cellStyle name="Comma 19 9 4 5" xfId="19655" xr:uid="{00000000-0005-0000-0000-00004C490000}"/>
    <cellStyle name="Comma 19 9 4 6" xfId="19656" xr:uid="{00000000-0005-0000-0000-00004D490000}"/>
    <cellStyle name="Comma 19 9 5" xfId="19657" xr:uid="{00000000-0005-0000-0000-00004E490000}"/>
    <cellStyle name="Comma 19 9 5 2" xfId="19658" xr:uid="{00000000-0005-0000-0000-00004F490000}"/>
    <cellStyle name="Comma 19 9 6" xfId="19659" xr:uid="{00000000-0005-0000-0000-000050490000}"/>
    <cellStyle name="Comma 19 9 6 2" xfId="19660" xr:uid="{00000000-0005-0000-0000-000051490000}"/>
    <cellStyle name="Comma 19 9 7" xfId="19661" xr:uid="{00000000-0005-0000-0000-000052490000}"/>
    <cellStyle name="Comma 19 9 7 2" xfId="19662" xr:uid="{00000000-0005-0000-0000-000053490000}"/>
    <cellStyle name="Comma 19 9 8" xfId="19663" xr:uid="{00000000-0005-0000-0000-000054490000}"/>
    <cellStyle name="Comma 19 9 8 2" xfId="19664" xr:uid="{00000000-0005-0000-0000-000055490000}"/>
    <cellStyle name="Comma 19 9 9" xfId="19665" xr:uid="{00000000-0005-0000-0000-000056490000}"/>
    <cellStyle name="Comma 2" xfId="126" xr:uid="{00000000-0005-0000-0000-000057490000}"/>
    <cellStyle name="Comma 2 10" xfId="19666" xr:uid="{00000000-0005-0000-0000-000058490000}"/>
    <cellStyle name="Comma 2 10 10" xfId="19667" xr:uid="{00000000-0005-0000-0000-000059490000}"/>
    <cellStyle name="Comma 2 10 2" xfId="19668" xr:uid="{00000000-0005-0000-0000-00005A490000}"/>
    <cellStyle name="Comma 2 10 2 2" xfId="19669" xr:uid="{00000000-0005-0000-0000-00005B490000}"/>
    <cellStyle name="Comma 2 10 2 2 2" xfId="19670" xr:uid="{00000000-0005-0000-0000-00005C490000}"/>
    <cellStyle name="Comma 2 10 2 3" xfId="19671" xr:uid="{00000000-0005-0000-0000-00005D490000}"/>
    <cellStyle name="Comma 2 10 2 3 2" xfId="19672" xr:uid="{00000000-0005-0000-0000-00005E490000}"/>
    <cellStyle name="Comma 2 10 2 4" xfId="19673" xr:uid="{00000000-0005-0000-0000-00005F490000}"/>
    <cellStyle name="Comma 2 10 2 4 2" xfId="19674" xr:uid="{00000000-0005-0000-0000-000060490000}"/>
    <cellStyle name="Comma 2 10 2 5" xfId="19675" xr:uid="{00000000-0005-0000-0000-000061490000}"/>
    <cellStyle name="Comma 2 10 2 6" xfId="19676" xr:uid="{00000000-0005-0000-0000-000062490000}"/>
    <cellStyle name="Comma 2 10 3" xfId="19677" xr:uid="{00000000-0005-0000-0000-000063490000}"/>
    <cellStyle name="Comma 2 10 3 2" xfId="19678" xr:uid="{00000000-0005-0000-0000-000064490000}"/>
    <cellStyle name="Comma 2 10 3 2 2" xfId="19679" xr:uid="{00000000-0005-0000-0000-000065490000}"/>
    <cellStyle name="Comma 2 10 3 3" xfId="19680" xr:uid="{00000000-0005-0000-0000-000066490000}"/>
    <cellStyle name="Comma 2 10 3 3 2" xfId="19681" xr:uid="{00000000-0005-0000-0000-000067490000}"/>
    <cellStyle name="Comma 2 10 3 4" xfId="19682" xr:uid="{00000000-0005-0000-0000-000068490000}"/>
    <cellStyle name="Comma 2 10 3 4 2" xfId="19683" xr:uid="{00000000-0005-0000-0000-000069490000}"/>
    <cellStyle name="Comma 2 10 3 5" xfId="19684" xr:uid="{00000000-0005-0000-0000-00006A490000}"/>
    <cellStyle name="Comma 2 10 3 6" xfId="19685" xr:uid="{00000000-0005-0000-0000-00006B490000}"/>
    <cellStyle name="Comma 2 10 4" xfId="19686" xr:uid="{00000000-0005-0000-0000-00006C490000}"/>
    <cellStyle name="Comma 2 10 4 2" xfId="19687" xr:uid="{00000000-0005-0000-0000-00006D490000}"/>
    <cellStyle name="Comma 2 10 4 2 2" xfId="19688" xr:uid="{00000000-0005-0000-0000-00006E490000}"/>
    <cellStyle name="Comma 2 10 4 3" xfId="19689" xr:uid="{00000000-0005-0000-0000-00006F490000}"/>
    <cellStyle name="Comma 2 10 4 3 2" xfId="19690" xr:uid="{00000000-0005-0000-0000-000070490000}"/>
    <cellStyle name="Comma 2 10 4 4" xfId="19691" xr:uid="{00000000-0005-0000-0000-000071490000}"/>
    <cellStyle name="Comma 2 10 4 4 2" xfId="19692" xr:uid="{00000000-0005-0000-0000-000072490000}"/>
    <cellStyle name="Comma 2 10 4 5" xfId="19693" xr:uid="{00000000-0005-0000-0000-000073490000}"/>
    <cellStyle name="Comma 2 10 4 6" xfId="19694" xr:uid="{00000000-0005-0000-0000-000074490000}"/>
    <cellStyle name="Comma 2 10 5" xfId="19695" xr:uid="{00000000-0005-0000-0000-000075490000}"/>
    <cellStyle name="Comma 2 10 5 2" xfId="19696" xr:uid="{00000000-0005-0000-0000-000076490000}"/>
    <cellStyle name="Comma 2 10 6" xfId="19697" xr:uid="{00000000-0005-0000-0000-000077490000}"/>
    <cellStyle name="Comma 2 10 6 2" xfId="19698" xr:uid="{00000000-0005-0000-0000-000078490000}"/>
    <cellStyle name="Comma 2 10 7" xfId="19699" xr:uid="{00000000-0005-0000-0000-000079490000}"/>
    <cellStyle name="Comma 2 10 7 2" xfId="19700" xr:uid="{00000000-0005-0000-0000-00007A490000}"/>
    <cellStyle name="Comma 2 10 8" xfId="19701" xr:uid="{00000000-0005-0000-0000-00007B490000}"/>
    <cellStyle name="Comma 2 10 8 2" xfId="19702" xr:uid="{00000000-0005-0000-0000-00007C490000}"/>
    <cellStyle name="Comma 2 10 9" xfId="19703" xr:uid="{00000000-0005-0000-0000-00007D490000}"/>
    <cellStyle name="Comma 2 11" xfId="19704" xr:uid="{00000000-0005-0000-0000-00007E490000}"/>
    <cellStyle name="Comma 2 11 10" xfId="19705" xr:uid="{00000000-0005-0000-0000-00007F490000}"/>
    <cellStyle name="Comma 2 11 2" xfId="19706" xr:uid="{00000000-0005-0000-0000-000080490000}"/>
    <cellStyle name="Comma 2 11 2 2" xfId="19707" xr:uid="{00000000-0005-0000-0000-000081490000}"/>
    <cellStyle name="Comma 2 11 2 2 2" xfId="19708" xr:uid="{00000000-0005-0000-0000-000082490000}"/>
    <cellStyle name="Comma 2 11 2 3" xfId="19709" xr:uid="{00000000-0005-0000-0000-000083490000}"/>
    <cellStyle name="Comma 2 11 2 3 2" xfId="19710" xr:uid="{00000000-0005-0000-0000-000084490000}"/>
    <cellStyle name="Comma 2 11 2 4" xfId="19711" xr:uid="{00000000-0005-0000-0000-000085490000}"/>
    <cellStyle name="Comma 2 11 2 4 2" xfId="19712" xr:uid="{00000000-0005-0000-0000-000086490000}"/>
    <cellStyle name="Comma 2 11 2 5" xfId="19713" xr:uid="{00000000-0005-0000-0000-000087490000}"/>
    <cellStyle name="Comma 2 11 2 6" xfId="19714" xr:uid="{00000000-0005-0000-0000-000088490000}"/>
    <cellStyle name="Comma 2 11 3" xfId="19715" xr:uid="{00000000-0005-0000-0000-000089490000}"/>
    <cellStyle name="Comma 2 11 3 2" xfId="19716" xr:uid="{00000000-0005-0000-0000-00008A490000}"/>
    <cellStyle name="Comma 2 11 3 2 2" xfId="19717" xr:uid="{00000000-0005-0000-0000-00008B490000}"/>
    <cellStyle name="Comma 2 11 3 3" xfId="19718" xr:uid="{00000000-0005-0000-0000-00008C490000}"/>
    <cellStyle name="Comma 2 11 3 3 2" xfId="19719" xr:uid="{00000000-0005-0000-0000-00008D490000}"/>
    <cellStyle name="Comma 2 11 3 4" xfId="19720" xr:uid="{00000000-0005-0000-0000-00008E490000}"/>
    <cellStyle name="Comma 2 11 3 4 2" xfId="19721" xr:uid="{00000000-0005-0000-0000-00008F490000}"/>
    <cellStyle name="Comma 2 11 3 5" xfId="19722" xr:uid="{00000000-0005-0000-0000-000090490000}"/>
    <cellStyle name="Comma 2 11 3 6" xfId="19723" xr:uid="{00000000-0005-0000-0000-000091490000}"/>
    <cellStyle name="Comma 2 11 4" xfId="19724" xr:uid="{00000000-0005-0000-0000-000092490000}"/>
    <cellStyle name="Comma 2 11 4 2" xfId="19725" xr:uid="{00000000-0005-0000-0000-000093490000}"/>
    <cellStyle name="Comma 2 11 4 2 2" xfId="19726" xr:uid="{00000000-0005-0000-0000-000094490000}"/>
    <cellStyle name="Comma 2 11 4 3" xfId="19727" xr:uid="{00000000-0005-0000-0000-000095490000}"/>
    <cellStyle name="Comma 2 11 4 3 2" xfId="19728" xr:uid="{00000000-0005-0000-0000-000096490000}"/>
    <cellStyle name="Comma 2 11 4 4" xfId="19729" xr:uid="{00000000-0005-0000-0000-000097490000}"/>
    <cellStyle name="Comma 2 11 4 4 2" xfId="19730" xr:uid="{00000000-0005-0000-0000-000098490000}"/>
    <cellStyle name="Comma 2 11 4 5" xfId="19731" xr:uid="{00000000-0005-0000-0000-000099490000}"/>
    <cellStyle name="Comma 2 11 4 6" xfId="19732" xr:uid="{00000000-0005-0000-0000-00009A490000}"/>
    <cellStyle name="Comma 2 11 5" xfId="19733" xr:uid="{00000000-0005-0000-0000-00009B490000}"/>
    <cellStyle name="Comma 2 11 5 2" xfId="19734" xr:uid="{00000000-0005-0000-0000-00009C490000}"/>
    <cellStyle name="Comma 2 11 6" xfId="19735" xr:uid="{00000000-0005-0000-0000-00009D490000}"/>
    <cellStyle name="Comma 2 11 6 2" xfId="19736" xr:uid="{00000000-0005-0000-0000-00009E490000}"/>
    <cellStyle name="Comma 2 11 7" xfId="19737" xr:uid="{00000000-0005-0000-0000-00009F490000}"/>
    <cellStyle name="Comma 2 11 7 2" xfId="19738" xr:uid="{00000000-0005-0000-0000-0000A0490000}"/>
    <cellStyle name="Comma 2 11 8" xfId="19739" xr:uid="{00000000-0005-0000-0000-0000A1490000}"/>
    <cellStyle name="Comma 2 11 8 2" xfId="19740" xr:uid="{00000000-0005-0000-0000-0000A2490000}"/>
    <cellStyle name="Comma 2 11 9" xfId="19741" xr:uid="{00000000-0005-0000-0000-0000A3490000}"/>
    <cellStyle name="Comma 2 12" xfId="19742" xr:uid="{00000000-0005-0000-0000-0000A4490000}"/>
    <cellStyle name="Comma 2 12 10" xfId="19743" xr:uid="{00000000-0005-0000-0000-0000A5490000}"/>
    <cellStyle name="Comma 2 12 2" xfId="19744" xr:uid="{00000000-0005-0000-0000-0000A6490000}"/>
    <cellStyle name="Comma 2 12 2 2" xfId="19745" xr:uid="{00000000-0005-0000-0000-0000A7490000}"/>
    <cellStyle name="Comma 2 12 2 2 2" xfId="19746" xr:uid="{00000000-0005-0000-0000-0000A8490000}"/>
    <cellStyle name="Comma 2 12 2 3" xfId="19747" xr:uid="{00000000-0005-0000-0000-0000A9490000}"/>
    <cellStyle name="Comma 2 12 2 3 2" xfId="19748" xr:uid="{00000000-0005-0000-0000-0000AA490000}"/>
    <cellStyle name="Comma 2 12 2 4" xfId="19749" xr:uid="{00000000-0005-0000-0000-0000AB490000}"/>
    <cellStyle name="Comma 2 12 2 4 2" xfId="19750" xr:uid="{00000000-0005-0000-0000-0000AC490000}"/>
    <cellStyle name="Comma 2 12 2 5" xfId="19751" xr:uid="{00000000-0005-0000-0000-0000AD490000}"/>
    <cellStyle name="Comma 2 12 2 6" xfId="19752" xr:uid="{00000000-0005-0000-0000-0000AE490000}"/>
    <cellStyle name="Comma 2 12 3" xfId="19753" xr:uid="{00000000-0005-0000-0000-0000AF490000}"/>
    <cellStyle name="Comma 2 12 3 2" xfId="19754" xr:uid="{00000000-0005-0000-0000-0000B0490000}"/>
    <cellStyle name="Comma 2 12 3 2 2" xfId="19755" xr:uid="{00000000-0005-0000-0000-0000B1490000}"/>
    <cellStyle name="Comma 2 12 3 3" xfId="19756" xr:uid="{00000000-0005-0000-0000-0000B2490000}"/>
    <cellStyle name="Comma 2 12 3 3 2" xfId="19757" xr:uid="{00000000-0005-0000-0000-0000B3490000}"/>
    <cellStyle name="Comma 2 12 3 4" xfId="19758" xr:uid="{00000000-0005-0000-0000-0000B4490000}"/>
    <cellStyle name="Comma 2 12 3 4 2" xfId="19759" xr:uid="{00000000-0005-0000-0000-0000B5490000}"/>
    <cellStyle name="Comma 2 12 3 5" xfId="19760" xr:uid="{00000000-0005-0000-0000-0000B6490000}"/>
    <cellStyle name="Comma 2 12 3 6" xfId="19761" xr:uid="{00000000-0005-0000-0000-0000B7490000}"/>
    <cellStyle name="Comma 2 12 4" xfId="19762" xr:uid="{00000000-0005-0000-0000-0000B8490000}"/>
    <cellStyle name="Comma 2 12 4 2" xfId="19763" xr:uid="{00000000-0005-0000-0000-0000B9490000}"/>
    <cellStyle name="Comma 2 12 4 2 2" xfId="19764" xr:uid="{00000000-0005-0000-0000-0000BA490000}"/>
    <cellStyle name="Comma 2 12 4 3" xfId="19765" xr:uid="{00000000-0005-0000-0000-0000BB490000}"/>
    <cellStyle name="Comma 2 12 4 3 2" xfId="19766" xr:uid="{00000000-0005-0000-0000-0000BC490000}"/>
    <cellStyle name="Comma 2 12 4 4" xfId="19767" xr:uid="{00000000-0005-0000-0000-0000BD490000}"/>
    <cellStyle name="Comma 2 12 4 4 2" xfId="19768" xr:uid="{00000000-0005-0000-0000-0000BE490000}"/>
    <cellStyle name="Comma 2 12 4 5" xfId="19769" xr:uid="{00000000-0005-0000-0000-0000BF490000}"/>
    <cellStyle name="Comma 2 12 4 6" xfId="19770" xr:uid="{00000000-0005-0000-0000-0000C0490000}"/>
    <cellStyle name="Comma 2 12 5" xfId="19771" xr:uid="{00000000-0005-0000-0000-0000C1490000}"/>
    <cellStyle name="Comma 2 12 5 2" xfId="19772" xr:uid="{00000000-0005-0000-0000-0000C2490000}"/>
    <cellStyle name="Comma 2 12 6" xfId="19773" xr:uid="{00000000-0005-0000-0000-0000C3490000}"/>
    <cellStyle name="Comma 2 12 6 2" xfId="19774" xr:uid="{00000000-0005-0000-0000-0000C4490000}"/>
    <cellStyle name="Comma 2 12 7" xfId="19775" xr:uid="{00000000-0005-0000-0000-0000C5490000}"/>
    <cellStyle name="Comma 2 12 7 2" xfId="19776" xr:uid="{00000000-0005-0000-0000-0000C6490000}"/>
    <cellStyle name="Comma 2 12 8" xfId="19777" xr:uid="{00000000-0005-0000-0000-0000C7490000}"/>
    <cellStyle name="Comma 2 12 8 2" xfId="19778" xr:uid="{00000000-0005-0000-0000-0000C8490000}"/>
    <cellStyle name="Comma 2 12 9" xfId="19779" xr:uid="{00000000-0005-0000-0000-0000C9490000}"/>
    <cellStyle name="Comma 2 13" xfId="19780" xr:uid="{00000000-0005-0000-0000-0000CA490000}"/>
    <cellStyle name="Comma 2 13 2" xfId="19781" xr:uid="{00000000-0005-0000-0000-0000CB490000}"/>
    <cellStyle name="Comma 2 13 2 2" xfId="19782" xr:uid="{00000000-0005-0000-0000-0000CC490000}"/>
    <cellStyle name="Comma 2 13 3" xfId="19783" xr:uid="{00000000-0005-0000-0000-0000CD490000}"/>
    <cellStyle name="Comma 2 13 3 2" xfId="19784" xr:uid="{00000000-0005-0000-0000-0000CE490000}"/>
    <cellStyle name="Comma 2 13 4" xfId="19785" xr:uid="{00000000-0005-0000-0000-0000CF490000}"/>
    <cellStyle name="Comma 2 13 4 2" xfId="19786" xr:uid="{00000000-0005-0000-0000-0000D0490000}"/>
    <cellStyle name="Comma 2 13 5" xfId="19787" xr:uid="{00000000-0005-0000-0000-0000D1490000}"/>
    <cellStyle name="Comma 2 13 6" xfId="19788" xr:uid="{00000000-0005-0000-0000-0000D2490000}"/>
    <cellStyle name="Comma 2 14" xfId="19789" xr:uid="{00000000-0005-0000-0000-0000D3490000}"/>
    <cellStyle name="Comma 2 14 2" xfId="19790" xr:uid="{00000000-0005-0000-0000-0000D4490000}"/>
    <cellStyle name="Comma 2 14 2 2" xfId="19791" xr:uid="{00000000-0005-0000-0000-0000D5490000}"/>
    <cellStyle name="Comma 2 14 3" xfId="19792" xr:uid="{00000000-0005-0000-0000-0000D6490000}"/>
    <cellStyle name="Comma 2 14 3 2" xfId="19793" xr:uid="{00000000-0005-0000-0000-0000D7490000}"/>
    <cellStyle name="Comma 2 14 4" xfId="19794" xr:uid="{00000000-0005-0000-0000-0000D8490000}"/>
    <cellStyle name="Comma 2 14 4 2" xfId="19795" xr:uid="{00000000-0005-0000-0000-0000D9490000}"/>
    <cellStyle name="Comma 2 14 5" xfId="19796" xr:uid="{00000000-0005-0000-0000-0000DA490000}"/>
    <cellStyle name="Comma 2 14 6" xfId="19797" xr:uid="{00000000-0005-0000-0000-0000DB490000}"/>
    <cellStyle name="Comma 2 15" xfId="19798" xr:uid="{00000000-0005-0000-0000-0000DC490000}"/>
    <cellStyle name="Comma 2 15 2" xfId="19799" xr:uid="{00000000-0005-0000-0000-0000DD490000}"/>
    <cellStyle name="Comma 2 15 2 2" xfId="19800" xr:uid="{00000000-0005-0000-0000-0000DE490000}"/>
    <cellStyle name="Comma 2 15 3" xfId="19801" xr:uid="{00000000-0005-0000-0000-0000DF490000}"/>
    <cellStyle name="Comma 2 15 3 2" xfId="19802" xr:uid="{00000000-0005-0000-0000-0000E0490000}"/>
    <cellStyle name="Comma 2 15 4" xfId="19803" xr:uid="{00000000-0005-0000-0000-0000E1490000}"/>
    <cellStyle name="Comma 2 15 4 2" xfId="19804" xr:uid="{00000000-0005-0000-0000-0000E2490000}"/>
    <cellStyle name="Comma 2 15 5" xfId="19805" xr:uid="{00000000-0005-0000-0000-0000E3490000}"/>
    <cellStyle name="Comma 2 15 6" xfId="19806" xr:uid="{00000000-0005-0000-0000-0000E4490000}"/>
    <cellStyle name="Comma 2 16" xfId="19807" xr:uid="{00000000-0005-0000-0000-0000E5490000}"/>
    <cellStyle name="Comma 2 16 2" xfId="19808" xr:uid="{00000000-0005-0000-0000-0000E6490000}"/>
    <cellStyle name="Comma 2 16 2 2" xfId="19809" xr:uid="{00000000-0005-0000-0000-0000E7490000}"/>
    <cellStyle name="Comma 2 16 3" xfId="19810" xr:uid="{00000000-0005-0000-0000-0000E8490000}"/>
    <cellStyle name="Comma 2 16 3 2" xfId="19811" xr:uid="{00000000-0005-0000-0000-0000E9490000}"/>
    <cellStyle name="Comma 2 16 4" xfId="19812" xr:uid="{00000000-0005-0000-0000-0000EA490000}"/>
    <cellStyle name="Comma 2 16 4 2" xfId="19813" xr:uid="{00000000-0005-0000-0000-0000EB490000}"/>
    <cellStyle name="Comma 2 16 5" xfId="19814" xr:uid="{00000000-0005-0000-0000-0000EC490000}"/>
    <cellStyle name="Comma 2 16 6" xfId="19815" xr:uid="{00000000-0005-0000-0000-0000ED490000}"/>
    <cellStyle name="Comma 2 17" xfId="19816" xr:uid="{00000000-0005-0000-0000-0000EE490000}"/>
    <cellStyle name="Comma 2 17 2" xfId="19817" xr:uid="{00000000-0005-0000-0000-0000EF490000}"/>
    <cellStyle name="Comma 2 17 2 2" xfId="19818" xr:uid="{00000000-0005-0000-0000-0000F0490000}"/>
    <cellStyle name="Comma 2 17 3" xfId="19819" xr:uid="{00000000-0005-0000-0000-0000F1490000}"/>
    <cellStyle name="Comma 2 17 3 2" xfId="19820" xr:uid="{00000000-0005-0000-0000-0000F2490000}"/>
    <cellStyle name="Comma 2 17 4" xfId="19821" xr:uid="{00000000-0005-0000-0000-0000F3490000}"/>
    <cellStyle name="Comma 2 17 4 2" xfId="19822" xr:uid="{00000000-0005-0000-0000-0000F4490000}"/>
    <cellStyle name="Comma 2 17 5" xfId="19823" xr:uid="{00000000-0005-0000-0000-0000F5490000}"/>
    <cellStyle name="Comma 2 17 6" xfId="19824" xr:uid="{00000000-0005-0000-0000-0000F6490000}"/>
    <cellStyle name="Comma 2 18" xfId="19825" xr:uid="{00000000-0005-0000-0000-0000F7490000}"/>
    <cellStyle name="Comma 2 18 2" xfId="19826" xr:uid="{00000000-0005-0000-0000-0000F8490000}"/>
    <cellStyle name="Comma 2 18 2 2" xfId="19827" xr:uid="{00000000-0005-0000-0000-0000F9490000}"/>
    <cellStyle name="Comma 2 18 3" xfId="19828" xr:uid="{00000000-0005-0000-0000-0000FA490000}"/>
    <cellStyle name="Comma 2 18 3 2" xfId="19829" xr:uid="{00000000-0005-0000-0000-0000FB490000}"/>
    <cellStyle name="Comma 2 18 4" xfId="19830" xr:uid="{00000000-0005-0000-0000-0000FC490000}"/>
    <cellStyle name="Comma 2 18 4 2" xfId="19831" xr:uid="{00000000-0005-0000-0000-0000FD490000}"/>
    <cellStyle name="Comma 2 18 5" xfId="19832" xr:uid="{00000000-0005-0000-0000-0000FE490000}"/>
    <cellStyle name="Comma 2 18 6" xfId="19833" xr:uid="{00000000-0005-0000-0000-0000FF490000}"/>
    <cellStyle name="Comma 2 19" xfId="19834" xr:uid="{00000000-0005-0000-0000-0000004A0000}"/>
    <cellStyle name="Comma 2 19 2" xfId="19835" xr:uid="{00000000-0005-0000-0000-0000014A0000}"/>
    <cellStyle name="Comma 2 19 2 2" xfId="19836" xr:uid="{00000000-0005-0000-0000-0000024A0000}"/>
    <cellStyle name="Comma 2 19 3" xfId="19837" xr:uid="{00000000-0005-0000-0000-0000034A0000}"/>
    <cellStyle name="Comma 2 19 3 2" xfId="19838" xr:uid="{00000000-0005-0000-0000-0000044A0000}"/>
    <cellStyle name="Comma 2 19 4" xfId="19839" xr:uid="{00000000-0005-0000-0000-0000054A0000}"/>
    <cellStyle name="Comma 2 19 4 2" xfId="19840" xr:uid="{00000000-0005-0000-0000-0000064A0000}"/>
    <cellStyle name="Comma 2 19 5" xfId="19841" xr:uid="{00000000-0005-0000-0000-0000074A0000}"/>
    <cellStyle name="Comma 2 19 6" xfId="19842" xr:uid="{00000000-0005-0000-0000-0000084A0000}"/>
    <cellStyle name="Comma 2 2" xfId="127" xr:uid="{00000000-0005-0000-0000-0000094A0000}"/>
    <cellStyle name="Comma 2 2 10" xfId="19843" xr:uid="{00000000-0005-0000-0000-00000A4A0000}"/>
    <cellStyle name="Comma 2 2 10 10" xfId="19844" xr:uid="{00000000-0005-0000-0000-00000B4A0000}"/>
    <cellStyle name="Comma 2 2 10 2" xfId="19845" xr:uid="{00000000-0005-0000-0000-00000C4A0000}"/>
    <cellStyle name="Comma 2 2 10 2 2" xfId="19846" xr:uid="{00000000-0005-0000-0000-00000D4A0000}"/>
    <cellStyle name="Comma 2 2 10 2 2 2" xfId="19847" xr:uid="{00000000-0005-0000-0000-00000E4A0000}"/>
    <cellStyle name="Comma 2 2 10 2 3" xfId="19848" xr:uid="{00000000-0005-0000-0000-00000F4A0000}"/>
    <cellStyle name="Comma 2 2 10 2 3 2" xfId="19849" xr:uid="{00000000-0005-0000-0000-0000104A0000}"/>
    <cellStyle name="Comma 2 2 10 2 4" xfId="19850" xr:uid="{00000000-0005-0000-0000-0000114A0000}"/>
    <cellStyle name="Comma 2 2 10 2 4 2" xfId="19851" xr:uid="{00000000-0005-0000-0000-0000124A0000}"/>
    <cellStyle name="Comma 2 2 10 2 5" xfId="19852" xr:uid="{00000000-0005-0000-0000-0000134A0000}"/>
    <cellStyle name="Comma 2 2 10 2 6" xfId="19853" xr:uid="{00000000-0005-0000-0000-0000144A0000}"/>
    <cellStyle name="Comma 2 2 10 3" xfId="19854" xr:uid="{00000000-0005-0000-0000-0000154A0000}"/>
    <cellStyle name="Comma 2 2 10 3 2" xfId="19855" xr:uid="{00000000-0005-0000-0000-0000164A0000}"/>
    <cellStyle name="Comma 2 2 10 3 2 2" xfId="19856" xr:uid="{00000000-0005-0000-0000-0000174A0000}"/>
    <cellStyle name="Comma 2 2 10 3 3" xfId="19857" xr:uid="{00000000-0005-0000-0000-0000184A0000}"/>
    <cellStyle name="Comma 2 2 10 3 3 2" xfId="19858" xr:uid="{00000000-0005-0000-0000-0000194A0000}"/>
    <cellStyle name="Comma 2 2 10 3 4" xfId="19859" xr:uid="{00000000-0005-0000-0000-00001A4A0000}"/>
    <cellStyle name="Comma 2 2 10 3 4 2" xfId="19860" xr:uid="{00000000-0005-0000-0000-00001B4A0000}"/>
    <cellStyle name="Comma 2 2 10 3 5" xfId="19861" xr:uid="{00000000-0005-0000-0000-00001C4A0000}"/>
    <cellStyle name="Comma 2 2 10 3 6" xfId="19862" xr:uid="{00000000-0005-0000-0000-00001D4A0000}"/>
    <cellStyle name="Comma 2 2 10 4" xfId="19863" xr:uid="{00000000-0005-0000-0000-00001E4A0000}"/>
    <cellStyle name="Comma 2 2 10 4 2" xfId="19864" xr:uid="{00000000-0005-0000-0000-00001F4A0000}"/>
    <cellStyle name="Comma 2 2 10 4 2 2" xfId="19865" xr:uid="{00000000-0005-0000-0000-0000204A0000}"/>
    <cellStyle name="Comma 2 2 10 4 3" xfId="19866" xr:uid="{00000000-0005-0000-0000-0000214A0000}"/>
    <cellStyle name="Comma 2 2 10 4 3 2" xfId="19867" xr:uid="{00000000-0005-0000-0000-0000224A0000}"/>
    <cellStyle name="Comma 2 2 10 4 4" xfId="19868" xr:uid="{00000000-0005-0000-0000-0000234A0000}"/>
    <cellStyle name="Comma 2 2 10 4 4 2" xfId="19869" xr:uid="{00000000-0005-0000-0000-0000244A0000}"/>
    <cellStyle name="Comma 2 2 10 4 5" xfId="19870" xr:uid="{00000000-0005-0000-0000-0000254A0000}"/>
    <cellStyle name="Comma 2 2 10 4 6" xfId="19871" xr:uid="{00000000-0005-0000-0000-0000264A0000}"/>
    <cellStyle name="Comma 2 2 10 5" xfId="19872" xr:uid="{00000000-0005-0000-0000-0000274A0000}"/>
    <cellStyle name="Comma 2 2 10 5 2" xfId="19873" xr:uid="{00000000-0005-0000-0000-0000284A0000}"/>
    <cellStyle name="Comma 2 2 10 6" xfId="19874" xr:uid="{00000000-0005-0000-0000-0000294A0000}"/>
    <cellStyle name="Comma 2 2 10 6 2" xfId="19875" xr:uid="{00000000-0005-0000-0000-00002A4A0000}"/>
    <cellStyle name="Comma 2 2 10 7" xfId="19876" xr:uid="{00000000-0005-0000-0000-00002B4A0000}"/>
    <cellStyle name="Comma 2 2 10 7 2" xfId="19877" xr:uid="{00000000-0005-0000-0000-00002C4A0000}"/>
    <cellStyle name="Comma 2 2 10 8" xfId="19878" xr:uid="{00000000-0005-0000-0000-00002D4A0000}"/>
    <cellStyle name="Comma 2 2 10 8 2" xfId="19879" xr:uid="{00000000-0005-0000-0000-00002E4A0000}"/>
    <cellStyle name="Comma 2 2 10 9" xfId="19880" xr:uid="{00000000-0005-0000-0000-00002F4A0000}"/>
    <cellStyle name="Comma 2 2 11" xfId="19881" xr:uid="{00000000-0005-0000-0000-0000304A0000}"/>
    <cellStyle name="Comma 2 2 11 10" xfId="19882" xr:uid="{00000000-0005-0000-0000-0000314A0000}"/>
    <cellStyle name="Comma 2 2 11 2" xfId="19883" xr:uid="{00000000-0005-0000-0000-0000324A0000}"/>
    <cellStyle name="Comma 2 2 11 2 2" xfId="19884" xr:uid="{00000000-0005-0000-0000-0000334A0000}"/>
    <cellStyle name="Comma 2 2 11 2 2 2" xfId="19885" xr:uid="{00000000-0005-0000-0000-0000344A0000}"/>
    <cellStyle name="Comma 2 2 11 2 3" xfId="19886" xr:uid="{00000000-0005-0000-0000-0000354A0000}"/>
    <cellStyle name="Comma 2 2 11 2 3 2" xfId="19887" xr:uid="{00000000-0005-0000-0000-0000364A0000}"/>
    <cellStyle name="Comma 2 2 11 2 4" xfId="19888" xr:uid="{00000000-0005-0000-0000-0000374A0000}"/>
    <cellStyle name="Comma 2 2 11 2 4 2" xfId="19889" xr:uid="{00000000-0005-0000-0000-0000384A0000}"/>
    <cellStyle name="Comma 2 2 11 2 5" xfId="19890" xr:uid="{00000000-0005-0000-0000-0000394A0000}"/>
    <cellStyle name="Comma 2 2 11 2 6" xfId="19891" xr:uid="{00000000-0005-0000-0000-00003A4A0000}"/>
    <cellStyle name="Comma 2 2 11 3" xfId="19892" xr:uid="{00000000-0005-0000-0000-00003B4A0000}"/>
    <cellStyle name="Comma 2 2 11 3 2" xfId="19893" xr:uid="{00000000-0005-0000-0000-00003C4A0000}"/>
    <cellStyle name="Comma 2 2 11 3 2 2" xfId="19894" xr:uid="{00000000-0005-0000-0000-00003D4A0000}"/>
    <cellStyle name="Comma 2 2 11 3 3" xfId="19895" xr:uid="{00000000-0005-0000-0000-00003E4A0000}"/>
    <cellStyle name="Comma 2 2 11 3 3 2" xfId="19896" xr:uid="{00000000-0005-0000-0000-00003F4A0000}"/>
    <cellStyle name="Comma 2 2 11 3 4" xfId="19897" xr:uid="{00000000-0005-0000-0000-0000404A0000}"/>
    <cellStyle name="Comma 2 2 11 3 4 2" xfId="19898" xr:uid="{00000000-0005-0000-0000-0000414A0000}"/>
    <cellStyle name="Comma 2 2 11 3 5" xfId="19899" xr:uid="{00000000-0005-0000-0000-0000424A0000}"/>
    <cellStyle name="Comma 2 2 11 3 6" xfId="19900" xr:uid="{00000000-0005-0000-0000-0000434A0000}"/>
    <cellStyle name="Comma 2 2 11 4" xfId="19901" xr:uid="{00000000-0005-0000-0000-0000444A0000}"/>
    <cellStyle name="Comma 2 2 11 4 2" xfId="19902" xr:uid="{00000000-0005-0000-0000-0000454A0000}"/>
    <cellStyle name="Comma 2 2 11 4 2 2" xfId="19903" xr:uid="{00000000-0005-0000-0000-0000464A0000}"/>
    <cellStyle name="Comma 2 2 11 4 3" xfId="19904" xr:uid="{00000000-0005-0000-0000-0000474A0000}"/>
    <cellStyle name="Comma 2 2 11 4 3 2" xfId="19905" xr:uid="{00000000-0005-0000-0000-0000484A0000}"/>
    <cellStyle name="Comma 2 2 11 4 4" xfId="19906" xr:uid="{00000000-0005-0000-0000-0000494A0000}"/>
    <cellStyle name="Comma 2 2 11 4 4 2" xfId="19907" xr:uid="{00000000-0005-0000-0000-00004A4A0000}"/>
    <cellStyle name="Comma 2 2 11 4 5" xfId="19908" xr:uid="{00000000-0005-0000-0000-00004B4A0000}"/>
    <cellStyle name="Comma 2 2 11 4 6" xfId="19909" xr:uid="{00000000-0005-0000-0000-00004C4A0000}"/>
    <cellStyle name="Comma 2 2 11 5" xfId="19910" xr:uid="{00000000-0005-0000-0000-00004D4A0000}"/>
    <cellStyle name="Comma 2 2 11 5 2" xfId="19911" xr:uid="{00000000-0005-0000-0000-00004E4A0000}"/>
    <cellStyle name="Comma 2 2 11 6" xfId="19912" xr:uid="{00000000-0005-0000-0000-00004F4A0000}"/>
    <cellStyle name="Comma 2 2 11 6 2" xfId="19913" xr:uid="{00000000-0005-0000-0000-0000504A0000}"/>
    <cellStyle name="Comma 2 2 11 7" xfId="19914" xr:uid="{00000000-0005-0000-0000-0000514A0000}"/>
    <cellStyle name="Comma 2 2 11 7 2" xfId="19915" xr:uid="{00000000-0005-0000-0000-0000524A0000}"/>
    <cellStyle name="Comma 2 2 11 8" xfId="19916" xr:uid="{00000000-0005-0000-0000-0000534A0000}"/>
    <cellStyle name="Comma 2 2 11 8 2" xfId="19917" xr:uid="{00000000-0005-0000-0000-0000544A0000}"/>
    <cellStyle name="Comma 2 2 11 9" xfId="19918" xr:uid="{00000000-0005-0000-0000-0000554A0000}"/>
    <cellStyle name="Comma 2 2 12" xfId="19919" xr:uid="{00000000-0005-0000-0000-0000564A0000}"/>
    <cellStyle name="Comma 2 2 12 2" xfId="19920" xr:uid="{00000000-0005-0000-0000-0000574A0000}"/>
    <cellStyle name="Comma 2 2 12 2 2" xfId="19921" xr:uid="{00000000-0005-0000-0000-0000584A0000}"/>
    <cellStyle name="Comma 2 2 12 3" xfId="19922" xr:uid="{00000000-0005-0000-0000-0000594A0000}"/>
    <cellStyle name="Comma 2 2 12 3 2" xfId="19923" xr:uid="{00000000-0005-0000-0000-00005A4A0000}"/>
    <cellStyle name="Comma 2 2 12 4" xfId="19924" xr:uid="{00000000-0005-0000-0000-00005B4A0000}"/>
    <cellStyle name="Comma 2 2 12 4 2" xfId="19925" xr:uid="{00000000-0005-0000-0000-00005C4A0000}"/>
    <cellStyle name="Comma 2 2 12 5" xfId="19926" xr:uid="{00000000-0005-0000-0000-00005D4A0000}"/>
    <cellStyle name="Comma 2 2 12 6" xfId="19927" xr:uid="{00000000-0005-0000-0000-00005E4A0000}"/>
    <cellStyle name="Comma 2 2 13" xfId="19928" xr:uid="{00000000-0005-0000-0000-00005F4A0000}"/>
    <cellStyle name="Comma 2 2 13 2" xfId="19929" xr:uid="{00000000-0005-0000-0000-0000604A0000}"/>
    <cellStyle name="Comma 2 2 13 2 2" xfId="19930" xr:uid="{00000000-0005-0000-0000-0000614A0000}"/>
    <cellStyle name="Comma 2 2 13 3" xfId="19931" xr:uid="{00000000-0005-0000-0000-0000624A0000}"/>
    <cellStyle name="Comma 2 2 13 3 2" xfId="19932" xr:uid="{00000000-0005-0000-0000-0000634A0000}"/>
    <cellStyle name="Comma 2 2 13 4" xfId="19933" xr:uid="{00000000-0005-0000-0000-0000644A0000}"/>
    <cellStyle name="Comma 2 2 13 4 2" xfId="19934" xr:uid="{00000000-0005-0000-0000-0000654A0000}"/>
    <cellStyle name="Comma 2 2 13 5" xfId="19935" xr:uid="{00000000-0005-0000-0000-0000664A0000}"/>
    <cellStyle name="Comma 2 2 13 6" xfId="19936" xr:uid="{00000000-0005-0000-0000-0000674A0000}"/>
    <cellStyle name="Comma 2 2 14" xfId="19937" xr:uid="{00000000-0005-0000-0000-0000684A0000}"/>
    <cellStyle name="Comma 2 2 14 2" xfId="19938" xr:uid="{00000000-0005-0000-0000-0000694A0000}"/>
    <cellStyle name="Comma 2 2 14 2 2" xfId="19939" xr:uid="{00000000-0005-0000-0000-00006A4A0000}"/>
    <cellStyle name="Comma 2 2 14 3" xfId="19940" xr:uid="{00000000-0005-0000-0000-00006B4A0000}"/>
    <cellStyle name="Comma 2 2 14 3 2" xfId="19941" xr:uid="{00000000-0005-0000-0000-00006C4A0000}"/>
    <cellStyle name="Comma 2 2 14 4" xfId="19942" xr:uid="{00000000-0005-0000-0000-00006D4A0000}"/>
    <cellStyle name="Comma 2 2 14 4 2" xfId="19943" xr:uid="{00000000-0005-0000-0000-00006E4A0000}"/>
    <cellStyle name="Comma 2 2 14 5" xfId="19944" xr:uid="{00000000-0005-0000-0000-00006F4A0000}"/>
    <cellStyle name="Comma 2 2 14 6" xfId="19945" xr:uid="{00000000-0005-0000-0000-0000704A0000}"/>
    <cellStyle name="Comma 2 2 15" xfId="19946" xr:uid="{00000000-0005-0000-0000-0000714A0000}"/>
    <cellStyle name="Comma 2 2 15 2" xfId="19947" xr:uid="{00000000-0005-0000-0000-0000724A0000}"/>
    <cellStyle name="Comma 2 2 15 2 2" xfId="19948" xr:uid="{00000000-0005-0000-0000-0000734A0000}"/>
    <cellStyle name="Comma 2 2 15 3" xfId="19949" xr:uid="{00000000-0005-0000-0000-0000744A0000}"/>
    <cellStyle name="Comma 2 2 15 3 2" xfId="19950" xr:uid="{00000000-0005-0000-0000-0000754A0000}"/>
    <cellStyle name="Comma 2 2 15 4" xfId="19951" xr:uid="{00000000-0005-0000-0000-0000764A0000}"/>
    <cellStyle name="Comma 2 2 15 4 2" xfId="19952" xr:uid="{00000000-0005-0000-0000-0000774A0000}"/>
    <cellStyle name="Comma 2 2 15 5" xfId="19953" xr:uid="{00000000-0005-0000-0000-0000784A0000}"/>
    <cellStyle name="Comma 2 2 15 6" xfId="19954" xr:uid="{00000000-0005-0000-0000-0000794A0000}"/>
    <cellStyle name="Comma 2 2 16" xfId="19955" xr:uid="{00000000-0005-0000-0000-00007A4A0000}"/>
    <cellStyle name="Comma 2 2 16 2" xfId="19956" xr:uid="{00000000-0005-0000-0000-00007B4A0000}"/>
    <cellStyle name="Comma 2 2 16 2 2" xfId="19957" xr:uid="{00000000-0005-0000-0000-00007C4A0000}"/>
    <cellStyle name="Comma 2 2 16 3" xfId="19958" xr:uid="{00000000-0005-0000-0000-00007D4A0000}"/>
    <cellStyle name="Comma 2 2 16 3 2" xfId="19959" xr:uid="{00000000-0005-0000-0000-00007E4A0000}"/>
    <cellStyle name="Comma 2 2 16 4" xfId="19960" xr:uid="{00000000-0005-0000-0000-00007F4A0000}"/>
    <cellStyle name="Comma 2 2 16 4 2" xfId="19961" xr:uid="{00000000-0005-0000-0000-0000804A0000}"/>
    <cellStyle name="Comma 2 2 16 5" xfId="19962" xr:uid="{00000000-0005-0000-0000-0000814A0000}"/>
    <cellStyle name="Comma 2 2 16 6" xfId="19963" xr:uid="{00000000-0005-0000-0000-0000824A0000}"/>
    <cellStyle name="Comma 2 2 17" xfId="19964" xr:uid="{00000000-0005-0000-0000-0000834A0000}"/>
    <cellStyle name="Comma 2 2 17 2" xfId="19965" xr:uid="{00000000-0005-0000-0000-0000844A0000}"/>
    <cellStyle name="Comma 2 2 17 2 2" xfId="19966" xr:uid="{00000000-0005-0000-0000-0000854A0000}"/>
    <cellStyle name="Comma 2 2 17 3" xfId="19967" xr:uid="{00000000-0005-0000-0000-0000864A0000}"/>
    <cellStyle name="Comma 2 2 17 3 2" xfId="19968" xr:uid="{00000000-0005-0000-0000-0000874A0000}"/>
    <cellStyle name="Comma 2 2 17 4" xfId="19969" xr:uid="{00000000-0005-0000-0000-0000884A0000}"/>
    <cellStyle name="Comma 2 2 17 4 2" xfId="19970" xr:uid="{00000000-0005-0000-0000-0000894A0000}"/>
    <cellStyle name="Comma 2 2 17 5" xfId="19971" xr:uid="{00000000-0005-0000-0000-00008A4A0000}"/>
    <cellStyle name="Comma 2 2 17 6" xfId="19972" xr:uid="{00000000-0005-0000-0000-00008B4A0000}"/>
    <cellStyle name="Comma 2 2 18" xfId="19973" xr:uid="{00000000-0005-0000-0000-00008C4A0000}"/>
    <cellStyle name="Comma 2 2 18 2" xfId="19974" xr:uid="{00000000-0005-0000-0000-00008D4A0000}"/>
    <cellStyle name="Comma 2 2 18 2 2" xfId="19975" xr:uid="{00000000-0005-0000-0000-00008E4A0000}"/>
    <cellStyle name="Comma 2 2 18 3" xfId="19976" xr:uid="{00000000-0005-0000-0000-00008F4A0000}"/>
    <cellStyle name="Comma 2 2 18 3 2" xfId="19977" xr:uid="{00000000-0005-0000-0000-0000904A0000}"/>
    <cellStyle name="Comma 2 2 18 4" xfId="19978" xr:uid="{00000000-0005-0000-0000-0000914A0000}"/>
    <cellStyle name="Comma 2 2 18 4 2" xfId="19979" xr:uid="{00000000-0005-0000-0000-0000924A0000}"/>
    <cellStyle name="Comma 2 2 18 5" xfId="19980" xr:uid="{00000000-0005-0000-0000-0000934A0000}"/>
    <cellStyle name="Comma 2 2 18 6" xfId="19981" xr:uid="{00000000-0005-0000-0000-0000944A0000}"/>
    <cellStyle name="Comma 2 2 19" xfId="19982" xr:uid="{00000000-0005-0000-0000-0000954A0000}"/>
    <cellStyle name="Comma 2 2 19 2" xfId="19983" xr:uid="{00000000-0005-0000-0000-0000964A0000}"/>
    <cellStyle name="Comma 2 2 19 2 2" xfId="19984" xr:uid="{00000000-0005-0000-0000-0000974A0000}"/>
    <cellStyle name="Comma 2 2 19 3" xfId="19985" xr:uid="{00000000-0005-0000-0000-0000984A0000}"/>
    <cellStyle name="Comma 2 2 19 3 2" xfId="19986" xr:uid="{00000000-0005-0000-0000-0000994A0000}"/>
    <cellStyle name="Comma 2 2 19 4" xfId="19987" xr:uid="{00000000-0005-0000-0000-00009A4A0000}"/>
    <cellStyle name="Comma 2 2 19 4 2" xfId="19988" xr:uid="{00000000-0005-0000-0000-00009B4A0000}"/>
    <cellStyle name="Comma 2 2 19 5" xfId="19989" xr:uid="{00000000-0005-0000-0000-00009C4A0000}"/>
    <cellStyle name="Comma 2 2 19 6" xfId="19990" xr:uid="{00000000-0005-0000-0000-00009D4A0000}"/>
    <cellStyle name="Comma 2 2 2" xfId="128" xr:uid="{00000000-0005-0000-0000-00009E4A0000}"/>
    <cellStyle name="Comma 2 2 2 2" xfId="19991" xr:uid="{00000000-0005-0000-0000-00009F4A0000}"/>
    <cellStyle name="Comma 2 2 2 2 2" xfId="19992" xr:uid="{00000000-0005-0000-0000-0000A04A0000}"/>
    <cellStyle name="Comma 2 2 2 3" xfId="19993" xr:uid="{00000000-0005-0000-0000-0000A14A0000}"/>
    <cellStyle name="Comma 2 2 2 3 2" xfId="19994" xr:uid="{00000000-0005-0000-0000-0000A24A0000}"/>
    <cellStyle name="Comma 2 2 2 4" xfId="19995" xr:uid="{00000000-0005-0000-0000-0000A34A0000}"/>
    <cellStyle name="Comma 2 2 2 4 2" xfId="19996" xr:uid="{00000000-0005-0000-0000-0000A44A0000}"/>
    <cellStyle name="Comma 2 2 2 5" xfId="19997" xr:uid="{00000000-0005-0000-0000-0000A54A0000}"/>
    <cellStyle name="Comma 2 2 2 5 2" xfId="19998" xr:uid="{00000000-0005-0000-0000-0000A64A0000}"/>
    <cellStyle name="Comma 2 2 2 6" xfId="19999" xr:uid="{00000000-0005-0000-0000-0000A74A0000}"/>
    <cellStyle name="Comma 2 2 2 6 2" xfId="20000" xr:uid="{00000000-0005-0000-0000-0000A84A0000}"/>
    <cellStyle name="Comma 2 2 2 7" xfId="20001" xr:uid="{00000000-0005-0000-0000-0000A94A0000}"/>
    <cellStyle name="Comma 2 2 2 7 2" xfId="20002" xr:uid="{00000000-0005-0000-0000-0000AA4A0000}"/>
    <cellStyle name="Comma 2 2 2 8" xfId="20003" xr:uid="{00000000-0005-0000-0000-0000AB4A0000}"/>
    <cellStyle name="Comma 2 2 2 8 2" xfId="20004" xr:uid="{00000000-0005-0000-0000-0000AC4A0000}"/>
    <cellStyle name="Comma 2 2 20" xfId="20005" xr:uid="{00000000-0005-0000-0000-0000AD4A0000}"/>
    <cellStyle name="Comma 2 2 20 2" xfId="20006" xr:uid="{00000000-0005-0000-0000-0000AE4A0000}"/>
    <cellStyle name="Comma 2 2 21" xfId="20007" xr:uid="{00000000-0005-0000-0000-0000AF4A0000}"/>
    <cellStyle name="Comma 2 2 21 2" xfId="20008" xr:uid="{00000000-0005-0000-0000-0000B04A0000}"/>
    <cellStyle name="Comma 2 2 22" xfId="20009" xr:uid="{00000000-0005-0000-0000-0000B14A0000}"/>
    <cellStyle name="Comma 2 2 22 2" xfId="20010" xr:uid="{00000000-0005-0000-0000-0000B24A0000}"/>
    <cellStyle name="Comma 2 2 23" xfId="20011" xr:uid="{00000000-0005-0000-0000-0000B34A0000}"/>
    <cellStyle name="Comma 2 2 23 2" xfId="20012" xr:uid="{00000000-0005-0000-0000-0000B44A0000}"/>
    <cellStyle name="Comma 2 2 24" xfId="20013" xr:uid="{00000000-0005-0000-0000-0000B54A0000}"/>
    <cellStyle name="Comma 2 2 25" xfId="20014" xr:uid="{00000000-0005-0000-0000-0000B64A0000}"/>
    <cellStyle name="Comma 2 2 3" xfId="1131" xr:uid="{00000000-0005-0000-0000-0000B74A0000}"/>
    <cellStyle name="Comma 2 2 3 10" xfId="20015" xr:uid="{00000000-0005-0000-0000-0000B84A0000}"/>
    <cellStyle name="Comma 2 2 3 10 2" xfId="20016" xr:uid="{00000000-0005-0000-0000-0000B94A0000}"/>
    <cellStyle name="Comma 2 2 3 10 2 2" xfId="20017" xr:uid="{00000000-0005-0000-0000-0000BA4A0000}"/>
    <cellStyle name="Comma 2 2 3 10 3" xfId="20018" xr:uid="{00000000-0005-0000-0000-0000BB4A0000}"/>
    <cellStyle name="Comma 2 2 3 10 3 2" xfId="20019" xr:uid="{00000000-0005-0000-0000-0000BC4A0000}"/>
    <cellStyle name="Comma 2 2 3 10 4" xfId="20020" xr:uid="{00000000-0005-0000-0000-0000BD4A0000}"/>
    <cellStyle name="Comma 2 2 3 10 4 2" xfId="20021" xr:uid="{00000000-0005-0000-0000-0000BE4A0000}"/>
    <cellStyle name="Comma 2 2 3 10 5" xfId="20022" xr:uid="{00000000-0005-0000-0000-0000BF4A0000}"/>
    <cellStyle name="Comma 2 2 3 10 6" xfId="20023" xr:uid="{00000000-0005-0000-0000-0000C04A0000}"/>
    <cellStyle name="Comma 2 2 3 11" xfId="20024" xr:uid="{00000000-0005-0000-0000-0000C14A0000}"/>
    <cellStyle name="Comma 2 2 3 11 2" xfId="20025" xr:uid="{00000000-0005-0000-0000-0000C24A0000}"/>
    <cellStyle name="Comma 2 2 3 11 2 2" xfId="20026" xr:uid="{00000000-0005-0000-0000-0000C34A0000}"/>
    <cellStyle name="Comma 2 2 3 11 3" xfId="20027" xr:uid="{00000000-0005-0000-0000-0000C44A0000}"/>
    <cellStyle name="Comma 2 2 3 11 3 2" xfId="20028" xr:uid="{00000000-0005-0000-0000-0000C54A0000}"/>
    <cellStyle name="Comma 2 2 3 11 4" xfId="20029" xr:uid="{00000000-0005-0000-0000-0000C64A0000}"/>
    <cellStyle name="Comma 2 2 3 11 4 2" xfId="20030" xr:uid="{00000000-0005-0000-0000-0000C74A0000}"/>
    <cellStyle name="Comma 2 2 3 11 5" xfId="20031" xr:uid="{00000000-0005-0000-0000-0000C84A0000}"/>
    <cellStyle name="Comma 2 2 3 11 6" xfId="20032" xr:uid="{00000000-0005-0000-0000-0000C94A0000}"/>
    <cellStyle name="Comma 2 2 3 12" xfId="20033" xr:uid="{00000000-0005-0000-0000-0000CA4A0000}"/>
    <cellStyle name="Comma 2 2 3 12 2" xfId="20034" xr:uid="{00000000-0005-0000-0000-0000CB4A0000}"/>
    <cellStyle name="Comma 2 2 3 12 2 2" xfId="20035" xr:uid="{00000000-0005-0000-0000-0000CC4A0000}"/>
    <cellStyle name="Comma 2 2 3 12 3" xfId="20036" xr:uid="{00000000-0005-0000-0000-0000CD4A0000}"/>
    <cellStyle name="Comma 2 2 3 12 3 2" xfId="20037" xr:uid="{00000000-0005-0000-0000-0000CE4A0000}"/>
    <cellStyle name="Comma 2 2 3 12 4" xfId="20038" xr:uid="{00000000-0005-0000-0000-0000CF4A0000}"/>
    <cellStyle name="Comma 2 2 3 12 4 2" xfId="20039" xr:uid="{00000000-0005-0000-0000-0000D04A0000}"/>
    <cellStyle name="Comma 2 2 3 12 5" xfId="20040" xr:uid="{00000000-0005-0000-0000-0000D14A0000}"/>
    <cellStyle name="Comma 2 2 3 12 6" xfId="20041" xr:uid="{00000000-0005-0000-0000-0000D24A0000}"/>
    <cellStyle name="Comma 2 2 3 13" xfId="20042" xr:uid="{00000000-0005-0000-0000-0000D34A0000}"/>
    <cellStyle name="Comma 2 2 3 13 2" xfId="20043" xr:uid="{00000000-0005-0000-0000-0000D44A0000}"/>
    <cellStyle name="Comma 2 2 3 13 2 2" xfId="20044" xr:uid="{00000000-0005-0000-0000-0000D54A0000}"/>
    <cellStyle name="Comma 2 2 3 13 3" xfId="20045" xr:uid="{00000000-0005-0000-0000-0000D64A0000}"/>
    <cellStyle name="Comma 2 2 3 13 3 2" xfId="20046" xr:uid="{00000000-0005-0000-0000-0000D74A0000}"/>
    <cellStyle name="Comma 2 2 3 13 4" xfId="20047" xr:uid="{00000000-0005-0000-0000-0000D84A0000}"/>
    <cellStyle name="Comma 2 2 3 13 4 2" xfId="20048" xr:uid="{00000000-0005-0000-0000-0000D94A0000}"/>
    <cellStyle name="Comma 2 2 3 13 5" xfId="20049" xr:uid="{00000000-0005-0000-0000-0000DA4A0000}"/>
    <cellStyle name="Comma 2 2 3 13 6" xfId="20050" xr:uid="{00000000-0005-0000-0000-0000DB4A0000}"/>
    <cellStyle name="Comma 2 2 3 14" xfId="20051" xr:uid="{00000000-0005-0000-0000-0000DC4A0000}"/>
    <cellStyle name="Comma 2 2 3 14 2" xfId="20052" xr:uid="{00000000-0005-0000-0000-0000DD4A0000}"/>
    <cellStyle name="Comma 2 2 3 14 2 2" xfId="20053" xr:uid="{00000000-0005-0000-0000-0000DE4A0000}"/>
    <cellStyle name="Comma 2 2 3 14 3" xfId="20054" xr:uid="{00000000-0005-0000-0000-0000DF4A0000}"/>
    <cellStyle name="Comma 2 2 3 14 3 2" xfId="20055" xr:uid="{00000000-0005-0000-0000-0000E04A0000}"/>
    <cellStyle name="Comma 2 2 3 14 4" xfId="20056" xr:uid="{00000000-0005-0000-0000-0000E14A0000}"/>
    <cellStyle name="Comma 2 2 3 14 4 2" xfId="20057" xr:uid="{00000000-0005-0000-0000-0000E24A0000}"/>
    <cellStyle name="Comma 2 2 3 14 5" xfId="20058" xr:uid="{00000000-0005-0000-0000-0000E34A0000}"/>
    <cellStyle name="Comma 2 2 3 14 6" xfId="20059" xr:uid="{00000000-0005-0000-0000-0000E44A0000}"/>
    <cellStyle name="Comma 2 2 3 15" xfId="20060" xr:uid="{00000000-0005-0000-0000-0000E54A0000}"/>
    <cellStyle name="Comma 2 2 3 15 2" xfId="20061" xr:uid="{00000000-0005-0000-0000-0000E64A0000}"/>
    <cellStyle name="Comma 2 2 3 15 2 2" xfId="20062" xr:uid="{00000000-0005-0000-0000-0000E74A0000}"/>
    <cellStyle name="Comma 2 2 3 15 3" xfId="20063" xr:uid="{00000000-0005-0000-0000-0000E84A0000}"/>
    <cellStyle name="Comma 2 2 3 15 3 2" xfId="20064" xr:uid="{00000000-0005-0000-0000-0000E94A0000}"/>
    <cellStyle name="Comma 2 2 3 15 4" xfId="20065" xr:uid="{00000000-0005-0000-0000-0000EA4A0000}"/>
    <cellStyle name="Comma 2 2 3 15 4 2" xfId="20066" xr:uid="{00000000-0005-0000-0000-0000EB4A0000}"/>
    <cellStyle name="Comma 2 2 3 15 5" xfId="20067" xr:uid="{00000000-0005-0000-0000-0000EC4A0000}"/>
    <cellStyle name="Comma 2 2 3 15 6" xfId="20068" xr:uid="{00000000-0005-0000-0000-0000ED4A0000}"/>
    <cellStyle name="Comma 2 2 3 16" xfId="20069" xr:uid="{00000000-0005-0000-0000-0000EE4A0000}"/>
    <cellStyle name="Comma 2 2 3 16 2" xfId="20070" xr:uid="{00000000-0005-0000-0000-0000EF4A0000}"/>
    <cellStyle name="Comma 2 2 3 16 2 2" xfId="20071" xr:uid="{00000000-0005-0000-0000-0000F04A0000}"/>
    <cellStyle name="Comma 2 2 3 16 3" xfId="20072" xr:uid="{00000000-0005-0000-0000-0000F14A0000}"/>
    <cellStyle name="Comma 2 2 3 16 3 2" xfId="20073" xr:uid="{00000000-0005-0000-0000-0000F24A0000}"/>
    <cellStyle name="Comma 2 2 3 16 4" xfId="20074" xr:uid="{00000000-0005-0000-0000-0000F34A0000}"/>
    <cellStyle name="Comma 2 2 3 16 4 2" xfId="20075" xr:uid="{00000000-0005-0000-0000-0000F44A0000}"/>
    <cellStyle name="Comma 2 2 3 16 5" xfId="20076" xr:uid="{00000000-0005-0000-0000-0000F54A0000}"/>
    <cellStyle name="Comma 2 2 3 16 6" xfId="20077" xr:uid="{00000000-0005-0000-0000-0000F64A0000}"/>
    <cellStyle name="Comma 2 2 3 17" xfId="20078" xr:uid="{00000000-0005-0000-0000-0000F74A0000}"/>
    <cellStyle name="Comma 2 2 3 17 2" xfId="20079" xr:uid="{00000000-0005-0000-0000-0000F84A0000}"/>
    <cellStyle name="Comma 2 2 3 17 2 2" xfId="20080" xr:uid="{00000000-0005-0000-0000-0000F94A0000}"/>
    <cellStyle name="Comma 2 2 3 17 3" xfId="20081" xr:uid="{00000000-0005-0000-0000-0000FA4A0000}"/>
    <cellStyle name="Comma 2 2 3 17 3 2" xfId="20082" xr:uid="{00000000-0005-0000-0000-0000FB4A0000}"/>
    <cellStyle name="Comma 2 2 3 17 4" xfId="20083" xr:uid="{00000000-0005-0000-0000-0000FC4A0000}"/>
    <cellStyle name="Comma 2 2 3 17 4 2" xfId="20084" xr:uid="{00000000-0005-0000-0000-0000FD4A0000}"/>
    <cellStyle name="Comma 2 2 3 17 5" xfId="20085" xr:uid="{00000000-0005-0000-0000-0000FE4A0000}"/>
    <cellStyle name="Comma 2 2 3 17 6" xfId="20086" xr:uid="{00000000-0005-0000-0000-0000FF4A0000}"/>
    <cellStyle name="Comma 2 2 3 18" xfId="20087" xr:uid="{00000000-0005-0000-0000-0000004B0000}"/>
    <cellStyle name="Comma 2 2 3 18 2" xfId="20088" xr:uid="{00000000-0005-0000-0000-0000014B0000}"/>
    <cellStyle name="Comma 2 2 3 19" xfId="20089" xr:uid="{00000000-0005-0000-0000-0000024B0000}"/>
    <cellStyle name="Comma 2 2 3 19 2" xfId="20090" xr:uid="{00000000-0005-0000-0000-0000034B0000}"/>
    <cellStyle name="Comma 2 2 3 2" xfId="20091" xr:uid="{00000000-0005-0000-0000-0000044B0000}"/>
    <cellStyle name="Comma 2 2 3 2 10" xfId="20092" xr:uid="{00000000-0005-0000-0000-0000054B0000}"/>
    <cellStyle name="Comma 2 2 3 2 11" xfId="20093" xr:uid="{00000000-0005-0000-0000-0000064B0000}"/>
    <cellStyle name="Comma 2 2 3 2 2" xfId="20094" xr:uid="{00000000-0005-0000-0000-0000074B0000}"/>
    <cellStyle name="Comma 2 2 3 2 2 10" xfId="20095" xr:uid="{00000000-0005-0000-0000-0000084B0000}"/>
    <cellStyle name="Comma 2 2 3 2 2 2" xfId="20096" xr:uid="{00000000-0005-0000-0000-0000094B0000}"/>
    <cellStyle name="Comma 2 2 3 2 2 2 2" xfId="20097" xr:uid="{00000000-0005-0000-0000-00000A4B0000}"/>
    <cellStyle name="Comma 2 2 3 2 2 2 2 2" xfId="20098" xr:uid="{00000000-0005-0000-0000-00000B4B0000}"/>
    <cellStyle name="Comma 2 2 3 2 2 2 3" xfId="20099" xr:uid="{00000000-0005-0000-0000-00000C4B0000}"/>
    <cellStyle name="Comma 2 2 3 2 2 2 3 2" xfId="20100" xr:uid="{00000000-0005-0000-0000-00000D4B0000}"/>
    <cellStyle name="Comma 2 2 3 2 2 2 4" xfId="20101" xr:uid="{00000000-0005-0000-0000-00000E4B0000}"/>
    <cellStyle name="Comma 2 2 3 2 2 2 4 2" xfId="20102" xr:uid="{00000000-0005-0000-0000-00000F4B0000}"/>
    <cellStyle name="Comma 2 2 3 2 2 2 5" xfId="20103" xr:uid="{00000000-0005-0000-0000-0000104B0000}"/>
    <cellStyle name="Comma 2 2 3 2 2 2 6" xfId="20104" xr:uid="{00000000-0005-0000-0000-0000114B0000}"/>
    <cellStyle name="Comma 2 2 3 2 2 3" xfId="20105" xr:uid="{00000000-0005-0000-0000-0000124B0000}"/>
    <cellStyle name="Comma 2 2 3 2 2 3 2" xfId="20106" xr:uid="{00000000-0005-0000-0000-0000134B0000}"/>
    <cellStyle name="Comma 2 2 3 2 2 3 2 2" xfId="20107" xr:uid="{00000000-0005-0000-0000-0000144B0000}"/>
    <cellStyle name="Comma 2 2 3 2 2 3 3" xfId="20108" xr:uid="{00000000-0005-0000-0000-0000154B0000}"/>
    <cellStyle name="Comma 2 2 3 2 2 3 3 2" xfId="20109" xr:uid="{00000000-0005-0000-0000-0000164B0000}"/>
    <cellStyle name="Comma 2 2 3 2 2 3 4" xfId="20110" xr:uid="{00000000-0005-0000-0000-0000174B0000}"/>
    <cellStyle name="Comma 2 2 3 2 2 3 4 2" xfId="20111" xr:uid="{00000000-0005-0000-0000-0000184B0000}"/>
    <cellStyle name="Comma 2 2 3 2 2 3 5" xfId="20112" xr:uid="{00000000-0005-0000-0000-0000194B0000}"/>
    <cellStyle name="Comma 2 2 3 2 2 3 6" xfId="20113" xr:uid="{00000000-0005-0000-0000-00001A4B0000}"/>
    <cellStyle name="Comma 2 2 3 2 2 4" xfId="20114" xr:uid="{00000000-0005-0000-0000-00001B4B0000}"/>
    <cellStyle name="Comma 2 2 3 2 2 4 2" xfId="20115" xr:uid="{00000000-0005-0000-0000-00001C4B0000}"/>
    <cellStyle name="Comma 2 2 3 2 2 4 2 2" xfId="20116" xr:uid="{00000000-0005-0000-0000-00001D4B0000}"/>
    <cellStyle name="Comma 2 2 3 2 2 4 3" xfId="20117" xr:uid="{00000000-0005-0000-0000-00001E4B0000}"/>
    <cellStyle name="Comma 2 2 3 2 2 4 3 2" xfId="20118" xr:uid="{00000000-0005-0000-0000-00001F4B0000}"/>
    <cellStyle name="Comma 2 2 3 2 2 4 4" xfId="20119" xr:uid="{00000000-0005-0000-0000-0000204B0000}"/>
    <cellStyle name="Comma 2 2 3 2 2 4 4 2" xfId="20120" xr:uid="{00000000-0005-0000-0000-0000214B0000}"/>
    <cellStyle name="Comma 2 2 3 2 2 4 5" xfId="20121" xr:uid="{00000000-0005-0000-0000-0000224B0000}"/>
    <cellStyle name="Comma 2 2 3 2 2 4 6" xfId="20122" xr:uid="{00000000-0005-0000-0000-0000234B0000}"/>
    <cellStyle name="Comma 2 2 3 2 2 5" xfId="20123" xr:uid="{00000000-0005-0000-0000-0000244B0000}"/>
    <cellStyle name="Comma 2 2 3 2 2 5 2" xfId="20124" xr:uid="{00000000-0005-0000-0000-0000254B0000}"/>
    <cellStyle name="Comma 2 2 3 2 2 6" xfId="20125" xr:uid="{00000000-0005-0000-0000-0000264B0000}"/>
    <cellStyle name="Comma 2 2 3 2 2 6 2" xfId="20126" xr:uid="{00000000-0005-0000-0000-0000274B0000}"/>
    <cellStyle name="Comma 2 2 3 2 2 7" xfId="20127" xr:uid="{00000000-0005-0000-0000-0000284B0000}"/>
    <cellStyle name="Comma 2 2 3 2 2 7 2" xfId="20128" xr:uid="{00000000-0005-0000-0000-0000294B0000}"/>
    <cellStyle name="Comma 2 2 3 2 2 8" xfId="20129" xr:uid="{00000000-0005-0000-0000-00002A4B0000}"/>
    <cellStyle name="Comma 2 2 3 2 2 8 2" xfId="20130" xr:uid="{00000000-0005-0000-0000-00002B4B0000}"/>
    <cellStyle name="Comma 2 2 3 2 2 9" xfId="20131" xr:uid="{00000000-0005-0000-0000-00002C4B0000}"/>
    <cellStyle name="Comma 2 2 3 2 3" xfId="20132" xr:uid="{00000000-0005-0000-0000-00002D4B0000}"/>
    <cellStyle name="Comma 2 2 3 2 3 2" xfId="20133" xr:uid="{00000000-0005-0000-0000-00002E4B0000}"/>
    <cellStyle name="Comma 2 2 3 2 3 2 2" xfId="20134" xr:uid="{00000000-0005-0000-0000-00002F4B0000}"/>
    <cellStyle name="Comma 2 2 3 2 3 3" xfId="20135" xr:uid="{00000000-0005-0000-0000-0000304B0000}"/>
    <cellStyle name="Comma 2 2 3 2 3 3 2" xfId="20136" xr:uid="{00000000-0005-0000-0000-0000314B0000}"/>
    <cellStyle name="Comma 2 2 3 2 3 4" xfId="20137" xr:uid="{00000000-0005-0000-0000-0000324B0000}"/>
    <cellStyle name="Comma 2 2 3 2 3 4 2" xfId="20138" xr:uid="{00000000-0005-0000-0000-0000334B0000}"/>
    <cellStyle name="Comma 2 2 3 2 3 5" xfId="20139" xr:uid="{00000000-0005-0000-0000-0000344B0000}"/>
    <cellStyle name="Comma 2 2 3 2 3 6" xfId="20140" xr:uid="{00000000-0005-0000-0000-0000354B0000}"/>
    <cellStyle name="Comma 2 2 3 2 4" xfId="20141" xr:uid="{00000000-0005-0000-0000-0000364B0000}"/>
    <cellStyle name="Comma 2 2 3 2 4 2" xfId="20142" xr:uid="{00000000-0005-0000-0000-0000374B0000}"/>
    <cellStyle name="Comma 2 2 3 2 4 2 2" xfId="20143" xr:uid="{00000000-0005-0000-0000-0000384B0000}"/>
    <cellStyle name="Comma 2 2 3 2 4 3" xfId="20144" xr:uid="{00000000-0005-0000-0000-0000394B0000}"/>
    <cellStyle name="Comma 2 2 3 2 4 3 2" xfId="20145" xr:uid="{00000000-0005-0000-0000-00003A4B0000}"/>
    <cellStyle name="Comma 2 2 3 2 4 4" xfId="20146" xr:uid="{00000000-0005-0000-0000-00003B4B0000}"/>
    <cellStyle name="Comma 2 2 3 2 4 4 2" xfId="20147" xr:uid="{00000000-0005-0000-0000-00003C4B0000}"/>
    <cellStyle name="Comma 2 2 3 2 4 5" xfId="20148" xr:uid="{00000000-0005-0000-0000-00003D4B0000}"/>
    <cellStyle name="Comma 2 2 3 2 4 6" xfId="20149" xr:uid="{00000000-0005-0000-0000-00003E4B0000}"/>
    <cellStyle name="Comma 2 2 3 2 5" xfId="20150" xr:uid="{00000000-0005-0000-0000-00003F4B0000}"/>
    <cellStyle name="Comma 2 2 3 2 5 2" xfId="20151" xr:uid="{00000000-0005-0000-0000-0000404B0000}"/>
    <cellStyle name="Comma 2 2 3 2 5 2 2" xfId="20152" xr:uid="{00000000-0005-0000-0000-0000414B0000}"/>
    <cellStyle name="Comma 2 2 3 2 5 3" xfId="20153" xr:uid="{00000000-0005-0000-0000-0000424B0000}"/>
    <cellStyle name="Comma 2 2 3 2 5 3 2" xfId="20154" xr:uid="{00000000-0005-0000-0000-0000434B0000}"/>
    <cellStyle name="Comma 2 2 3 2 5 4" xfId="20155" xr:uid="{00000000-0005-0000-0000-0000444B0000}"/>
    <cellStyle name="Comma 2 2 3 2 5 4 2" xfId="20156" xr:uid="{00000000-0005-0000-0000-0000454B0000}"/>
    <cellStyle name="Comma 2 2 3 2 5 5" xfId="20157" xr:uid="{00000000-0005-0000-0000-0000464B0000}"/>
    <cellStyle name="Comma 2 2 3 2 5 6" xfId="20158" xr:uid="{00000000-0005-0000-0000-0000474B0000}"/>
    <cellStyle name="Comma 2 2 3 2 6" xfId="20159" xr:uid="{00000000-0005-0000-0000-0000484B0000}"/>
    <cellStyle name="Comma 2 2 3 2 6 2" xfId="20160" xr:uid="{00000000-0005-0000-0000-0000494B0000}"/>
    <cellStyle name="Comma 2 2 3 2 7" xfId="20161" xr:uid="{00000000-0005-0000-0000-00004A4B0000}"/>
    <cellStyle name="Comma 2 2 3 2 7 2" xfId="20162" xr:uid="{00000000-0005-0000-0000-00004B4B0000}"/>
    <cellStyle name="Comma 2 2 3 2 8" xfId="20163" xr:uid="{00000000-0005-0000-0000-00004C4B0000}"/>
    <cellStyle name="Comma 2 2 3 2 8 2" xfId="20164" xr:uid="{00000000-0005-0000-0000-00004D4B0000}"/>
    <cellStyle name="Comma 2 2 3 2 9" xfId="20165" xr:uid="{00000000-0005-0000-0000-00004E4B0000}"/>
    <cellStyle name="Comma 2 2 3 2 9 2" xfId="20166" xr:uid="{00000000-0005-0000-0000-00004F4B0000}"/>
    <cellStyle name="Comma 2 2 3 20" xfId="20167" xr:uid="{00000000-0005-0000-0000-0000504B0000}"/>
    <cellStyle name="Comma 2 2 3 20 2" xfId="20168" xr:uid="{00000000-0005-0000-0000-0000514B0000}"/>
    <cellStyle name="Comma 2 2 3 21" xfId="20169" xr:uid="{00000000-0005-0000-0000-0000524B0000}"/>
    <cellStyle name="Comma 2 2 3 21 2" xfId="20170" xr:uid="{00000000-0005-0000-0000-0000534B0000}"/>
    <cellStyle name="Comma 2 2 3 22" xfId="20171" xr:uid="{00000000-0005-0000-0000-0000544B0000}"/>
    <cellStyle name="Comma 2 2 3 23" xfId="20172" xr:uid="{00000000-0005-0000-0000-0000554B0000}"/>
    <cellStyle name="Comma 2 2 3 3" xfId="20173" xr:uid="{00000000-0005-0000-0000-0000564B0000}"/>
    <cellStyle name="Comma 2 2 3 3 10" xfId="20174" xr:uid="{00000000-0005-0000-0000-0000574B0000}"/>
    <cellStyle name="Comma 2 2 3 3 11" xfId="20175" xr:uid="{00000000-0005-0000-0000-0000584B0000}"/>
    <cellStyle name="Comma 2 2 3 3 2" xfId="20176" xr:uid="{00000000-0005-0000-0000-0000594B0000}"/>
    <cellStyle name="Comma 2 2 3 3 2 10" xfId="20177" xr:uid="{00000000-0005-0000-0000-00005A4B0000}"/>
    <cellStyle name="Comma 2 2 3 3 2 2" xfId="20178" xr:uid="{00000000-0005-0000-0000-00005B4B0000}"/>
    <cellStyle name="Comma 2 2 3 3 2 2 2" xfId="20179" xr:uid="{00000000-0005-0000-0000-00005C4B0000}"/>
    <cellStyle name="Comma 2 2 3 3 2 2 2 2" xfId="20180" xr:uid="{00000000-0005-0000-0000-00005D4B0000}"/>
    <cellStyle name="Comma 2 2 3 3 2 2 3" xfId="20181" xr:uid="{00000000-0005-0000-0000-00005E4B0000}"/>
    <cellStyle name="Comma 2 2 3 3 2 2 3 2" xfId="20182" xr:uid="{00000000-0005-0000-0000-00005F4B0000}"/>
    <cellStyle name="Comma 2 2 3 3 2 2 4" xfId="20183" xr:uid="{00000000-0005-0000-0000-0000604B0000}"/>
    <cellStyle name="Comma 2 2 3 3 2 2 4 2" xfId="20184" xr:uid="{00000000-0005-0000-0000-0000614B0000}"/>
    <cellStyle name="Comma 2 2 3 3 2 2 5" xfId="20185" xr:uid="{00000000-0005-0000-0000-0000624B0000}"/>
    <cellStyle name="Comma 2 2 3 3 2 2 6" xfId="20186" xr:uid="{00000000-0005-0000-0000-0000634B0000}"/>
    <cellStyle name="Comma 2 2 3 3 2 3" xfId="20187" xr:uid="{00000000-0005-0000-0000-0000644B0000}"/>
    <cellStyle name="Comma 2 2 3 3 2 3 2" xfId="20188" xr:uid="{00000000-0005-0000-0000-0000654B0000}"/>
    <cellStyle name="Comma 2 2 3 3 2 3 2 2" xfId="20189" xr:uid="{00000000-0005-0000-0000-0000664B0000}"/>
    <cellStyle name="Comma 2 2 3 3 2 3 3" xfId="20190" xr:uid="{00000000-0005-0000-0000-0000674B0000}"/>
    <cellStyle name="Comma 2 2 3 3 2 3 3 2" xfId="20191" xr:uid="{00000000-0005-0000-0000-0000684B0000}"/>
    <cellStyle name="Comma 2 2 3 3 2 3 4" xfId="20192" xr:uid="{00000000-0005-0000-0000-0000694B0000}"/>
    <cellStyle name="Comma 2 2 3 3 2 3 4 2" xfId="20193" xr:uid="{00000000-0005-0000-0000-00006A4B0000}"/>
    <cellStyle name="Comma 2 2 3 3 2 3 5" xfId="20194" xr:uid="{00000000-0005-0000-0000-00006B4B0000}"/>
    <cellStyle name="Comma 2 2 3 3 2 3 6" xfId="20195" xr:uid="{00000000-0005-0000-0000-00006C4B0000}"/>
    <cellStyle name="Comma 2 2 3 3 2 4" xfId="20196" xr:uid="{00000000-0005-0000-0000-00006D4B0000}"/>
    <cellStyle name="Comma 2 2 3 3 2 4 2" xfId="20197" xr:uid="{00000000-0005-0000-0000-00006E4B0000}"/>
    <cellStyle name="Comma 2 2 3 3 2 4 2 2" xfId="20198" xr:uid="{00000000-0005-0000-0000-00006F4B0000}"/>
    <cellStyle name="Comma 2 2 3 3 2 4 3" xfId="20199" xr:uid="{00000000-0005-0000-0000-0000704B0000}"/>
    <cellStyle name="Comma 2 2 3 3 2 4 3 2" xfId="20200" xr:uid="{00000000-0005-0000-0000-0000714B0000}"/>
    <cellStyle name="Comma 2 2 3 3 2 4 4" xfId="20201" xr:uid="{00000000-0005-0000-0000-0000724B0000}"/>
    <cellStyle name="Comma 2 2 3 3 2 4 4 2" xfId="20202" xr:uid="{00000000-0005-0000-0000-0000734B0000}"/>
    <cellStyle name="Comma 2 2 3 3 2 4 5" xfId="20203" xr:uid="{00000000-0005-0000-0000-0000744B0000}"/>
    <cellStyle name="Comma 2 2 3 3 2 4 6" xfId="20204" xr:uid="{00000000-0005-0000-0000-0000754B0000}"/>
    <cellStyle name="Comma 2 2 3 3 2 5" xfId="20205" xr:uid="{00000000-0005-0000-0000-0000764B0000}"/>
    <cellStyle name="Comma 2 2 3 3 2 5 2" xfId="20206" xr:uid="{00000000-0005-0000-0000-0000774B0000}"/>
    <cellStyle name="Comma 2 2 3 3 2 6" xfId="20207" xr:uid="{00000000-0005-0000-0000-0000784B0000}"/>
    <cellStyle name="Comma 2 2 3 3 2 6 2" xfId="20208" xr:uid="{00000000-0005-0000-0000-0000794B0000}"/>
    <cellStyle name="Comma 2 2 3 3 2 7" xfId="20209" xr:uid="{00000000-0005-0000-0000-00007A4B0000}"/>
    <cellStyle name="Comma 2 2 3 3 2 7 2" xfId="20210" xr:uid="{00000000-0005-0000-0000-00007B4B0000}"/>
    <cellStyle name="Comma 2 2 3 3 2 8" xfId="20211" xr:uid="{00000000-0005-0000-0000-00007C4B0000}"/>
    <cellStyle name="Comma 2 2 3 3 2 8 2" xfId="20212" xr:uid="{00000000-0005-0000-0000-00007D4B0000}"/>
    <cellStyle name="Comma 2 2 3 3 2 9" xfId="20213" xr:uid="{00000000-0005-0000-0000-00007E4B0000}"/>
    <cellStyle name="Comma 2 2 3 3 3" xfId="20214" xr:uid="{00000000-0005-0000-0000-00007F4B0000}"/>
    <cellStyle name="Comma 2 2 3 3 3 2" xfId="20215" xr:uid="{00000000-0005-0000-0000-0000804B0000}"/>
    <cellStyle name="Comma 2 2 3 3 3 2 2" xfId="20216" xr:uid="{00000000-0005-0000-0000-0000814B0000}"/>
    <cellStyle name="Comma 2 2 3 3 3 3" xfId="20217" xr:uid="{00000000-0005-0000-0000-0000824B0000}"/>
    <cellStyle name="Comma 2 2 3 3 3 3 2" xfId="20218" xr:uid="{00000000-0005-0000-0000-0000834B0000}"/>
    <cellStyle name="Comma 2 2 3 3 3 4" xfId="20219" xr:uid="{00000000-0005-0000-0000-0000844B0000}"/>
    <cellStyle name="Comma 2 2 3 3 3 4 2" xfId="20220" xr:uid="{00000000-0005-0000-0000-0000854B0000}"/>
    <cellStyle name="Comma 2 2 3 3 3 5" xfId="20221" xr:uid="{00000000-0005-0000-0000-0000864B0000}"/>
    <cellStyle name="Comma 2 2 3 3 3 6" xfId="20222" xr:uid="{00000000-0005-0000-0000-0000874B0000}"/>
    <cellStyle name="Comma 2 2 3 3 4" xfId="20223" xr:uid="{00000000-0005-0000-0000-0000884B0000}"/>
    <cellStyle name="Comma 2 2 3 3 4 2" xfId="20224" xr:uid="{00000000-0005-0000-0000-0000894B0000}"/>
    <cellStyle name="Comma 2 2 3 3 4 2 2" xfId="20225" xr:uid="{00000000-0005-0000-0000-00008A4B0000}"/>
    <cellStyle name="Comma 2 2 3 3 4 3" xfId="20226" xr:uid="{00000000-0005-0000-0000-00008B4B0000}"/>
    <cellStyle name="Comma 2 2 3 3 4 3 2" xfId="20227" xr:uid="{00000000-0005-0000-0000-00008C4B0000}"/>
    <cellStyle name="Comma 2 2 3 3 4 4" xfId="20228" xr:uid="{00000000-0005-0000-0000-00008D4B0000}"/>
    <cellStyle name="Comma 2 2 3 3 4 4 2" xfId="20229" xr:uid="{00000000-0005-0000-0000-00008E4B0000}"/>
    <cellStyle name="Comma 2 2 3 3 4 5" xfId="20230" xr:uid="{00000000-0005-0000-0000-00008F4B0000}"/>
    <cellStyle name="Comma 2 2 3 3 4 6" xfId="20231" xr:uid="{00000000-0005-0000-0000-0000904B0000}"/>
    <cellStyle name="Comma 2 2 3 3 5" xfId="20232" xr:uid="{00000000-0005-0000-0000-0000914B0000}"/>
    <cellStyle name="Comma 2 2 3 3 5 2" xfId="20233" xr:uid="{00000000-0005-0000-0000-0000924B0000}"/>
    <cellStyle name="Comma 2 2 3 3 5 2 2" xfId="20234" xr:uid="{00000000-0005-0000-0000-0000934B0000}"/>
    <cellStyle name="Comma 2 2 3 3 5 3" xfId="20235" xr:uid="{00000000-0005-0000-0000-0000944B0000}"/>
    <cellStyle name="Comma 2 2 3 3 5 3 2" xfId="20236" xr:uid="{00000000-0005-0000-0000-0000954B0000}"/>
    <cellStyle name="Comma 2 2 3 3 5 4" xfId="20237" xr:uid="{00000000-0005-0000-0000-0000964B0000}"/>
    <cellStyle name="Comma 2 2 3 3 5 4 2" xfId="20238" xr:uid="{00000000-0005-0000-0000-0000974B0000}"/>
    <cellStyle name="Comma 2 2 3 3 5 5" xfId="20239" xr:uid="{00000000-0005-0000-0000-0000984B0000}"/>
    <cellStyle name="Comma 2 2 3 3 5 6" xfId="20240" xr:uid="{00000000-0005-0000-0000-0000994B0000}"/>
    <cellStyle name="Comma 2 2 3 3 6" xfId="20241" xr:uid="{00000000-0005-0000-0000-00009A4B0000}"/>
    <cellStyle name="Comma 2 2 3 3 6 2" xfId="20242" xr:uid="{00000000-0005-0000-0000-00009B4B0000}"/>
    <cellStyle name="Comma 2 2 3 3 7" xfId="20243" xr:uid="{00000000-0005-0000-0000-00009C4B0000}"/>
    <cellStyle name="Comma 2 2 3 3 7 2" xfId="20244" xr:uid="{00000000-0005-0000-0000-00009D4B0000}"/>
    <cellStyle name="Comma 2 2 3 3 8" xfId="20245" xr:uid="{00000000-0005-0000-0000-00009E4B0000}"/>
    <cellStyle name="Comma 2 2 3 3 8 2" xfId="20246" xr:uid="{00000000-0005-0000-0000-00009F4B0000}"/>
    <cellStyle name="Comma 2 2 3 3 9" xfId="20247" xr:uid="{00000000-0005-0000-0000-0000A04B0000}"/>
    <cellStyle name="Comma 2 2 3 3 9 2" xfId="20248" xr:uid="{00000000-0005-0000-0000-0000A14B0000}"/>
    <cellStyle name="Comma 2 2 3 4" xfId="20249" xr:uid="{00000000-0005-0000-0000-0000A24B0000}"/>
    <cellStyle name="Comma 2 2 3 4 10" xfId="20250" xr:uid="{00000000-0005-0000-0000-0000A34B0000}"/>
    <cellStyle name="Comma 2 2 3 4 11" xfId="20251" xr:uid="{00000000-0005-0000-0000-0000A44B0000}"/>
    <cellStyle name="Comma 2 2 3 4 2" xfId="20252" xr:uid="{00000000-0005-0000-0000-0000A54B0000}"/>
    <cellStyle name="Comma 2 2 3 4 2 10" xfId="20253" xr:uid="{00000000-0005-0000-0000-0000A64B0000}"/>
    <cellStyle name="Comma 2 2 3 4 2 2" xfId="20254" xr:uid="{00000000-0005-0000-0000-0000A74B0000}"/>
    <cellStyle name="Comma 2 2 3 4 2 2 2" xfId="20255" xr:uid="{00000000-0005-0000-0000-0000A84B0000}"/>
    <cellStyle name="Comma 2 2 3 4 2 2 2 2" xfId="20256" xr:uid="{00000000-0005-0000-0000-0000A94B0000}"/>
    <cellStyle name="Comma 2 2 3 4 2 2 3" xfId="20257" xr:uid="{00000000-0005-0000-0000-0000AA4B0000}"/>
    <cellStyle name="Comma 2 2 3 4 2 2 3 2" xfId="20258" xr:uid="{00000000-0005-0000-0000-0000AB4B0000}"/>
    <cellStyle name="Comma 2 2 3 4 2 2 4" xfId="20259" xr:uid="{00000000-0005-0000-0000-0000AC4B0000}"/>
    <cellStyle name="Comma 2 2 3 4 2 2 4 2" xfId="20260" xr:uid="{00000000-0005-0000-0000-0000AD4B0000}"/>
    <cellStyle name="Comma 2 2 3 4 2 2 5" xfId="20261" xr:uid="{00000000-0005-0000-0000-0000AE4B0000}"/>
    <cellStyle name="Comma 2 2 3 4 2 2 6" xfId="20262" xr:uid="{00000000-0005-0000-0000-0000AF4B0000}"/>
    <cellStyle name="Comma 2 2 3 4 2 3" xfId="20263" xr:uid="{00000000-0005-0000-0000-0000B04B0000}"/>
    <cellStyle name="Comma 2 2 3 4 2 3 2" xfId="20264" xr:uid="{00000000-0005-0000-0000-0000B14B0000}"/>
    <cellStyle name="Comma 2 2 3 4 2 3 2 2" xfId="20265" xr:uid="{00000000-0005-0000-0000-0000B24B0000}"/>
    <cellStyle name="Comma 2 2 3 4 2 3 3" xfId="20266" xr:uid="{00000000-0005-0000-0000-0000B34B0000}"/>
    <cellStyle name="Comma 2 2 3 4 2 3 3 2" xfId="20267" xr:uid="{00000000-0005-0000-0000-0000B44B0000}"/>
    <cellStyle name="Comma 2 2 3 4 2 3 4" xfId="20268" xr:uid="{00000000-0005-0000-0000-0000B54B0000}"/>
    <cellStyle name="Comma 2 2 3 4 2 3 4 2" xfId="20269" xr:uid="{00000000-0005-0000-0000-0000B64B0000}"/>
    <cellStyle name="Comma 2 2 3 4 2 3 5" xfId="20270" xr:uid="{00000000-0005-0000-0000-0000B74B0000}"/>
    <cellStyle name="Comma 2 2 3 4 2 3 6" xfId="20271" xr:uid="{00000000-0005-0000-0000-0000B84B0000}"/>
    <cellStyle name="Comma 2 2 3 4 2 4" xfId="20272" xr:uid="{00000000-0005-0000-0000-0000B94B0000}"/>
    <cellStyle name="Comma 2 2 3 4 2 4 2" xfId="20273" xr:uid="{00000000-0005-0000-0000-0000BA4B0000}"/>
    <cellStyle name="Comma 2 2 3 4 2 4 2 2" xfId="20274" xr:uid="{00000000-0005-0000-0000-0000BB4B0000}"/>
    <cellStyle name="Comma 2 2 3 4 2 4 3" xfId="20275" xr:uid="{00000000-0005-0000-0000-0000BC4B0000}"/>
    <cellStyle name="Comma 2 2 3 4 2 4 3 2" xfId="20276" xr:uid="{00000000-0005-0000-0000-0000BD4B0000}"/>
    <cellStyle name="Comma 2 2 3 4 2 4 4" xfId="20277" xr:uid="{00000000-0005-0000-0000-0000BE4B0000}"/>
    <cellStyle name="Comma 2 2 3 4 2 4 4 2" xfId="20278" xr:uid="{00000000-0005-0000-0000-0000BF4B0000}"/>
    <cellStyle name="Comma 2 2 3 4 2 4 5" xfId="20279" xr:uid="{00000000-0005-0000-0000-0000C04B0000}"/>
    <cellStyle name="Comma 2 2 3 4 2 4 6" xfId="20280" xr:uid="{00000000-0005-0000-0000-0000C14B0000}"/>
    <cellStyle name="Comma 2 2 3 4 2 5" xfId="20281" xr:uid="{00000000-0005-0000-0000-0000C24B0000}"/>
    <cellStyle name="Comma 2 2 3 4 2 5 2" xfId="20282" xr:uid="{00000000-0005-0000-0000-0000C34B0000}"/>
    <cellStyle name="Comma 2 2 3 4 2 6" xfId="20283" xr:uid="{00000000-0005-0000-0000-0000C44B0000}"/>
    <cellStyle name="Comma 2 2 3 4 2 6 2" xfId="20284" xr:uid="{00000000-0005-0000-0000-0000C54B0000}"/>
    <cellStyle name="Comma 2 2 3 4 2 7" xfId="20285" xr:uid="{00000000-0005-0000-0000-0000C64B0000}"/>
    <cellStyle name="Comma 2 2 3 4 2 7 2" xfId="20286" xr:uid="{00000000-0005-0000-0000-0000C74B0000}"/>
    <cellStyle name="Comma 2 2 3 4 2 8" xfId="20287" xr:uid="{00000000-0005-0000-0000-0000C84B0000}"/>
    <cellStyle name="Comma 2 2 3 4 2 8 2" xfId="20288" xr:uid="{00000000-0005-0000-0000-0000C94B0000}"/>
    <cellStyle name="Comma 2 2 3 4 2 9" xfId="20289" xr:uid="{00000000-0005-0000-0000-0000CA4B0000}"/>
    <cellStyle name="Comma 2 2 3 4 3" xfId="20290" xr:uid="{00000000-0005-0000-0000-0000CB4B0000}"/>
    <cellStyle name="Comma 2 2 3 4 3 2" xfId="20291" xr:uid="{00000000-0005-0000-0000-0000CC4B0000}"/>
    <cellStyle name="Comma 2 2 3 4 3 2 2" xfId="20292" xr:uid="{00000000-0005-0000-0000-0000CD4B0000}"/>
    <cellStyle name="Comma 2 2 3 4 3 3" xfId="20293" xr:uid="{00000000-0005-0000-0000-0000CE4B0000}"/>
    <cellStyle name="Comma 2 2 3 4 3 3 2" xfId="20294" xr:uid="{00000000-0005-0000-0000-0000CF4B0000}"/>
    <cellStyle name="Comma 2 2 3 4 3 4" xfId="20295" xr:uid="{00000000-0005-0000-0000-0000D04B0000}"/>
    <cellStyle name="Comma 2 2 3 4 3 4 2" xfId="20296" xr:uid="{00000000-0005-0000-0000-0000D14B0000}"/>
    <cellStyle name="Comma 2 2 3 4 3 5" xfId="20297" xr:uid="{00000000-0005-0000-0000-0000D24B0000}"/>
    <cellStyle name="Comma 2 2 3 4 3 6" xfId="20298" xr:uid="{00000000-0005-0000-0000-0000D34B0000}"/>
    <cellStyle name="Comma 2 2 3 4 4" xfId="20299" xr:uid="{00000000-0005-0000-0000-0000D44B0000}"/>
    <cellStyle name="Comma 2 2 3 4 4 2" xfId="20300" xr:uid="{00000000-0005-0000-0000-0000D54B0000}"/>
    <cellStyle name="Comma 2 2 3 4 4 2 2" xfId="20301" xr:uid="{00000000-0005-0000-0000-0000D64B0000}"/>
    <cellStyle name="Comma 2 2 3 4 4 3" xfId="20302" xr:uid="{00000000-0005-0000-0000-0000D74B0000}"/>
    <cellStyle name="Comma 2 2 3 4 4 3 2" xfId="20303" xr:uid="{00000000-0005-0000-0000-0000D84B0000}"/>
    <cellStyle name="Comma 2 2 3 4 4 4" xfId="20304" xr:uid="{00000000-0005-0000-0000-0000D94B0000}"/>
    <cellStyle name="Comma 2 2 3 4 4 4 2" xfId="20305" xr:uid="{00000000-0005-0000-0000-0000DA4B0000}"/>
    <cellStyle name="Comma 2 2 3 4 4 5" xfId="20306" xr:uid="{00000000-0005-0000-0000-0000DB4B0000}"/>
    <cellStyle name="Comma 2 2 3 4 4 6" xfId="20307" xr:uid="{00000000-0005-0000-0000-0000DC4B0000}"/>
    <cellStyle name="Comma 2 2 3 4 5" xfId="20308" xr:uid="{00000000-0005-0000-0000-0000DD4B0000}"/>
    <cellStyle name="Comma 2 2 3 4 5 2" xfId="20309" xr:uid="{00000000-0005-0000-0000-0000DE4B0000}"/>
    <cellStyle name="Comma 2 2 3 4 5 2 2" xfId="20310" xr:uid="{00000000-0005-0000-0000-0000DF4B0000}"/>
    <cellStyle name="Comma 2 2 3 4 5 3" xfId="20311" xr:uid="{00000000-0005-0000-0000-0000E04B0000}"/>
    <cellStyle name="Comma 2 2 3 4 5 3 2" xfId="20312" xr:uid="{00000000-0005-0000-0000-0000E14B0000}"/>
    <cellStyle name="Comma 2 2 3 4 5 4" xfId="20313" xr:uid="{00000000-0005-0000-0000-0000E24B0000}"/>
    <cellStyle name="Comma 2 2 3 4 5 4 2" xfId="20314" xr:uid="{00000000-0005-0000-0000-0000E34B0000}"/>
    <cellStyle name="Comma 2 2 3 4 5 5" xfId="20315" xr:uid="{00000000-0005-0000-0000-0000E44B0000}"/>
    <cellStyle name="Comma 2 2 3 4 5 6" xfId="20316" xr:uid="{00000000-0005-0000-0000-0000E54B0000}"/>
    <cellStyle name="Comma 2 2 3 4 6" xfId="20317" xr:uid="{00000000-0005-0000-0000-0000E64B0000}"/>
    <cellStyle name="Comma 2 2 3 4 6 2" xfId="20318" xr:uid="{00000000-0005-0000-0000-0000E74B0000}"/>
    <cellStyle name="Comma 2 2 3 4 7" xfId="20319" xr:uid="{00000000-0005-0000-0000-0000E84B0000}"/>
    <cellStyle name="Comma 2 2 3 4 7 2" xfId="20320" xr:uid="{00000000-0005-0000-0000-0000E94B0000}"/>
    <cellStyle name="Comma 2 2 3 4 8" xfId="20321" xr:uid="{00000000-0005-0000-0000-0000EA4B0000}"/>
    <cellStyle name="Comma 2 2 3 4 8 2" xfId="20322" xr:uid="{00000000-0005-0000-0000-0000EB4B0000}"/>
    <cellStyle name="Comma 2 2 3 4 9" xfId="20323" xr:uid="{00000000-0005-0000-0000-0000EC4B0000}"/>
    <cellStyle name="Comma 2 2 3 4 9 2" xfId="20324" xr:uid="{00000000-0005-0000-0000-0000ED4B0000}"/>
    <cellStyle name="Comma 2 2 3 5" xfId="20325" xr:uid="{00000000-0005-0000-0000-0000EE4B0000}"/>
    <cellStyle name="Comma 2 2 3 5 10" xfId="20326" xr:uid="{00000000-0005-0000-0000-0000EF4B0000}"/>
    <cellStyle name="Comma 2 2 3 5 2" xfId="20327" xr:uid="{00000000-0005-0000-0000-0000F04B0000}"/>
    <cellStyle name="Comma 2 2 3 5 2 2" xfId="20328" xr:uid="{00000000-0005-0000-0000-0000F14B0000}"/>
    <cellStyle name="Comma 2 2 3 5 2 2 2" xfId="20329" xr:uid="{00000000-0005-0000-0000-0000F24B0000}"/>
    <cellStyle name="Comma 2 2 3 5 2 3" xfId="20330" xr:uid="{00000000-0005-0000-0000-0000F34B0000}"/>
    <cellStyle name="Comma 2 2 3 5 2 3 2" xfId="20331" xr:uid="{00000000-0005-0000-0000-0000F44B0000}"/>
    <cellStyle name="Comma 2 2 3 5 2 4" xfId="20332" xr:uid="{00000000-0005-0000-0000-0000F54B0000}"/>
    <cellStyle name="Comma 2 2 3 5 2 4 2" xfId="20333" xr:uid="{00000000-0005-0000-0000-0000F64B0000}"/>
    <cellStyle name="Comma 2 2 3 5 2 5" xfId="20334" xr:uid="{00000000-0005-0000-0000-0000F74B0000}"/>
    <cellStyle name="Comma 2 2 3 5 2 6" xfId="20335" xr:uid="{00000000-0005-0000-0000-0000F84B0000}"/>
    <cellStyle name="Comma 2 2 3 5 3" xfId="20336" xr:uid="{00000000-0005-0000-0000-0000F94B0000}"/>
    <cellStyle name="Comma 2 2 3 5 3 2" xfId="20337" xr:uid="{00000000-0005-0000-0000-0000FA4B0000}"/>
    <cellStyle name="Comma 2 2 3 5 3 2 2" xfId="20338" xr:uid="{00000000-0005-0000-0000-0000FB4B0000}"/>
    <cellStyle name="Comma 2 2 3 5 3 3" xfId="20339" xr:uid="{00000000-0005-0000-0000-0000FC4B0000}"/>
    <cellStyle name="Comma 2 2 3 5 3 3 2" xfId="20340" xr:uid="{00000000-0005-0000-0000-0000FD4B0000}"/>
    <cellStyle name="Comma 2 2 3 5 3 4" xfId="20341" xr:uid="{00000000-0005-0000-0000-0000FE4B0000}"/>
    <cellStyle name="Comma 2 2 3 5 3 4 2" xfId="20342" xr:uid="{00000000-0005-0000-0000-0000FF4B0000}"/>
    <cellStyle name="Comma 2 2 3 5 3 5" xfId="20343" xr:uid="{00000000-0005-0000-0000-0000004C0000}"/>
    <cellStyle name="Comma 2 2 3 5 3 6" xfId="20344" xr:uid="{00000000-0005-0000-0000-0000014C0000}"/>
    <cellStyle name="Comma 2 2 3 5 4" xfId="20345" xr:uid="{00000000-0005-0000-0000-0000024C0000}"/>
    <cellStyle name="Comma 2 2 3 5 4 2" xfId="20346" xr:uid="{00000000-0005-0000-0000-0000034C0000}"/>
    <cellStyle name="Comma 2 2 3 5 4 2 2" xfId="20347" xr:uid="{00000000-0005-0000-0000-0000044C0000}"/>
    <cellStyle name="Comma 2 2 3 5 4 3" xfId="20348" xr:uid="{00000000-0005-0000-0000-0000054C0000}"/>
    <cellStyle name="Comma 2 2 3 5 4 3 2" xfId="20349" xr:uid="{00000000-0005-0000-0000-0000064C0000}"/>
    <cellStyle name="Comma 2 2 3 5 4 4" xfId="20350" xr:uid="{00000000-0005-0000-0000-0000074C0000}"/>
    <cellStyle name="Comma 2 2 3 5 4 4 2" xfId="20351" xr:uid="{00000000-0005-0000-0000-0000084C0000}"/>
    <cellStyle name="Comma 2 2 3 5 4 5" xfId="20352" xr:uid="{00000000-0005-0000-0000-0000094C0000}"/>
    <cellStyle name="Comma 2 2 3 5 4 6" xfId="20353" xr:uid="{00000000-0005-0000-0000-00000A4C0000}"/>
    <cellStyle name="Comma 2 2 3 5 5" xfId="20354" xr:uid="{00000000-0005-0000-0000-00000B4C0000}"/>
    <cellStyle name="Comma 2 2 3 5 5 2" xfId="20355" xr:uid="{00000000-0005-0000-0000-00000C4C0000}"/>
    <cellStyle name="Comma 2 2 3 5 6" xfId="20356" xr:uid="{00000000-0005-0000-0000-00000D4C0000}"/>
    <cellStyle name="Comma 2 2 3 5 6 2" xfId="20357" xr:uid="{00000000-0005-0000-0000-00000E4C0000}"/>
    <cellStyle name="Comma 2 2 3 5 7" xfId="20358" xr:uid="{00000000-0005-0000-0000-00000F4C0000}"/>
    <cellStyle name="Comma 2 2 3 5 7 2" xfId="20359" xr:uid="{00000000-0005-0000-0000-0000104C0000}"/>
    <cellStyle name="Comma 2 2 3 5 8" xfId="20360" xr:uid="{00000000-0005-0000-0000-0000114C0000}"/>
    <cellStyle name="Comma 2 2 3 5 8 2" xfId="20361" xr:uid="{00000000-0005-0000-0000-0000124C0000}"/>
    <cellStyle name="Comma 2 2 3 5 9" xfId="20362" xr:uid="{00000000-0005-0000-0000-0000134C0000}"/>
    <cellStyle name="Comma 2 2 3 6" xfId="20363" xr:uid="{00000000-0005-0000-0000-0000144C0000}"/>
    <cellStyle name="Comma 2 2 3 6 10" xfId="20364" xr:uid="{00000000-0005-0000-0000-0000154C0000}"/>
    <cellStyle name="Comma 2 2 3 6 2" xfId="20365" xr:uid="{00000000-0005-0000-0000-0000164C0000}"/>
    <cellStyle name="Comma 2 2 3 6 2 2" xfId="20366" xr:uid="{00000000-0005-0000-0000-0000174C0000}"/>
    <cellStyle name="Comma 2 2 3 6 2 2 2" xfId="20367" xr:uid="{00000000-0005-0000-0000-0000184C0000}"/>
    <cellStyle name="Comma 2 2 3 6 2 3" xfId="20368" xr:uid="{00000000-0005-0000-0000-0000194C0000}"/>
    <cellStyle name="Comma 2 2 3 6 2 3 2" xfId="20369" xr:uid="{00000000-0005-0000-0000-00001A4C0000}"/>
    <cellStyle name="Comma 2 2 3 6 2 4" xfId="20370" xr:uid="{00000000-0005-0000-0000-00001B4C0000}"/>
    <cellStyle name="Comma 2 2 3 6 2 4 2" xfId="20371" xr:uid="{00000000-0005-0000-0000-00001C4C0000}"/>
    <cellStyle name="Comma 2 2 3 6 2 5" xfId="20372" xr:uid="{00000000-0005-0000-0000-00001D4C0000}"/>
    <cellStyle name="Comma 2 2 3 6 2 6" xfId="20373" xr:uid="{00000000-0005-0000-0000-00001E4C0000}"/>
    <cellStyle name="Comma 2 2 3 6 3" xfId="20374" xr:uid="{00000000-0005-0000-0000-00001F4C0000}"/>
    <cellStyle name="Comma 2 2 3 6 3 2" xfId="20375" xr:uid="{00000000-0005-0000-0000-0000204C0000}"/>
    <cellStyle name="Comma 2 2 3 6 3 2 2" xfId="20376" xr:uid="{00000000-0005-0000-0000-0000214C0000}"/>
    <cellStyle name="Comma 2 2 3 6 3 3" xfId="20377" xr:uid="{00000000-0005-0000-0000-0000224C0000}"/>
    <cellStyle name="Comma 2 2 3 6 3 3 2" xfId="20378" xr:uid="{00000000-0005-0000-0000-0000234C0000}"/>
    <cellStyle name="Comma 2 2 3 6 3 4" xfId="20379" xr:uid="{00000000-0005-0000-0000-0000244C0000}"/>
    <cellStyle name="Comma 2 2 3 6 3 4 2" xfId="20380" xr:uid="{00000000-0005-0000-0000-0000254C0000}"/>
    <cellStyle name="Comma 2 2 3 6 3 5" xfId="20381" xr:uid="{00000000-0005-0000-0000-0000264C0000}"/>
    <cellStyle name="Comma 2 2 3 6 3 6" xfId="20382" xr:uid="{00000000-0005-0000-0000-0000274C0000}"/>
    <cellStyle name="Comma 2 2 3 6 4" xfId="20383" xr:uid="{00000000-0005-0000-0000-0000284C0000}"/>
    <cellStyle name="Comma 2 2 3 6 4 2" xfId="20384" xr:uid="{00000000-0005-0000-0000-0000294C0000}"/>
    <cellStyle name="Comma 2 2 3 6 4 2 2" xfId="20385" xr:uid="{00000000-0005-0000-0000-00002A4C0000}"/>
    <cellStyle name="Comma 2 2 3 6 4 3" xfId="20386" xr:uid="{00000000-0005-0000-0000-00002B4C0000}"/>
    <cellStyle name="Comma 2 2 3 6 4 3 2" xfId="20387" xr:uid="{00000000-0005-0000-0000-00002C4C0000}"/>
    <cellStyle name="Comma 2 2 3 6 4 4" xfId="20388" xr:uid="{00000000-0005-0000-0000-00002D4C0000}"/>
    <cellStyle name="Comma 2 2 3 6 4 4 2" xfId="20389" xr:uid="{00000000-0005-0000-0000-00002E4C0000}"/>
    <cellStyle name="Comma 2 2 3 6 4 5" xfId="20390" xr:uid="{00000000-0005-0000-0000-00002F4C0000}"/>
    <cellStyle name="Comma 2 2 3 6 4 6" xfId="20391" xr:uid="{00000000-0005-0000-0000-0000304C0000}"/>
    <cellStyle name="Comma 2 2 3 6 5" xfId="20392" xr:uid="{00000000-0005-0000-0000-0000314C0000}"/>
    <cellStyle name="Comma 2 2 3 6 5 2" xfId="20393" xr:uid="{00000000-0005-0000-0000-0000324C0000}"/>
    <cellStyle name="Comma 2 2 3 6 6" xfId="20394" xr:uid="{00000000-0005-0000-0000-0000334C0000}"/>
    <cellStyle name="Comma 2 2 3 6 6 2" xfId="20395" xr:uid="{00000000-0005-0000-0000-0000344C0000}"/>
    <cellStyle name="Comma 2 2 3 6 7" xfId="20396" xr:uid="{00000000-0005-0000-0000-0000354C0000}"/>
    <cellStyle name="Comma 2 2 3 6 7 2" xfId="20397" xr:uid="{00000000-0005-0000-0000-0000364C0000}"/>
    <cellStyle name="Comma 2 2 3 6 8" xfId="20398" xr:uid="{00000000-0005-0000-0000-0000374C0000}"/>
    <cellStyle name="Comma 2 2 3 6 8 2" xfId="20399" xr:uid="{00000000-0005-0000-0000-0000384C0000}"/>
    <cellStyle name="Comma 2 2 3 6 9" xfId="20400" xr:uid="{00000000-0005-0000-0000-0000394C0000}"/>
    <cellStyle name="Comma 2 2 3 7" xfId="20401" xr:uid="{00000000-0005-0000-0000-00003A4C0000}"/>
    <cellStyle name="Comma 2 2 3 7 10" xfId="20402" xr:uid="{00000000-0005-0000-0000-00003B4C0000}"/>
    <cellStyle name="Comma 2 2 3 7 2" xfId="20403" xr:uid="{00000000-0005-0000-0000-00003C4C0000}"/>
    <cellStyle name="Comma 2 2 3 7 2 2" xfId="20404" xr:uid="{00000000-0005-0000-0000-00003D4C0000}"/>
    <cellStyle name="Comma 2 2 3 7 2 2 2" xfId="20405" xr:uid="{00000000-0005-0000-0000-00003E4C0000}"/>
    <cellStyle name="Comma 2 2 3 7 2 3" xfId="20406" xr:uid="{00000000-0005-0000-0000-00003F4C0000}"/>
    <cellStyle name="Comma 2 2 3 7 2 3 2" xfId="20407" xr:uid="{00000000-0005-0000-0000-0000404C0000}"/>
    <cellStyle name="Comma 2 2 3 7 2 4" xfId="20408" xr:uid="{00000000-0005-0000-0000-0000414C0000}"/>
    <cellStyle name="Comma 2 2 3 7 2 4 2" xfId="20409" xr:uid="{00000000-0005-0000-0000-0000424C0000}"/>
    <cellStyle name="Comma 2 2 3 7 2 5" xfId="20410" xr:uid="{00000000-0005-0000-0000-0000434C0000}"/>
    <cellStyle name="Comma 2 2 3 7 2 6" xfId="20411" xr:uid="{00000000-0005-0000-0000-0000444C0000}"/>
    <cellStyle name="Comma 2 2 3 7 3" xfId="20412" xr:uid="{00000000-0005-0000-0000-0000454C0000}"/>
    <cellStyle name="Comma 2 2 3 7 3 2" xfId="20413" xr:uid="{00000000-0005-0000-0000-0000464C0000}"/>
    <cellStyle name="Comma 2 2 3 7 3 2 2" xfId="20414" xr:uid="{00000000-0005-0000-0000-0000474C0000}"/>
    <cellStyle name="Comma 2 2 3 7 3 3" xfId="20415" xr:uid="{00000000-0005-0000-0000-0000484C0000}"/>
    <cellStyle name="Comma 2 2 3 7 3 3 2" xfId="20416" xr:uid="{00000000-0005-0000-0000-0000494C0000}"/>
    <cellStyle name="Comma 2 2 3 7 3 4" xfId="20417" xr:uid="{00000000-0005-0000-0000-00004A4C0000}"/>
    <cellStyle name="Comma 2 2 3 7 3 4 2" xfId="20418" xr:uid="{00000000-0005-0000-0000-00004B4C0000}"/>
    <cellStyle name="Comma 2 2 3 7 3 5" xfId="20419" xr:uid="{00000000-0005-0000-0000-00004C4C0000}"/>
    <cellStyle name="Comma 2 2 3 7 3 6" xfId="20420" xr:uid="{00000000-0005-0000-0000-00004D4C0000}"/>
    <cellStyle name="Comma 2 2 3 7 4" xfId="20421" xr:uid="{00000000-0005-0000-0000-00004E4C0000}"/>
    <cellStyle name="Comma 2 2 3 7 4 2" xfId="20422" xr:uid="{00000000-0005-0000-0000-00004F4C0000}"/>
    <cellStyle name="Comma 2 2 3 7 4 2 2" xfId="20423" xr:uid="{00000000-0005-0000-0000-0000504C0000}"/>
    <cellStyle name="Comma 2 2 3 7 4 3" xfId="20424" xr:uid="{00000000-0005-0000-0000-0000514C0000}"/>
    <cellStyle name="Comma 2 2 3 7 4 3 2" xfId="20425" xr:uid="{00000000-0005-0000-0000-0000524C0000}"/>
    <cellStyle name="Comma 2 2 3 7 4 4" xfId="20426" xr:uid="{00000000-0005-0000-0000-0000534C0000}"/>
    <cellStyle name="Comma 2 2 3 7 4 4 2" xfId="20427" xr:uid="{00000000-0005-0000-0000-0000544C0000}"/>
    <cellStyle name="Comma 2 2 3 7 4 5" xfId="20428" xr:uid="{00000000-0005-0000-0000-0000554C0000}"/>
    <cellStyle name="Comma 2 2 3 7 4 6" xfId="20429" xr:uid="{00000000-0005-0000-0000-0000564C0000}"/>
    <cellStyle name="Comma 2 2 3 7 5" xfId="20430" xr:uid="{00000000-0005-0000-0000-0000574C0000}"/>
    <cellStyle name="Comma 2 2 3 7 5 2" xfId="20431" xr:uid="{00000000-0005-0000-0000-0000584C0000}"/>
    <cellStyle name="Comma 2 2 3 7 6" xfId="20432" xr:uid="{00000000-0005-0000-0000-0000594C0000}"/>
    <cellStyle name="Comma 2 2 3 7 6 2" xfId="20433" xr:uid="{00000000-0005-0000-0000-00005A4C0000}"/>
    <cellStyle name="Comma 2 2 3 7 7" xfId="20434" xr:uid="{00000000-0005-0000-0000-00005B4C0000}"/>
    <cellStyle name="Comma 2 2 3 7 7 2" xfId="20435" xr:uid="{00000000-0005-0000-0000-00005C4C0000}"/>
    <cellStyle name="Comma 2 2 3 7 8" xfId="20436" xr:uid="{00000000-0005-0000-0000-00005D4C0000}"/>
    <cellStyle name="Comma 2 2 3 7 8 2" xfId="20437" xr:uid="{00000000-0005-0000-0000-00005E4C0000}"/>
    <cellStyle name="Comma 2 2 3 7 9" xfId="20438" xr:uid="{00000000-0005-0000-0000-00005F4C0000}"/>
    <cellStyle name="Comma 2 2 3 8" xfId="20439" xr:uid="{00000000-0005-0000-0000-0000604C0000}"/>
    <cellStyle name="Comma 2 2 3 8 10" xfId="20440" xr:uid="{00000000-0005-0000-0000-0000614C0000}"/>
    <cellStyle name="Comma 2 2 3 8 2" xfId="20441" xr:uid="{00000000-0005-0000-0000-0000624C0000}"/>
    <cellStyle name="Comma 2 2 3 8 2 2" xfId="20442" xr:uid="{00000000-0005-0000-0000-0000634C0000}"/>
    <cellStyle name="Comma 2 2 3 8 2 2 2" xfId="20443" xr:uid="{00000000-0005-0000-0000-0000644C0000}"/>
    <cellStyle name="Comma 2 2 3 8 2 3" xfId="20444" xr:uid="{00000000-0005-0000-0000-0000654C0000}"/>
    <cellStyle name="Comma 2 2 3 8 2 3 2" xfId="20445" xr:uid="{00000000-0005-0000-0000-0000664C0000}"/>
    <cellStyle name="Comma 2 2 3 8 2 4" xfId="20446" xr:uid="{00000000-0005-0000-0000-0000674C0000}"/>
    <cellStyle name="Comma 2 2 3 8 2 4 2" xfId="20447" xr:uid="{00000000-0005-0000-0000-0000684C0000}"/>
    <cellStyle name="Comma 2 2 3 8 2 5" xfId="20448" xr:uid="{00000000-0005-0000-0000-0000694C0000}"/>
    <cellStyle name="Comma 2 2 3 8 2 6" xfId="20449" xr:uid="{00000000-0005-0000-0000-00006A4C0000}"/>
    <cellStyle name="Comma 2 2 3 8 3" xfId="20450" xr:uid="{00000000-0005-0000-0000-00006B4C0000}"/>
    <cellStyle name="Comma 2 2 3 8 3 2" xfId="20451" xr:uid="{00000000-0005-0000-0000-00006C4C0000}"/>
    <cellStyle name="Comma 2 2 3 8 3 2 2" xfId="20452" xr:uid="{00000000-0005-0000-0000-00006D4C0000}"/>
    <cellStyle name="Comma 2 2 3 8 3 3" xfId="20453" xr:uid="{00000000-0005-0000-0000-00006E4C0000}"/>
    <cellStyle name="Comma 2 2 3 8 3 3 2" xfId="20454" xr:uid="{00000000-0005-0000-0000-00006F4C0000}"/>
    <cellStyle name="Comma 2 2 3 8 3 4" xfId="20455" xr:uid="{00000000-0005-0000-0000-0000704C0000}"/>
    <cellStyle name="Comma 2 2 3 8 3 4 2" xfId="20456" xr:uid="{00000000-0005-0000-0000-0000714C0000}"/>
    <cellStyle name="Comma 2 2 3 8 3 5" xfId="20457" xr:uid="{00000000-0005-0000-0000-0000724C0000}"/>
    <cellStyle name="Comma 2 2 3 8 3 6" xfId="20458" xr:uid="{00000000-0005-0000-0000-0000734C0000}"/>
    <cellStyle name="Comma 2 2 3 8 4" xfId="20459" xr:uid="{00000000-0005-0000-0000-0000744C0000}"/>
    <cellStyle name="Comma 2 2 3 8 4 2" xfId="20460" xr:uid="{00000000-0005-0000-0000-0000754C0000}"/>
    <cellStyle name="Comma 2 2 3 8 4 2 2" xfId="20461" xr:uid="{00000000-0005-0000-0000-0000764C0000}"/>
    <cellStyle name="Comma 2 2 3 8 4 3" xfId="20462" xr:uid="{00000000-0005-0000-0000-0000774C0000}"/>
    <cellStyle name="Comma 2 2 3 8 4 3 2" xfId="20463" xr:uid="{00000000-0005-0000-0000-0000784C0000}"/>
    <cellStyle name="Comma 2 2 3 8 4 4" xfId="20464" xr:uid="{00000000-0005-0000-0000-0000794C0000}"/>
    <cellStyle name="Comma 2 2 3 8 4 4 2" xfId="20465" xr:uid="{00000000-0005-0000-0000-00007A4C0000}"/>
    <cellStyle name="Comma 2 2 3 8 4 5" xfId="20466" xr:uid="{00000000-0005-0000-0000-00007B4C0000}"/>
    <cellStyle name="Comma 2 2 3 8 4 6" xfId="20467" xr:uid="{00000000-0005-0000-0000-00007C4C0000}"/>
    <cellStyle name="Comma 2 2 3 8 5" xfId="20468" xr:uid="{00000000-0005-0000-0000-00007D4C0000}"/>
    <cellStyle name="Comma 2 2 3 8 5 2" xfId="20469" xr:uid="{00000000-0005-0000-0000-00007E4C0000}"/>
    <cellStyle name="Comma 2 2 3 8 6" xfId="20470" xr:uid="{00000000-0005-0000-0000-00007F4C0000}"/>
    <cellStyle name="Comma 2 2 3 8 6 2" xfId="20471" xr:uid="{00000000-0005-0000-0000-0000804C0000}"/>
    <cellStyle name="Comma 2 2 3 8 7" xfId="20472" xr:uid="{00000000-0005-0000-0000-0000814C0000}"/>
    <cellStyle name="Comma 2 2 3 8 7 2" xfId="20473" xr:uid="{00000000-0005-0000-0000-0000824C0000}"/>
    <cellStyle name="Comma 2 2 3 8 8" xfId="20474" xr:uid="{00000000-0005-0000-0000-0000834C0000}"/>
    <cellStyle name="Comma 2 2 3 8 8 2" xfId="20475" xr:uid="{00000000-0005-0000-0000-0000844C0000}"/>
    <cellStyle name="Comma 2 2 3 8 9" xfId="20476" xr:uid="{00000000-0005-0000-0000-0000854C0000}"/>
    <cellStyle name="Comma 2 2 3 9" xfId="20477" xr:uid="{00000000-0005-0000-0000-0000864C0000}"/>
    <cellStyle name="Comma 2 2 3 9 10" xfId="20478" xr:uid="{00000000-0005-0000-0000-0000874C0000}"/>
    <cellStyle name="Comma 2 2 3 9 2" xfId="20479" xr:uid="{00000000-0005-0000-0000-0000884C0000}"/>
    <cellStyle name="Comma 2 2 3 9 2 2" xfId="20480" xr:uid="{00000000-0005-0000-0000-0000894C0000}"/>
    <cellStyle name="Comma 2 2 3 9 2 2 2" xfId="20481" xr:uid="{00000000-0005-0000-0000-00008A4C0000}"/>
    <cellStyle name="Comma 2 2 3 9 2 3" xfId="20482" xr:uid="{00000000-0005-0000-0000-00008B4C0000}"/>
    <cellStyle name="Comma 2 2 3 9 2 3 2" xfId="20483" xr:uid="{00000000-0005-0000-0000-00008C4C0000}"/>
    <cellStyle name="Comma 2 2 3 9 2 4" xfId="20484" xr:uid="{00000000-0005-0000-0000-00008D4C0000}"/>
    <cellStyle name="Comma 2 2 3 9 2 4 2" xfId="20485" xr:uid="{00000000-0005-0000-0000-00008E4C0000}"/>
    <cellStyle name="Comma 2 2 3 9 2 5" xfId="20486" xr:uid="{00000000-0005-0000-0000-00008F4C0000}"/>
    <cellStyle name="Comma 2 2 3 9 2 6" xfId="20487" xr:uid="{00000000-0005-0000-0000-0000904C0000}"/>
    <cellStyle name="Comma 2 2 3 9 3" xfId="20488" xr:uid="{00000000-0005-0000-0000-0000914C0000}"/>
    <cellStyle name="Comma 2 2 3 9 3 2" xfId="20489" xr:uid="{00000000-0005-0000-0000-0000924C0000}"/>
    <cellStyle name="Comma 2 2 3 9 3 2 2" xfId="20490" xr:uid="{00000000-0005-0000-0000-0000934C0000}"/>
    <cellStyle name="Comma 2 2 3 9 3 3" xfId="20491" xr:uid="{00000000-0005-0000-0000-0000944C0000}"/>
    <cellStyle name="Comma 2 2 3 9 3 3 2" xfId="20492" xr:uid="{00000000-0005-0000-0000-0000954C0000}"/>
    <cellStyle name="Comma 2 2 3 9 3 4" xfId="20493" xr:uid="{00000000-0005-0000-0000-0000964C0000}"/>
    <cellStyle name="Comma 2 2 3 9 3 4 2" xfId="20494" xr:uid="{00000000-0005-0000-0000-0000974C0000}"/>
    <cellStyle name="Comma 2 2 3 9 3 5" xfId="20495" xr:uid="{00000000-0005-0000-0000-0000984C0000}"/>
    <cellStyle name="Comma 2 2 3 9 3 6" xfId="20496" xr:uid="{00000000-0005-0000-0000-0000994C0000}"/>
    <cellStyle name="Comma 2 2 3 9 4" xfId="20497" xr:uid="{00000000-0005-0000-0000-00009A4C0000}"/>
    <cellStyle name="Comma 2 2 3 9 4 2" xfId="20498" xr:uid="{00000000-0005-0000-0000-00009B4C0000}"/>
    <cellStyle name="Comma 2 2 3 9 4 2 2" xfId="20499" xr:uid="{00000000-0005-0000-0000-00009C4C0000}"/>
    <cellStyle name="Comma 2 2 3 9 4 3" xfId="20500" xr:uid="{00000000-0005-0000-0000-00009D4C0000}"/>
    <cellStyle name="Comma 2 2 3 9 4 3 2" xfId="20501" xr:uid="{00000000-0005-0000-0000-00009E4C0000}"/>
    <cellStyle name="Comma 2 2 3 9 4 4" xfId="20502" xr:uid="{00000000-0005-0000-0000-00009F4C0000}"/>
    <cellStyle name="Comma 2 2 3 9 4 4 2" xfId="20503" xr:uid="{00000000-0005-0000-0000-0000A04C0000}"/>
    <cellStyle name="Comma 2 2 3 9 4 5" xfId="20504" xr:uid="{00000000-0005-0000-0000-0000A14C0000}"/>
    <cellStyle name="Comma 2 2 3 9 4 6" xfId="20505" xr:uid="{00000000-0005-0000-0000-0000A24C0000}"/>
    <cellStyle name="Comma 2 2 3 9 5" xfId="20506" xr:uid="{00000000-0005-0000-0000-0000A34C0000}"/>
    <cellStyle name="Comma 2 2 3 9 5 2" xfId="20507" xr:uid="{00000000-0005-0000-0000-0000A44C0000}"/>
    <cellStyle name="Comma 2 2 3 9 6" xfId="20508" xr:uid="{00000000-0005-0000-0000-0000A54C0000}"/>
    <cellStyle name="Comma 2 2 3 9 6 2" xfId="20509" xr:uid="{00000000-0005-0000-0000-0000A64C0000}"/>
    <cellStyle name="Comma 2 2 3 9 7" xfId="20510" xr:uid="{00000000-0005-0000-0000-0000A74C0000}"/>
    <cellStyle name="Comma 2 2 3 9 7 2" xfId="20511" xr:uid="{00000000-0005-0000-0000-0000A84C0000}"/>
    <cellStyle name="Comma 2 2 3 9 8" xfId="20512" xr:uid="{00000000-0005-0000-0000-0000A94C0000}"/>
    <cellStyle name="Comma 2 2 3 9 8 2" xfId="20513" xr:uid="{00000000-0005-0000-0000-0000AA4C0000}"/>
    <cellStyle name="Comma 2 2 3 9 9" xfId="20514" xr:uid="{00000000-0005-0000-0000-0000AB4C0000}"/>
    <cellStyle name="Comma 2 2 4" xfId="20515" xr:uid="{00000000-0005-0000-0000-0000AC4C0000}"/>
    <cellStyle name="Comma 2 2 4 10" xfId="20516" xr:uid="{00000000-0005-0000-0000-0000AD4C0000}"/>
    <cellStyle name="Comma 2 2 4 11" xfId="20517" xr:uid="{00000000-0005-0000-0000-0000AE4C0000}"/>
    <cellStyle name="Comma 2 2 4 2" xfId="20518" xr:uid="{00000000-0005-0000-0000-0000AF4C0000}"/>
    <cellStyle name="Comma 2 2 4 2 10" xfId="20519" xr:uid="{00000000-0005-0000-0000-0000B04C0000}"/>
    <cellStyle name="Comma 2 2 4 2 2" xfId="20520" xr:uid="{00000000-0005-0000-0000-0000B14C0000}"/>
    <cellStyle name="Comma 2 2 4 2 2 2" xfId="20521" xr:uid="{00000000-0005-0000-0000-0000B24C0000}"/>
    <cellStyle name="Comma 2 2 4 2 2 2 2" xfId="20522" xr:uid="{00000000-0005-0000-0000-0000B34C0000}"/>
    <cellStyle name="Comma 2 2 4 2 2 3" xfId="20523" xr:uid="{00000000-0005-0000-0000-0000B44C0000}"/>
    <cellStyle name="Comma 2 2 4 2 2 3 2" xfId="20524" xr:uid="{00000000-0005-0000-0000-0000B54C0000}"/>
    <cellStyle name="Comma 2 2 4 2 2 4" xfId="20525" xr:uid="{00000000-0005-0000-0000-0000B64C0000}"/>
    <cellStyle name="Comma 2 2 4 2 2 4 2" xfId="20526" xr:uid="{00000000-0005-0000-0000-0000B74C0000}"/>
    <cellStyle name="Comma 2 2 4 2 2 5" xfId="20527" xr:uid="{00000000-0005-0000-0000-0000B84C0000}"/>
    <cellStyle name="Comma 2 2 4 2 2 6" xfId="20528" xr:uid="{00000000-0005-0000-0000-0000B94C0000}"/>
    <cellStyle name="Comma 2 2 4 2 3" xfId="20529" xr:uid="{00000000-0005-0000-0000-0000BA4C0000}"/>
    <cellStyle name="Comma 2 2 4 2 3 2" xfId="20530" xr:uid="{00000000-0005-0000-0000-0000BB4C0000}"/>
    <cellStyle name="Comma 2 2 4 2 3 2 2" xfId="20531" xr:uid="{00000000-0005-0000-0000-0000BC4C0000}"/>
    <cellStyle name="Comma 2 2 4 2 3 3" xfId="20532" xr:uid="{00000000-0005-0000-0000-0000BD4C0000}"/>
    <cellStyle name="Comma 2 2 4 2 3 3 2" xfId="20533" xr:uid="{00000000-0005-0000-0000-0000BE4C0000}"/>
    <cellStyle name="Comma 2 2 4 2 3 4" xfId="20534" xr:uid="{00000000-0005-0000-0000-0000BF4C0000}"/>
    <cellStyle name="Comma 2 2 4 2 3 4 2" xfId="20535" xr:uid="{00000000-0005-0000-0000-0000C04C0000}"/>
    <cellStyle name="Comma 2 2 4 2 3 5" xfId="20536" xr:uid="{00000000-0005-0000-0000-0000C14C0000}"/>
    <cellStyle name="Comma 2 2 4 2 3 6" xfId="20537" xr:uid="{00000000-0005-0000-0000-0000C24C0000}"/>
    <cellStyle name="Comma 2 2 4 2 4" xfId="20538" xr:uid="{00000000-0005-0000-0000-0000C34C0000}"/>
    <cellStyle name="Comma 2 2 4 2 4 2" xfId="20539" xr:uid="{00000000-0005-0000-0000-0000C44C0000}"/>
    <cellStyle name="Comma 2 2 4 2 4 2 2" xfId="20540" xr:uid="{00000000-0005-0000-0000-0000C54C0000}"/>
    <cellStyle name="Comma 2 2 4 2 4 3" xfId="20541" xr:uid="{00000000-0005-0000-0000-0000C64C0000}"/>
    <cellStyle name="Comma 2 2 4 2 4 3 2" xfId="20542" xr:uid="{00000000-0005-0000-0000-0000C74C0000}"/>
    <cellStyle name="Comma 2 2 4 2 4 4" xfId="20543" xr:uid="{00000000-0005-0000-0000-0000C84C0000}"/>
    <cellStyle name="Comma 2 2 4 2 4 4 2" xfId="20544" xr:uid="{00000000-0005-0000-0000-0000C94C0000}"/>
    <cellStyle name="Comma 2 2 4 2 4 5" xfId="20545" xr:uid="{00000000-0005-0000-0000-0000CA4C0000}"/>
    <cellStyle name="Comma 2 2 4 2 4 6" xfId="20546" xr:uid="{00000000-0005-0000-0000-0000CB4C0000}"/>
    <cellStyle name="Comma 2 2 4 2 5" xfId="20547" xr:uid="{00000000-0005-0000-0000-0000CC4C0000}"/>
    <cellStyle name="Comma 2 2 4 2 5 2" xfId="20548" xr:uid="{00000000-0005-0000-0000-0000CD4C0000}"/>
    <cellStyle name="Comma 2 2 4 2 6" xfId="20549" xr:uid="{00000000-0005-0000-0000-0000CE4C0000}"/>
    <cellStyle name="Comma 2 2 4 2 6 2" xfId="20550" xr:uid="{00000000-0005-0000-0000-0000CF4C0000}"/>
    <cellStyle name="Comma 2 2 4 2 7" xfId="20551" xr:uid="{00000000-0005-0000-0000-0000D04C0000}"/>
    <cellStyle name="Comma 2 2 4 2 7 2" xfId="20552" xr:uid="{00000000-0005-0000-0000-0000D14C0000}"/>
    <cellStyle name="Comma 2 2 4 2 8" xfId="20553" xr:uid="{00000000-0005-0000-0000-0000D24C0000}"/>
    <cellStyle name="Comma 2 2 4 2 8 2" xfId="20554" xr:uid="{00000000-0005-0000-0000-0000D34C0000}"/>
    <cellStyle name="Comma 2 2 4 2 9" xfId="20555" xr:uid="{00000000-0005-0000-0000-0000D44C0000}"/>
    <cellStyle name="Comma 2 2 4 3" xfId="20556" xr:uid="{00000000-0005-0000-0000-0000D54C0000}"/>
    <cellStyle name="Comma 2 2 4 3 2" xfId="20557" xr:uid="{00000000-0005-0000-0000-0000D64C0000}"/>
    <cellStyle name="Comma 2 2 4 3 2 2" xfId="20558" xr:uid="{00000000-0005-0000-0000-0000D74C0000}"/>
    <cellStyle name="Comma 2 2 4 3 3" xfId="20559" xr:uid="{00000000-0005-0000-0000-0000D84C0000}"/>
    <cellStyle name="Comma 2 2 4 3 3 2" xfId="20560" xr:uid="{00000000-0005-0000-0000-0000D94C0000}"/>
    <cellStyle name="Comma 2 2 4 3 4" xfId="20561" xr:uid="{00000000-0005-0000-0000-0000DA4C0000}"/>
    <cellStyle name="Comma 2 2 4 3 4 2" xfId="20562" xr:uid="{00000000-0005-0000-0000-0000DB4C0000}"/>
    <cellStyle name="Comma 2 2 4 3 5" xfId="20563" xr:uid="{00000000-0005-0000-0000-0000DC4C0000}"/>
    <cellStyle name="Comma 2 2 4 3 6" xfId="20564" xr:uid="{00000000-0005-0000-0000-0000DD4C0000}"/>
    <cellStyle name="Comma 2 2 4 4" xfId="20565" xr:uid="{00000000-0005-0000-0000-0000DE4C0000}"/>
    <cellStyle name="Comma 2 2 4 4 2" xfId="20566" xr:uid="{00000000-0005-0000-0000-0000DF4C0000}"/>
    <cellStyle name="Comma 2 2 4 4 2 2" xfId="20567" xr:uid="{00000000-0005-0000-0000-0000E04C0000}"/>
    <cellStyle name="Comma 2 2 4 4 3" xfId="20568" xr:uid="{00000000-0005-0000-0000-0000E14C0000}"/>
    <cellStyle name="Comma 2 2 4 4 3 2" xfId="20569" xr:uid="{00000000-0005-0000-0000-0000E24C0000}"/>
    <cellStyle name="Comma 2 2 4 4 4" xfId="20570" xr:uid="{00000000-0005-0000-0000-0000E34C0000}"/>
    <cellStyle name="Comma 2 2 4 4 4 2" xfId="20571" xr:uid="{00000000-0005-0000-0000-0000E44C0000}"/>
    <cellStyle name="Comma 2 2 4 4 5" xfId="20572" xr:uid="{00000000-0005-0000-0000-0000E54C0000}"/>
    <cellStyle name="Comma 2 2 4 4 6" xfId="20573" xr:uid="{00000000-0005-0000-0000-0000E64C0000}"/>
    <cellStyle name="Comma 2 2 4 5" xfId="20574" xr:uid="{00000000-0005-0000-0000-0000E74C0000}"/>
    <cellStyle name="Comma 2 2 4 5 2" xfId="20575" xr:uid="{00000000-0005-0000-0000-0000E84C0000}"/>
    <cellStyle name="Comma 2 2 4 5 2 2" xfId="20576" xr:uid="{00000000-0005-0000-0000-0000E94C0000}"/>
    <cellStyle name="Comma 2 2 4 5 3" xfId="20577" xr:uid="{00000000-0005-0000-0000-0000EA4C0000}"/>
    <cellStyle name="Comma 2 2 4 5 3 2" xfId="20578" xr:uid="{00000000-0005-0000-0000-0000EB4C0000}"/>
    <cellStyle name="Comma 2 2 4 5 4" xfId="20579" xr:uid="{00000000-0005-0000-0000-0000EC4C0000}"/>
    <cellStyle name="Comma 2 2 4 5 4 2" xfId="20580" xr:uid="{00000000-0005-0000-0000-0000ED4C0000}"/>
    <cellStyle name="Comma 2 2 4 5 5" xfId="20581" xr:uid="{00000000-0005-0000-0000-0000EE4C0000}"/>
    <cellStyle name="Comma 2 2 4 5 6" xfId="20582" xr:uid="{00000000-0005-0000-0000-0000EF4C0000}"/>
    <cellStyle name="Comma 2 2 4 6" xfId="20583" xr:uid="{00000000-0005-0000-0000-0000F04C0000}"/>
    <cellStyle name="Comma 2 2 4 6 2" xfId="20584" xr:uid="{00000000-0005-0000-0000-0000F14C0000}"/>
    <cellStyle name="Comma 2 2 4 7" xfId="20585" xr:uid="{00000000-0005-0000-0000-0000F24C0000}"/>
    <cellStyle name="Comma 2 2 4 7 2" xfId="20586" xr:uid="{00000000-0005-0000-0000-0000F34C0000}"/>
    <cellStyle name="Comma 2 2 4 8" xfId="20587" xr:uid="{00000000-0005-0000-0000-0000F44C0000}"/>
    <cellStyle name="Comma 2 2 4 8 2" xfId="20588" xr:uid="{00000000-0005-0000-0000-0000F54C0000}"/>
    <cellStyle name="Comma 2 2 4 9" xfId="20589" xr:uid="{00000000-0005-0000-0000-0000F64C0000}"/>
    <cellStyle name="Comma 2 2 4 9 2" xfId="20590" xr:uid="{00000000-0005-0000-0000-0000F74C0000}"/>
    <cellStyle name="Comma 2 2 5" xfId="20591" xr:uid="{00000000-0005-0000-0000-0000F84C0000}"/>
    <cellStyle name="Comma 2 2 5 10" xfId="20592" xr:uid="{00000000-0005-0000-0000-0000F94C0000}"/>
    <cellStyle name="Comma 2 2 5 11" xfId="20593" xr:uid="{00000000-0005-0000-0000-0000FA4C0000}"/>
    <cellStyle name="Comma 2 2 5 2" xfId="20594" xr:uid="{00000000-0005-0000-0000-0000FB4C0000}"/>
    <cellStyle name="Comma 2 2 5 2 10" xfId="20595" xr:uid="{00000000-0005-0000-0000-0000FC4C0000}"/>
    <cellStyle name="Comma 2 2 5 2 2" xfId="20596" xr:uid="{00000000-0005-0000-0000-0000FD4C0000}"/>
    <cellStyle name="Comma 2 2 5 2 2 2" xfId="20597" xr:uid="{00000000-0005-0000-0000-0000FE4C0000}"/>
    <cellStyle name="Comma 2 2 5 2 2 2 2" xfId="20598" xr:uid="{00000000-0005-0000-0000-0000FF4C0000}"/>
    <cellStyle name="Comma 2 2 5 2 2 3" xfId="20599" xr:uid="{00000000-0005-0000-0000-0000004D0000}"/>
    <cellStyle name="Comma 2 2 5 2 2 3 2" xfId="20600" xr:uid="{00000000-0005-0000-0000-0000014D0000}"/>
    <cellStyle name="Comma 2 2 5 2 2 4" xfId="20601" xr:uid="{00000000-0005-0000-0000-0000024D0000}"/>
    <cellStyle name="Comma 2 2 5 2 2 4 2" xfId="20602" xr:uid="{00000000-0005-0000-0000-0000034D0000}"/>
    <cellStyle name="Comma 2 2 5 2 2 5" xfId="20603" xr:uid="{00000000-0005-0000-0000-0000044D0000}"/>
    <cellStyle name="Comma 2 2 5 2 2 6" xfId="20604" xr:uid="{00000000-0005-0000-0000-0000054D0000}"/>
    <cellStyle name="Comma 2 2 5 2 3" xfId="20605" xr:uid="{00000000-0005-0000-0000-0000064D0000}"/>
    <cellStyle name="Comma 2 2 5 2 3 2" xfId="20606" xr:uid="{00000000-0005-0000-0000-0000074D0000}"/>
    <cellStyle name="Comma 2 2 5 2 3 2 2" xfId="20607" xr:uid="{00000000-0005-0000-0000-0000084D0000}"/>
    <cellStyle name="Comma 2 2 5 2 3 3" xfId="20608" xr:uid="{00000000-0005-0000-0000-0000094D0000}"/>
    <cellStyle name="Comma 2 2 5 2 3 3 2" xfId="20609" xr:uid="{00000000-0005-0000-0000-00000A4D0000}"/>
    <cellStyle name="Comma 2 2 5 2 3 4" xfId="20610" xr:uid="{00000000-0005-0000-0000-00000B4D0000}"/>
    <cellStyle name="Comma 2 2 5 2 3 4 2" xfId="20611" xr:uid="{00000000-0005-0000-0000-00000C4D0000}"/>
    <cellStyle name="Comma 2 2 5 2 3 5" xfId="20612" xr:uid="{00000000-0005-0000-0000-00000D4D0000}"/>
    <cellStyle name="Comma 2 2 5 2 3 6" xfId="20613" xr:uid="{00000000-0005-0000-0000-00000E4D0000}"/>
    <cellStyle name="Comma 2 2 5 2 4" xfId="20614" xr:uid="{00000000-0005-0000-0000-00000F4D0000}"/>
    <cellStyle name="Comma 2 2 5 2 4 2" xfId="20615" xr:uid="{00000000-0005-0000-0000-0000104D0000}"/>
    <cellStyle name="Comma 2 2 5 2 4 2 2" xfId="20616" xr:uid="{00000000-0005-0000-0000-0000114D0000}"/>
    <cellStyle name="Comma 2 2 5 2 4 3" xfId="20617" xr:uid="{00000000-0005-0000-0000-0000124D0000}"/>
    <cellStyle name="Comma 2 2 5 2 4 3 2" xfId="20618" xr:uid="{00000000-0005-0000-0000-0000134D0000}"/>
    <cellStyle name="Comma 2 2 5 2 4 4" xfId="20619" xr:uid="{00000000-0005-0000-0000-0000144D0000}"/>
    <cellStyle name="Comma 2 2 5 2 4 4 2" xfId="20620" xr:uid="{00000000-0005-0000-0000-0000154D0000}"/>
    <cellStyle name="Comma 2 2 5 2 4 5" xfId="20621" xr:uid="{00000000-0005-0000-0000-0000164D0000}"/>
    <cellStyle name="Comma 2 2 5 2 4 6" xfId="20622" xr:uid="{00000000-0005-0000-0000-0000174D0000}"/>
    <cellStyle name="Comma 2 2 5 2 5" xfId="20623" xr:uid="{00000000-0005-0000-0000-0000184D0000}"/>
    <cellStyle name="Comma 2 2 5 2 5 2" xfId="20624" xr:uid="{00000000-0005-0000-0000-0000194D0000}"/>
    <cellStyle name="Comma 2 2 5 2 6" xfId="20625" xr:uid="{00000000-0005-0000-0000-00001A4D0000}"/>
    <cellStyle name="Comma 2 2 5 2 6 2" xfId="20626" xr:uid="{00000000-0005-0000-0000-00001B4D0000}"/>
    <cellStyle name="Comma 2 2 5 2 7" xfId="20627" xr:uid="{00000000-0005-0000-0000-00001C4D0000}"/>
    <cellStyle name="Comma 2 2 5 2 7 2" xfId="20628" xr:uid="{00000000-0005-0000-0000-00001D4D0000}"/>
    <cellStyle name="Comma 2 2 5 2 8" xfId="20629" xr:uid="{00000000-0005-0000-0000-00001E4D0000}"/>
    <cellStyle name="Comma 2 2 5 2 8 2" xfId="20630" xr:uid="{00000000-0005-0000-0000-00001F4D0000}"/>
    <cellStyle name="Comma 2 2 5 2 9" xfId="20631" xr:uid="{00000000-0005-0000-0000-0000204D0000}"/>
    <cellStyle name="Comma 2 2 5 3" xfId="20632" xr:uid="{00000000-0005-0000-0000-0000214D0000}"/>
    <cellStyle name="Comma 2 2 5 3 2" xfId="20633" xr:uid="{00000000-0005-0000-0000-0000224D0000}"/>
    <cellStyle name="Comma 2 2 5 3 2 2" xfId="20634" xr:uid="{00000000-0005-0000-0000-0000234D0000}"/>
    <cellStyle name="Comma 2 2 5 3 3" xfId="20635" xr:uid="{00000000-0005-0000-0000-0000244D0000}"/>
    <cellStyle name="Comma 2 2 5 3 3 2" xfId="20636" xr:uid="{00000000-0005-0000-0000-0000254D0000}"/>
    <cellStyle name="Comma 2 2 5 3 4" xfId="20637" xr:uid="{00000000-0005-0000-0000-0000264D0000}"/>
    <cellStyle name="Comma 2 2 5 3 4 2" xfId="20638" xr:uid="{00000000-0005-0000-0000-0000274D0000}"/>
    <cellStyle name="Comma 2 2 5 3 5" xfId="20639" xr:uid="{00000000-0005-0000-0000-0000284D0000}"/>
    <cellStyle name="Comma 2 2 5 3 6" xfId="20640" xr:uid="{00000000-0005-0000-0000-0000294D0000}"/>
    <cellStyle name="Comma 2 2 5 4" xfId="20641" xr:uid="{00000000-0005-0000-0000-00002A4D0000}"/>
    <cellStyle name="Comma 2 2 5 4 2" xfId="20642" xr:uid="{00000000-0005-0000-0000-00002B4D0000}"/>
    <cellStyle name="Comma 2 2 5 4 2 2" xfId="20643" xr:uid="{00000000-0005-0000-0000-00002C4D0000}"/>
    <cellStyle name="Comma 2 2 5 4 3" xfId="20644" xr:uid="{00000000-0005-0000-0000-00002D4D0000}"/>
    <cellStyle name="Comma 2 2 5 4 3 2" xfId="20645" xr:uid="{00000000-0005-0000-0000-00002E4D0000}"/>
    <cellStyle name="Comma 2 2 5 4 4" xfId="20646" xr:uid="{00000000-0005-0000-0000-00002F4D0000}"/>
    <cellStyle name="Comma 2 2 5 4 4 2" xfId="20647" xr:uid="{00000000-0005-0000-0000-0000304D0000}"/>
    <cellStyle name="Comma 2 2 5 4 5" xfId="20648" xr:uid="{00000000-0005-0000-0000-0000314D0000}"/>
    <cellStyle name="Comma 2 2 5 4 6" xfId="20649" xr:uid="{00000000-0005-0000-0000-0000324D0000}"/>
    <cellStyle name="Comma 2 2 5 5" xfId="20650" xr:uid="{00000000-0005-0000-0000-0000334D0000}"/>
    <cellStyle name="Comma 2 2 5 5 2" xfId="20651" xr:uid="{00000000-0005-0000-0000-0000344D0000}"/>
    <cellStyle name="Comma 2 2 5 5 2 2" xfId="20652" xr:uid="{00000000-0005-0000-0000-0000354D0000}"/>
    <cellStyle name="Comma 2 2 5 5 3" xfId="20653" xr:uid="{00000000-0005-0000-0000-0000364D0000}"/>
    <cellStyle name="Comma 2 2 5 5 3 2" xfId="20654" xr:uid="{00000000-0005-0000-0000-0000374D0000}"/>
    <cellStyle name="Comma 2 2 5 5 4" xfId="20655" xr:uid="{00000000-0005-0000-0000-0000384D0000}"/>
    <cellStyle name="Comma 2 2 5 5 4 2" xfId="20656" xr:uid="{00000000-0005-0000-0000-0000394D0000}"/>
    <cellStyle name="Comma 2 2 5 5 5" xfId="20657" xr:uid="{00000000-0005-0000-0000-00003A4D0000}"/>
    <cellStyle name="Comma 2 2 5 5 6" xfId="20658" xr:uid="{00000000-0005-0000-0000-00003B4D0000}"/>
    <cellStyle name="Comma 2 2 5 6" xfId="20659" xr:uid="{00000000-0005-0000-0000-00003C4D0000}"/>
    <cellStyle name="Comma 2 2 5 6 2" xfId="20660" xr:uid="{00000000-0005-0000-0000-00003D4D0000}"/>
    <cellStyle name="Comma 2 2 5 7" xfId="20661" xr:uid="{00000000-0005-0000-0000-00003E4D0000}"/>
    <cellStyle name="Comma 2 2 5 7 2" xfId="20662" xr:uid="{00000000-0005-0000-0000-00003F4D0000}"/>
    <cellStyle name="Comma 2 2 5 8" xfId="20663" xr:uid="{00000000-0005-0000-0000-0000404D0000}"/>
    <cellStyle name="Comma 2 2 5 8 2" xfId="20664" xr:uid="{00000000-0005-0000-0000-0000414D0000}"/>
    <cellStyle name="Comma 2 2 5 9" xfId="20665" xr:uid="{00000000-0005-0000-0000-0000424D0000}"/>
    <cellStyle name="Comma 2 2 5 9 2" xfId="20666" xr:uid="{00000000-0005-0000-0000-0000434D0000}"/>
    <cellStyle name="Comma 2 2 6" xfId="20667" xr:uid="{00000000-0005-0000-0000-0000444D0000}"/>
    <cellStyle name="Comma 2 2 6 10" xfId="20668" xr:uid="{00000000-0005-0000-0000-0000454D0000}"/>
    <cellStyle name="Comma 2 2 6 11" xfId="20669" xr:uid="{00000000-0005-0000-0000-0000464D0000}"/>
    <cellStyle name="Comma 2 2 6 2" xfId="20670" xr:uid="{00000000-0005-0000-0000-0000474D0000}"/>
    <cellStyle name="Comma 2 2 6 2 10" xfId="20671" xr:uid="{00000000-0005-0000-0000-0000484D0000}"/>
    <cellStyle name="Comma 2 2 6 2 2" xfId="20672" xr:uid="{00000000-0005-0000-0000-0000494D0000}"/>
    <cellStyle name="Comma 2 2 6 2 2 2" xfId="20673" xr:uid="{00000000-0005-0000-0000-00004A4D0000}"/>
    <cellStyle name="Comma 2 2 6 2 2 2 2" xfId="20674" xr:uid="{00000000-0005-0000-0000-00004B4D0000}"/>
    <cellStyle name="Comma 2 2 6 2 2 3" xfId="20675" xr:uid="{00000000-0005-0000-0000-00004C4D0000}"/>
    <cellStyle name="Comma 2 2 6 2 2 3 2" xfId="20676" xr:uid="{00000000-0005-0000-0000-00004D4D0000}"/>
    <cellStyle name="Comma 2 2 6 2 2 4" xfId="20677" xr:uid="{00000000-0005-0000-0000-00004E4D0000}"/>
    <cellStyle name="Comma 2 2 6 2 2 4 2" xfId="20678" xr:uid="{00000000-0005-0000-0000-00004F4D0000}"/>
    <cellStyle name="Comma 2 2 6 2 2 5" xfId="20679" xr:uid="{00000000-0005-0000-0000-0000504D0000}"/>
    <cellStyle name="Comma 2 2 6 2 2 6" xfId="20680" xr:uid="{00000000-0005-0000-0000-0000514D0000}"/>
    <cellStyle name="Comma 2 2 6 2 3" xfId="20681" xr:uid="{00000000-0005-0000-0000-0000524D0000}"/>
    <cellStyle name="Comma 2 2 6 2 3 2" xfId="20682" xr:uid="{00000000-0005-0000-0000-0000534D0000}"/>
    <cellStyle name="Comma 2 2 6 2 3 2 2" xfId="20683" xr:uid="{00000000-0005-0000-0000-0000544D0000}"/>
    <cellStyle name="Comma 2 2 6 2 3 3" xfId="20684" xr:uid="{00000000-0005-0000-0000-0000554D0000}"/>
    <cellStyle name="Comma 2 2 6 2 3 3 2" xfId="20685" xr:uid="{00000000-0005-0000-0000-0000564D0000}"/>
    <cellStyle name="Comma 2 2 6 2 3 4" xfId="20686" xr:uid="{00000000-0005-0000-0000-0000574D0000}"/>
    <cellStyle name="Comma 2 2 6 2 3 4 2" xfId="20687" xr:uid="{00000000-0005-0000-0000-0000584D0000}"/>
    <cellStyle name="Comma 2 2 6 2 3 5" xfId="20688" xr:uid="{00000000-0005-0000-0000-0000594D0000}"/>
    <cellStyle name="Comma 2 2 6 2 3 6" xfId="20689" xr:uid="{00000000-0005-0000-0000-00005A4D0000}"/>
    <cellStyle name="Comma 2 2 6 2 4" xfId="20690" xr:uid="{00000000-0005-0000-0000-00005B4D0000}"/>
    <cellStyle name="Comma 2 2 6 2 4 2" xfId="20691" xr:uid="{00000000-0005-0000-0000-00005C4D0000}"/>
    <cellStyle name="Comma 2 2 6 2 4 2 2" xfId="20692" xr:uid="{00000000-0005-0000-0000-00005D4D0000}"/>
    <cellStyle name="Comma 2 2 6 2 4 3" xfId="20693" xr:uid="{00000000-0005-0000-0000-00005E4D0000}"/>
    <cellStyle name="Comma 2 2 6 2 4 3 2" xfId="20694" xr:uid="{00000000-0005-0000-0000-00005F4D0000}"/>
    <cellStyle name="Comma 2 2 6 2 4 4" xfId="20695" xr:uid="{00000000-0005-0000-0000-0000604D0000}"/>
    <cellStyle name="Comma 2 2 6 2 4 4 2" xfId="20696" xr:uid="{00000000-0005-0000-0000-0000614D0000}"/>
    <cellStyle name="Comma 2 2 6 2 4 5" xfId="20697" xr:uid="{00000000-0005-0000-0000-0000624D0000}"/>
    <cellStyle name="Comma 2 2 6 2 4 6" xfId="20698" xr:uid="{00000000-0005-0000-0000-0000634D0000}"/>
    <cellStyle name="Comma 2 2 6 2 5" xfId="20699" xr:uid="{00000000-0005-0000-0000-0000644D0000}"/>
    <cellStyle name="Comma 2 2 6 2 5 2" xfId="20700" xr:uid="{00000000-0005-0000-0000-0000654D0000}"/>
    <cellStyle name="Comma 2 2 6 2 6" xfId="20701" xr:uid="{00000000-0005-0000-0000-0000664D0000}"/>
    <cellStyle name="Comma 2 2 6 2 6 2" xfId="20702" xr:uid="{00000000-0005-0000-0000-0000674D0000}"/>
    <cellStyle name="Comma 2 2 6 2 7" xfId="20703" xr:uid="{00000000-0005-0000-0000-0000684D0000}"/>
    <cellStyle name="Comma 2 2 6 2 7 2" xfId="20704" xr:uid="{00000000-0005-0000-0000-0000694D0000}"/>
    <cellStyle name="Comma 2 2 6 2 8" xfId="20705" xr:uid="{00000000-0005-0000-0000-00006A4D0000}"/>
    <cellStyle name="Comma 2 2 6 2 8 2" xfId="20706" xr:uid="{00000000-0005-0000-0000-00006B4D0000}"/>
    <cellStyle name="Comma 2 2 6 2 9" xfId="20707" xr:uid="{00000000-0005-0000-0000-00006C4D0000}"/>
    <cellStyle name="Comma 2 2 6 3" xfId="20708" xr:uid="{00000000-0005-0000-0000-00006D4D0000}"/>
    <cellStyle name="Comma 2 2 6 3 2" xfId="20709" xr:uid="{00000000-0005-0000-0000-00006E4D0000}"/>
    <cellStyle name="Comma 2 2 6 3 2 2" xfId="20710" xr:uid="{00000000-0005-0000-0000-00006F4D0000}"/>
    <cellStyle name="Comma 2 2 6 3 3" xfId="20711" xr:uid="{00000000-0005-0000-0000-0000704D0000}"/>
    <cellStyle name="Comma 2 2 6 3 3 2" xfId="20712" xr:uid="{00000000-0005-0000-0000-0000714D0000}"/>
    <cellStyle name="Comma 2 2 6 3 4" xfId="20713" xr:uid="{00000000-0005-0000-0000-0000724D0000}"/>
    <cellStyle name="Comma 2 2 6 3 4 2" xfId="20714" xr:uid="{00000000-0005-0000-0000-0000734D0000}"/>
    <cellStyle name="Comma 2 2 6 3 5" xfId="20715" xr:uid="{00000000-0005-0000-0000-0000744D0000}"/>
    <cellStyle name="Comma 2 2 6 3 6" xfId="20716" xr:uid="{00000000-0005-0000-0000-0000754D0000}"/>
    <cellStyle name="Comma 2 2 6 4" xfId="20717" xr:uid="{00000000-0005-0000-0000-0000764D0000}"/>
    <cellStyle name="Comma 2 2 6 4 2" xfId="20718" xr:uid="{00000000-0005-0000-0000-0000774D0000}"/>
    <cellStyle name="Comma 2 2 6 4 2 2" xfId="20719" xr:uid="{00000000-0005-0000-0000-0000784D0000}"/>
    <cellStyle name="Comma 2 2 6 4 3" xfId="20720" xr:uid="{00000000-0005-0000-0000-0000794D0000}"/>
    <cellStyle name="Comma 2 2 6 4 3 2" xfId="20721" xr:uid="{00000000-0005-0000-0000-00007A4D0000}"/>
    <cellStyle name="Comma 2 2 6 4 4" xfId="20722" xr:uid="{00000000-0005-0000-0000-00007B4D0000}"/>
    <cellStyle name="Comma 2 2 6 4 4 2" xfId="20723" xr:uid="{00000000-0005-0000-0000-00007C4D0000}"/>
    <cellStyle name="Comma 2 2 6 4 5" xfId="20724" xr:uid="{00000000-0005-0000-0000-00007D4D0000}"/>
    <cellStyle name="Comma 2 2 6 4 6" xfId="20725" xr:uid="{00000000-0005-0000-0000-00007E4D0000}"/>
    <cellStyle name="Comma 2 2 6 5" xfId="20726" xr:uid="{00000000-0005-0000-0000-00007F4D0000}"/>
    <cellStyle name="Comma 2 2 6 5 2" xfId="20727" xr:uid="{00000000-0005-0000-0000-0000804D0000}"/>
    <cellStyle name="Comma 2 2 6 5 2 2" xfId="20728" xr:uid="{00000000-0005-0000-0000-0000814D0000}"/>
    <cellStyle name="Comma 2 2 6 5 3" xfId="20729" xr:uid="{00000000-0005-0000-0000-0000824D0000}"/>
    <cellStyle name="Comma 2 2 6 5 3 2" xfId="20730" xr:uid="{00000000-0005-0000-0000-0000834D0000}"/>
    <cellStyle name="Comma 2 2 6 5 4" xfId="20731" xr:uid="{00000000-0005-0000-0000-0000844D0000}"/>
    <cellStyle name="Comma 2 2 6 5 4 2" xfId="20732" xr:uid="{00000000-0005-0000-0000-0000854D0000}"/>
    <cellStyle name="Comma 2 2 6 5 5" xfId="20733" xr:uid="{00000000-0005-0000-0000-0000864D0000}"/>
    <cellStyle name="Comma 2 2 6 5 6" xfId="20734" xr:uid="{00000000-0005-0000-0000-0000874D0000}"/>
    <cellStyle name="Comma 2 2 6 6" xfId="20735" xr:uid="{00000000-0005-0000-0000-0000884D0000}"/>
    <cellStyle name="Comma 2 2 6 6 2" xfId="20736" xr:uid="{00000000-0005-0000-0000-0000894D0000}"/>
    <cellStyle name="Comma 2 2 6 7" xfId="20737" xr:uid="{00000000-0005-0000-0000-00008A4D0000}"/>
    <cellStyle name="Comma 2 2 6 7 2" xfId="20738" xr:uid="{00000000-0005-0000-0000-00008B4D0000}"/>
    <cellStyle name="Comma 2 2 6 8" xfId="20739" xr:uid="{00000000-0005-0000-0000-00008C4D0000}"/>
    <cellStyle name="Comma 2 2 6 8 2" xfId="20740" xr:uid="{00000000-0005-0000-0000-00008D4D0000}"/>
    <cellStyle name="Comma 2 2 6 9" xfId="20741" xr:uid="{00000000-0005-0000-0000-00008E4D0000}"/>
    <cellStyle name="Comma 2 2 6 9 2" xfId="20742" xr:uid="{00000000-0005-0000-0000-00008F4D0000}"/>
    <cellStyle name="Comma 2 2 7" xfId="20743" xr:uid="{00000000-0005-0000-0000-0000904D0000}"/>
    <cellStyle name="Comma 2 2 7 10" xfId="20744" xr:uid="{00000000-0005-0000-0000-0000914D0000}"/>
    <cellStyle name="Comma 2 2 7 2" xfId="20745" xr:uid="{00000000-0005-0000-0000-0000924D0000}"/>
    <cellStyle name="Comma 2 2 7 2 2" xfId="20746" xr:uid="{00000000-0005-0000-0000-0000934D0000}"/>
    <cellStyle name="Comma 2 2 7 2 2 2" xfId="20747" xr:uid="{00000000-0005-0000-0000-0000944D0000}"/>
    <cellStyle name="Comma 2 2 7 2 3" xfId="20748" xr:uid="{00000000-0005-0000-0000-0000954D0000}"/>
    <cellStyle name="Comma 2 2 7 2 3 2" xfId="20749" xr:uid="{00000000-0005-0000-0000-0000964D0000}"/>
    <cellStyle name="Comma 2 2 7 2 4" xfId="20750" xr:uid="{00000000-0005-0000-0000-0000974D0000}"/>
    <cellStyle name="Comma 2 2 7 2 4 2" xfId="20751" xr:uid="{00000000-0005-0000-0000-0000984D0000}"/>
    <cellStyle name="Comma 2 2 7 2 5" xfId="20752" xr:uid="{00000000-0005-0000-0000-0000994D0000}"/>
    <cellStyle name="Comma 2 2 7 2 6" xfId="20753" xr:uid="{00000000-0005-0000-0000-00009A4D0000}"/>
    <cellStyle name="Comma 2 2 7 3" xfId="20754" xr:uid="{00000000-0005-0000-0000-00009B4D0000}"/>
    <cellStyle name="Comma 2 2 7 3 2" xfId="20755" xr:uid="{00000000-0005-0000-0000-00009C4D0000}"/>
    <cellStyle name="Comma 2 2 7 3 2 2" xfId="20756" xr:uid="{00000000-0005-0000-0000-00009D4D0000}"/>
    <cellStyle name="Comma 2 2 7 3 3" xfId="20757" xr:uid="{00000000-0005-0000-0000-00009E4D0000}"/>
    <cellStyle name="Comma 2 2 7 3 3 2" xfId="20758" xr:uid="{00000000-0005-0000-0000-00009F4D0000}"/>
    <cellStyle name="Comma 2 2 7 3 4" xfId="20759" xr:uid="{00000000-0005-0000-0000-0000A04D0000}"/>
    <cellStyle name="Comma 2 2 7 3 4 2" xfId="20760" xr:uid="{00000000-0005-0000-0000-0000A14D0000}"/>
    <cellStyle name="Comma 2 2 7 3 5" xfId="20761" xr:uid="{00000000-0005-0000-0000-0000A24D0000}"/>
    <cellStyle name="Comma 2 2 7 3 6" xfId="20762" xr:uid="{00000000-0005-0000-0000-0000A34D0000}"/>
    <cellStyle name="Comma 2 2 7 4" xfId="20763" xr:uid="{00000000-0005-0000-0000-0000A44D0000}"/>
    <cellStyle name="Comma 2 2 7 4 2" xfId="20764" xr:uid="{00000000-0005-0000-0000-0000A54D0000}"/>
    <cellStyle name="Comma 2 2 7 4 2 2" xfId="20765" xr:uid="{00000000-0005-0000-0000-0000A64D0000}"/>
    <cellStyle name="Comma 2 2 7 4 3" xfId="20766" xr:uid="{00000000-0005-0000-0000-0000A74D0000}"/>
    <cellStyle name="Comma 2 2 7 4 3 2" xfId="20767" xr:uid="{00000000-0005-0000-0000-0000A84D0000}"/>
    <cellStyle name="Comma 2 2 7 4 4" xfId="20768" xr:uid="{00000000-0005-0000-0000-0000A94D0000}"/>
    <cellStyle name="Comma 2 2 7 4 4 2" xfId="20769" xr:uid="{00000000-0005-0000-0000-0000AA4D0000}"/>
    <cellStyle name="Comma 2 2 7 4 5" xfId="20770" xr:uid="{00000000-0005-0000-0000-0000AB4D0000}"/>
    <cellStyle name="Comma 2 2 7 4 6" xfId="20771" xr:uid="{00000000-0005-0000-0000-0000AC4D0000}"/>
    <cellStyle name="Comma 2 2 7 5" xfId="20772" xr:uid="{00000000-0005-0000-0000-0000AD4D0000}"/>
    <cellStyle name="Comma 2 2 7 5 2" xfId="20773" xr:uid="{00000000-0005-0000-0000-0000AE4D0000}"/>
    <cellStyle name="Comma 2 2 7 6" xfId="20774" xr:uid="{00000000-0005-0000-0000-0000AF4D0000}"/>
    <cellStyle name="Comma 2 2 7 6 2" xfId="20775" xr:uid="{00000000-0005-0000-0000-0000B04D0000}"/>
    <cellStyle name="Comma 2 2 7 7" xfId="20776" xr:uid="{00000000-0005-0000-0000-0000B14D0000}"/>
    <cellStyle name="Comma 2 2 7 7 2" xfId="20777" xr:uid="{00000000-0005-0000-0000-0000B24D0000}"/>
    <cellStyle name="Comma 2 2 7 8" xfId="20778" xr:uid="{00000000-0005-0000-0000-0000B34D0000}"/>
    <cellStyle name="Comma 2 2 7 8 2" xfId="20779" xr:uid="{00000000-0005-0000-0000-0000B44D0000}"/>
    <cellStyle name="Comma 2 2 7 9" xfId="20780" xr:uid="{00000000-0005-0000-0000-0000B54D0000}"/>
    <cellStyle name="Comma 2 2 8" xfId="20781" xr:uid="{00000000-0005-0000-0000-0000B64D0000}"/>
    <cellStyle name="Comma 2 2 8 10" xfId="20782" xr:uid="{00000000-0005-0000-0000-0000B74D0000}"/>
    <cellStyle name="Comma 2 2 8 2" xfId="20783" xr:uid="{00000000-0005-0000-0000-0000B84D0000}"/>
    <cellStyle name="Comma 2 2 8 2 2" xfId="20784" xr:uid="{00000000-0005-0000-0000-0000B94D0000}"/>
    <cellStyle name="Comma 2 2 8 2 2 2" xfId="20785" xr:uid="{00000000-0005-0000-0000-0000BA4D0000}"/>
    <cellStyle name="Comma 2 2 8 2 3" xfId="20786" xr:uid="{00000000-0005-0000-0000-0000BB4D0000}"/>
    <cellStyle name="Comma 2 2 8 2 3 2" xfId="20787" xr:uid="{00000000-0005-0000-0000-0000BC4D0000}"/>
    <cellStyle name="Comma 2 2 8 2 4" xfId="20788" xr:uid="{00000000-0005-0000-0000-0000BD4D0000}"/>
    <cellStyle name="Comma 2 2 8 2 4 2" xfId="20789" xr:uid="{00000000-0005-0000-0000-0000BE4D0000}"/>
    <cellStyle name="Comma 2 2 8 2 5" xfId="20790" xr:uid="{00000000-0005-0000-0000-0000BF4D0000}"/>
    <cellStyle name="Comma 2 2 8 2 6" xfId="20791" xr:uid="{00000000-0005-0000-0000-0000C04D0000}"/>
    <cellStyle name="Comma 2 2 8 3" xfId="20792" xr:uid="{00000000-0005-0000-0000-0000C14D0000}"/>
    <cellStyle name="Comma 2 2 8 3 2" xfId="20793" xr:uid="{00000000-0005-0000-0000-0000C24D0000}"/>
    <cellStyle name="Comma 2 2 8 3 2 2" xfId="20794" xr:uid="{00000000-0005-0000-0000-0000C34D0000}"/>
    <cellStyle name="Comma 2 2 8 3 3" xfId="20795" xr:uid="{00000000-0005-0000-0000-0000C44D0000}"/>
    <cellStyle name="Comma 2 2 8 3 3 2" xfId="20796" xr:uid="{00000000-0005-0000-0000-0000C54D0000}"/>
    <cellStyle name="Comma 2 2 8 3 4" xfId="20797" xr:uid="{00000000-0005-0000-0000-0000C64D0000}"/>
    <cellStyle name="Comma 2 2 8 3 4 2" xfId="20798" xr:uid="{00000000-0005-0000-0000-0000C74D0000}"/>
    <cellStyle name="Comma 2 2 8 3 5" xfId="20799" xr:uid="{00000000-0005-0000-0000-0000C84D0000}"/>
    <cellStyle name="Comma 2 2 8 3 6" xfId="20800" xr:uid="{00000000-0005-0000-0000-0000C94D0000}"/>
    <cellStyle name="Comma 2 2 8 4" xfId="20801" xr:uid="{00000000-0005-0000-0000-0000CA4D0000}"/>
    <cellStyle name="Comma 2 2 8 4 2" xfId="20802" xr:uid="{00000000-0005-0000-0000-0000CB4D0000}"/>
    <cellStyle name="Comma 2 2 8 4 2 2" xfId="20803" xr:uid="{00000000-0005-0000-0000-0000CC4D0000}"/>
    <cellStyle name="Comma 2 2 8 4 3" xfId="20804" xr:uid="{00000000-0005-0000-0000-0000CD4D0000}"/>
    <cellStyle name="Comma 2 2 8 4 3 2" xfId="20805" xr:uid="{00000000-0005-0000-0000-0000CE4D0000}"/>
    <cellStyle name="Comma 2 2 8 4 4" xfId="20806" xr:uid="{00000000-0005-0000-0000-0000CF4D0000}"/>
    <cellStyle name="Comma 2 2 8 4 4 2" xfId="20807" xr:uid="{00000000-0005-0000-0000-0000D04D0000}"/>
    <cellStyle name="Comma 2 2 8 4 5" xfId="20808" xr:uid="{00000000-0005-0000-0000-0000D14D0000}"/>
    <cellStyle name="Comma 2 2 8 4 6" xfId="20809" xr:uid="{00000000-0005-0000-0000-0000D24D0000}"/>
    <cellStyle name="Comma 2 2 8 5" xfId="20810" xr:uid="{00000000-0005-0000-0000-0000D34D0000}"/>
    <cellStyle name="Comma 2 2 8 5 2" xfId="20811" xr:uid="{00000000-0005-0000-0000-0000D44D0000}"/>
    <cellStyle name="Comma 2 2 8 6" xfId="20812" xr:uid="{00000000-0005-0000-0000-0000D54D0000}"/>
    <cellStyle name="Comma 2 2 8 6 2" xfId="20813" xr:uid="{00000000-0005-0000-0000-0000D64D0000}"/>
    <cellStyle name="Comma 2 2 8 7" xfId="20814" xr:uid="{00000000-0005-0000-0000-0000D74D0000}"/>
    <cellStyle name="Comma 2 2 8 7 2" xfId="20815" xr:uid="{00000000-0005-0000-0000-0000D84D0000}"/>
    <cellStyle name="Comma 2 2 8 8" xfId="20816" xr:uid="{00000000-0005-0000-0000-0000D94D0000}"/>
    <cellStyle name="Comma 2 2 8 8 2" xfId="20817" xr:uid="{00000000-0005-0000-0000-0000DA4D0000}"/>
    <cellStyle name="Comma 2 2 8 9" xfId="20818" xr:uid="{00000000-0005-0000-0000-0000DB4D0000}"/>
    <cellStyle name="Comma 2 2 9" xfId="20819" xr:uid="{00000000-0005-0000-0000-0000DC4D0000}"/>
    <cellStyle name="Comma 2 2 9 10" xfId="20820" xr:uid="{00000000-0005-0000-0000-0000DD4D0000}"/>
    <cellStyle name="Comma 2 2 9 2" xfId="20821" xr:uid="{00000000-0005-0000-0000-0000DE4D0000}"/>
    <cellStyle name="Comma 2 2 9 2 2" xfId="20822" xr:uid="{00000000-0005-0000-0000-0000DF4D0000}"/>
    <cellStyle name="Comma 2 2 9 2 2 2" xfId="20823" xr:uid="{00000000-0005-0000-0000-0000E04D0000}"/>
    <cellStyle name="Comma 2 2 9 2 3" xfId="20824" xr:uid="{00000000-0005-0000-0000-0000E14D0000}"/>
    <cellStyle name="Comma 2 2 9 2 3 2" xfId="20825" xr:uid="{00000000-0005-0000-0000-0000E24D0000}"/>
    <cellStyle name="Comma 2 2 9 2 4" xfId="20826" xr:uid="{00000000-0005-0000-0000-0000E34D0000}"/>
    <cellStyle name="Comma 2 2 9 2 4 2" xfId="20827" xr:uid="{00000000-0005-0000-0000-0000E44D0000}"/>
    <cellStyle name="Comma 2 2 9 2 5" xfId="20828" xr:uid="{00000000-0005-0000-0000-0000E54D0000}"/>
    <cellStyle name="Comma 2 2 9 2 6" xfId="20829" xr:uid="{00000000-0005-0000-0000-0000E64D0000}"/>
    <cellStyle name="Comma 2 2 9 3" xfId="20830" xr:uid="{00000000-0005-0000-0000-0000E74D0000}"/>
    <cellStyle name="Comma 2 2 9 3 2" xfId="20831" xr:uid="{00000000-0005-0000-0000-0000E84D0000}"/>
    <cellStyle name="Comma 2 2 9 3 2 2" xfId="20832" xr:uid="{00000000-0005-0000-0000-0000E94D0000}"/>
    <cellStyle name="Comma 2 2 9 3 3" xfId="20833" xr:uid="{00000000-0005-0000-0000-0000EA4D0000}"/>
    <cellStyle name="Comma 2 2 9 3 3 2" xfId="20834" xr:uid="{00000000-0005-0000-0000-0000EB4D0000}"/>
    <cellStyle name="Comma 2 2 9 3 4" xfId="20835" xr:uid="{00000000-0005-0000-0000-0000EC4D0000}"/>
    <cellStyle name="Comma 2 2 9 3 4 2" xfId="20836" xr:uid="{00000000-0005-0000-0000-0000ED4D0000}"/>
    <cellStyle name="Comma 2 2 9 3 5" xfId="20837" xr:uid="{00000000-0005-0000-0000-0000EE4D0000}"/>
    <cellStyle name="Comma 2 2 9 3 6" xfId="20838" xr:uid="{00000000-0005-0000-0000-0000EF4D0000}"/>
    <cellStyle name="Comma 2 2 9 4" xfId="20839" xr:uid="{00000000-0005-0000-0000-0000F04D0000}"/>
    <cellStyle name="Comma 2 2 9 4 2" xfId="20840" xr:uid="{00000000-0005-0000-0000-0000F14D0000}"/>
    <cellStyle name="Comma 2 2 9 4 2 2" xfId="20841" xr:uid="{00000000-0005-0000-0000-0000F24D0000}"/>
    <cellStyle name="Comma 2 2 9 4 3" xfId="20842" xr:uid="{00000000-0005-0000-0000-0000F34D0000}"/>
    <cellStyle name="Comma 2 2 9 4 3 2" xfId="20843" xr:uid="{00000000-0005-0000-0000-0000F44D0000}"/>
    <cellStyle name="Comma 2 2 9 4 4" xfId="20844" xr:uid="{00000000-0005-0000-0000-0000F54D0000}"/>
    <cellStyle name="Comma 2 2 9 4 4 2" xfId="20845" xr:uid="{00000000-0005-0000-0000-0000F64D0000}"/>
    <cellStyle name="Comma 2 2 9 4 5" xfId="20846" xr:uid="{00000000-0005-0000-0000-0000F74D0000}"/>
    <cellStyle name="Comma 2 2 9 4 6" xfId="20847" xr:uid="{00000000-0005-0000-0000-0000F84D0000}"/>
    <cellStyle name="Comma 2 2 9 5" xfId="20848" xr:uid="{00000000-0005-0000-0000-0000F94D0000}"/>
    <cellStyle name="Comma 2 2 9 5 2" xfId="20849" xr:uid="{00000000-0005-0000-0000-0000FA4D0000}"/>
    <cellStyle name="Comma 2 2 9 6" xfId="20850" xr:uid="{00000000-0005-0000-0000-0000FB4D0000}"/>
    <cellStyle name="Comma 2 2 9 6 2" xfId="20851" xr:uid="{00000000-0005-0000-0000-0000FC4D0000}"/>
    <cellStyle name="Comma 2 2 9 7" xfId="20852" xr:uid="{00000000-0005-0000-0000-0000FD4D0000}"/>
    <cellStyle name="Comma 2 2 9 7 2" xfId="20853" xr:uid="{00000000-0005-0000-0000-0000FE4D0000}"/>
    <cellStyle name="Comma 2 2 9 8" xfId="20854" xr:uid="{00000000-0005-0000-0000-0000FF4D0000}"/>
    <cellStyle name="Comma 2 2 9 8 2" xfId="20855" xr:uid="{00000000-0005-0000-0000-0000004E0000}"/>
    <cellStyle name="Comma 2 2 9 9" xfId="20856" xr:uid="{00000000-0005-0000-0000-0000014E0000}"/>
    <cellStyle name="Comma 2 20" xfId="20857" xr:uid="{00000000-0005-0000-0000-0000024E0000}"/>
    <cellStyle name="Comma 2 20 2" xfId="20858" xr:uid="{00000000-0005-0000-0000-0000034E0000}"/>
    <cellStyle name="Comma 2 20 2 2" xfId="20859" xr:uid="{00000000-0005-0000-0000-0000044E0000}"/>
    <cellStyle name="Comma 2 20 3" xfId="20860" xr:uid="{00000000-0005-0000-0000-0000054E0000}"/>
    <cellStyle name="Comma 2 20 3 2" xfId="20861" xr:uid="{00000000-0005-0000-0000-0000064E0000}"/>
    <cellStyle name="Comma 2 20 4" xfId="20862" xr:uid="{00000000-0005-0000-0000-0000074E0000}"/>
    <cellStyle name="Comma 2 20 4 2" xfId="20863" xr:uid="{00000000-0005-0000-0000-0000084E0000}"/>
    <cellStyle name="Comma 2 20 5" xfId="20864" xr:uid="{00000000-0005-0000-0000-0000094E0000}"/>
    <cellStyle name="Comma 2 20 6" xfId="20865" xr:uid="{00000000-0005-0000-0000-00000A4E0000}"/>
    <cellStyle name="Comma 2 21" xfId="20866" xr:uid="{00000000-0005-0000-0000-00000B4E0000}"/>
    <cellStyle name="Comma 2 21 2" xfId="20867" xr:uid="{00000000-0005-0000-0000-00000C4E0000}"/>
    <cellStyle name="Comma 2 22" xfId="20868" xr:uid="{00000000-0005-0000-0000-00000D4E0000}"/>
    <cellStyle name="Comma 2 22 2" xfId="20869" xr:uid="{00000000-0005-0000-0000-00000E4E0000}"/>
    <cellStyle name="Comma 2 23" xfId="20870" xr:uid="{00000000-0005-0000-0000-00000F4E0000}"/>
    <cellStyle name="Comma 2 23 2" xfId="20871" xr:uid="{00000000-0005-0000-0000-0000104E0000}"/>
    <cellStyle name="Comma 2 24" xfId="20872" xr:uid="{00000000-0005-0000-0000-0000114E0000}"/>
    <cellStyle name="Comma 2 24 2" xfId="20873" xr:uid="{00000000-0005-0000-0000-0000124E0000}"/>
    <cellStyle name="Comma 2 25" xfId="20874" xr:uid="{00000000-0005-0000-0000-0000134E0000}"/>
    <cellStyle name="Comma 2 26" xfId="20875" xr:uid="{00000000-0005-0000-0000-0000144E0000}"/>
    <cellStyle name="Comma 2 3" xfId="129" xr:uid="{00000000-0005-0000-0000-0000154E0000}"/>
    <cellStyle name="Comma 2 3 2" xfId="20876" xr:uid="{00000000-0005-0000-0000-0000164E0000}"/>
    <cellStyle name="Comma 2 3 2 2" xfId="20877" xr:uid="{00000000-0005-0000-0000-0000174E0000}"/>
    <cellStyle name="Comma 2 3 3" xfId="20878" xr:uid="{00000000-0005-0000-0000-0000184E0000}"/>
    <cellStyle name="Comma 2 3 3 2" xfId="20879" xr:uid="{00000000-0005-0000-0000-0000194E0000}"/>
    <cellStyle name="Comma 2 3 4" xfId="20880" xr:uid="{00000000-0005-0000-0000-00001A4E0000}"/>
    <cellStyle name="Comma 2 3 4 2" xfId="20881" xr:uid="{00000000-0005-0000-0000-00001B4E0000}"/>
    <cellStyle name="Comma 2 3 5" xfId="20882" xr:uid="{00000000-0005-0000-0000-00001C4E0000}"/>
    <cellStyle name="Comma 2 3 5 2" xfId="20883" xr:uid="{00000000-0005-0000-0000-00001D4E0000}"/>
    <cellStyle name="Comma 2 3 6" xfId="20884" xr:uid="{00000000-0005-0000-0000-00001E4E0000}"/>
    <cellStyle name="Comma 2 3 6 2" xfId="20885" xr:uid="{00000000-0005-0000-0000-00001F4E0000}"/>
    <cellStyle name="Comma 2 3 7" xfId="20886" xr:uid="{00000000-0005-0000-0000-0000204E0000}"/>
    <cellStyle name="Comma 2 3 7 2" xfId="20887" xr:uid="{00000000-0005-0000-0000-0000214E0000}"/>
    <cellStyle name="Comma 2 3 8" xfId="20888" xr:uid="{00000000-0005-0000-0000-0000224E0000}"/>
    <cellStyle name="Comma 2 3 8 2" xfId="20889" xr:uid="{00000000-0005-0000-0000-0000234E0000}"/>
    <cellStyle name="Comma 2 4" xfId="902" xr:uid="{00000000-0005-0000-0000-0000244E0000}"/>
    <cellStyle name="Comma 2 4 10" xfId="20890" xr:uid="{00000000-0005-0000-0000-0000254E0000}"/>
    <cellStyle name="Comma 2 4 10 2" xfId="20891" xr:uid="{00000000-0005-0000-0000-0000264E0000}"/>
    <cellStyle name="Comma 2 4 11" xfId="20892" xr:uid="{00000000-0005-0000-0000-0000274E0000}"/>
    <cellStyle name="Comma 2 4 11 2" xfId="20893" xr:uid="{00000000-0005-0000-0000-0000284E0000}"/>
    <cellStyle name="Comma 2 4 12" xfId="20894" xr:uid="{00000000-0005-0000-0000-0000294E0000}"/>
    <cellStyle name="Comma 2 4 12 2" xfId="20895" xr:uid="{00000000-0005-0000-0000-00002A4E0000}"/>
    <cellStyle name="Comma 2 4 2" xfId="20896" xr:uid="{00000000-0005-0000-0000-00002B4E0000}"/>
    <cellStyle name="Comma 2 4 2 10" xfId="20897" xr:uid="{00000000-0005-0000-0000-00002C4E0000}"/>
    <cellStyle name="Comma 2 4 2 11" xfId="20898" xr:uid="{00000000-0005-0000-0000-00002D4E0000}"/>
    <cellStyle name="Comma 2 4 2 2" xfId="20899" xr:uid="{00000000-0005-0000-0000-00002E4E0000}"/>
    <cellStyle name="Comma 2 4 2 2 10" xfId="20900" xr:uid="{00000000-0005-0000-0000-00002F4E0000}"/>
    <cellStyle name="Comma 2 4 2 2 2" xfId="20901" xr:uid="{00000000-0005-0000-0000-0000304E0000}"/>
    <cellStyle name="Comma 2 4 2 2 2 2" xfId="20902" xr:uid="{00000000-0005-0000-0000-0000314E0000}"/>
    <cellStyle name="Comma 2 4 2 2 2 2 2" xfId="20903" xr:uid="{00000000-0005-0000-0000-0000324E0000}"/>
    <cellStyle name="Comma 2 4 2 2 2 3" xfId="20904" xr:uid="{00000000-0005-0000-0000-0000334E0000}"/>
    <cellStyle name="Comma 2 4 2 2 2 3 2" xfId="20905" xr:uid="{00000000-0005-0000-0000-0000344E0000}"/>
    <cellStyle name="Comma 2 4 2 2 2 4" xfId="20906" xr:uid="{00000000-0005-0000-0000-0000354E0000}"/>
    <cellStyle name="Comma 2 4 2 2 2 4 2" xfId="20907" xr:uid="{00000000-0005-0000-0000-0000364E0000}"/>
    <cellStyle name="Comma 2 4 2 2 2 5" xfId="20908" xr:uid="{00000000-0005-0000-0000-0000374E0000}"/>
    <cellStyle name="Comma 2 4 2 2 2 6" xfId="20909" xr:uid="{00000000-0005-0000-0000-0000384E0000}"/>
    <cellStyle name="Comma 2 4 2 2 3" xfId="20910" xr:uid="{00000000-0005-0000-0000-0000394E0000}"/>
    <cellStyle name="Comma 2 4 2 2 3 2" xfId="20911" xr:uid="{00000000-0005-0000-0000-00003A4E0000}"/>
    <cellStyle name="Comma 2 4 2 2 3 2 2" xfId="20912" xr:uid="{00000000-0005-0000-0000-00003B4E0000}"/>
    <cellStyle name="Comma 2 4 2 2 3 3" xfId="20913" xr:uid="{00000000-0005-0000-0000-00003C4E0000}"/>
    <cellStyle name="Comma 2 4 2 2 3 3 2" xfId="20914" xr:uid="{00000000-0005-0000-0000-00003D4E0000}"/>
    <cellStyle name="Comma 2 4 2 2 3 4" xfId="20915" xr:uid="{00000000-0005-0000-0000-00003E4E0000}"/>
    <cellStyle name="Comma 2 4 2 2 3 4 2" xfId="20916" xr:uid="{00000000-0005-0000-0000-00003F4E0000}"/>
    <cellStyle name="Comma 2 4 2 2 3 5" xfId="20917" xr:uid="{00000000-0005-0000-0000-0000404E0000}"/>
    <cellStyle name="Comma 2 4 2 2 3 6" xfId="20918" xr:uid="{00000000-0005-0000-0000-0000414E0000}"/>
    <cellStyle name="Comma 2 4 2 2 4" xfId="20919" xr:uid="{00000000-0005-0000-0000-0000424E0000}"/>
    <cellStyle name="Comma 2 4 2 2 4 2" xfId="20920" xr:uid="{00000000-0005-0000-0000-0000434E0000}"/>
    <cellStyle name="Comma 2 4 2 2 4 2 2" xfId="20921" xr:uid="{00000000-0005-0000-0000-0000444E0000}"/>
    <cellStyle name="Comma 2 4 2 2 4 3" xfId="20922" xr:uid="{00000000-0005-0000-0000-0000454E0000}"/>
    <cellStyle name="Comma 2 4 2 2 4 3 2" xfId="20923" xr:uid="{00000000-0005-0000-0000-0000464E0000}"/>
    <cellStyle name="Comma 2 4 2 2 4 4" xfId="20924" xr:uid="{00000000-0005-0000-0000-0000474E0000}"/>
    <cellStyle name="Comma 2 4 2 2 4 4 2" xfId="20925" xr:uid="{00000000-0005-0000-0000-0000484E0000}"/>
    <cellStyle name="Comma 2 4 2 2 4 5" xfId="20926" xr:uid="{00000000-0005-0000-0000-0000494E0000}"/>
    <cellStyle name="Comma 2 4 2 2 4 6" xfId="20927" xr:uid="{00000000-0005-0000-0000-00004A4E0000}"/>
    <cellStyle name="Comma 2 4 2 2 5" xfId="20928" xr:uid="{00000000-0005-0000-0000-00004B4E0000}"/>
    <cellStyle name="Comma 2 4 2 2 5 2" xfId="20929" xr:uid="{00000000-0005-0000-0000-00004C4E0000}"/>
    <cellStyle name="Comma 2 4 2 2 6" xfId="20930" xr:uid="{00000000-0005-0000-0000-00004D4E0000}"/>
    <cellStyle name="Comma 2 4 2 2 6 2" xfId="20931" xr:uid="{00000000-0005-0000-0000-00004E4E0000}"/>
    <cellStyle name="Comma 2 4 2 2 7" xfId="20932" xr:uid="{00000000-0005-0000-0000-00004F4E0000}"/>
    <cellStyle name="Comma 2 4 2 2 7 2" xfId="20933" xr:uid="{00000000-0005-0000-0000-0000504E0000}"/>
    <cellStyle name="Comma 2 4 2 2 8" xfId="20934" xr:uid="{00000000-0005-0000-0000-0000514E0000}"/>
    <cellStyle name="Comma 2 4 2 2 8 2" xfId="20935" xr:uid="{00000000-0005-0000-0000-0000524E0000}"/>
    <cellStyle name="Comma 2 4 2 2 9" xfId="20936" xr:uid="{00000000-0005-0000-0000-0000534E0000}"/>
    <cellStyle name="Comma 2 4 2 3" xfId="20937" xr:uid="{00000000-0005-0000-0000-0000544E0000}"/>
    <cellStyle name="Comma 2 4 2 3 2" xfId="20938" xr:uid="{00000000-0005-0000-0000-0000554E0000}"/>
    <cellStyle name="Comma 2 4 2 3 2 2" xfId="20939" xr:uid="{00000000-0005-0000-0000-0000564E0000}"/>
    <cellStyle name="Comma 2 4 2 3 3" xfId="20940" xr:uid="{00000000-0005-0000-0000-0000574E0000}"/>
    <cellStyle name="Comma 2 4 2 3 3 2" xfId="20941" xr:uid="{00000000-0005-0000-0000-0000584E0000}"/>
    <cellStyle name="Comma 2 4 2 3 4" xfId="20942" xr:uid="{00000000-0005-0000-0000-0000594E0000}"/>
    <cellStyle name="Comma 2 4 2 3 4 2" xfId="20943" xr:uid="{00000000-0005-0000-0000-00005A4E0000}"/>
    <cellStyle name="Comma 2 4 2 3 5" xfId="20944" xr:uid="{00000000-0005-0000-0000-00005B4E0000}"/>
    <cellStyle name="Comma 2 4 2 3 6" xfId="20945" xr:uid="{00000000-0005-0000-0000-00005C4E0000}"/>
    <cellStyle name="Comma 2 4 2 4" xfId="20946" xr:uid="{00000000-0005-0000-0000-00005D4E0000}"/>
    <cellStyle name="Comma 2 4 2 4 2" xfId="20947" xr:uid="{00000000-0005-0000-0000-00005E4E0000}"/>
    <cellStyle name="Comma 2 4 2 4 2 2" xfId="20948" xr:uid="{00000000-0005-0000-0000-00005F4E0000}"/>
    <cellStyle name="Comma 2 4 2 4 3" xfId="20949" xr:uid="{00000000-0005-0000-0000-0000604E0000}"/>
    <cellStyle name="Comma 2 4 2 4 3 2" xfId="20950" xr:uid="{00000000-0005-0000-0000-0000614E0000}"/>
    <cellStyle name="Comma 2 4 2 4 4" xfId="20951" xr:uid="{00000000-0005-0000-0000-0000624E0000}"/>
    <cellStyle name="Comma 2 4 2 4 4 2" xfId="20952" xr:uid="{00000000-0005-0000-0000-0000634E0000}"/>
    <cellStyle name="Comma 2 4 2 4 5" xfId="20953" xr:uid="{00000000-0005-0000-0000-0000644E0000}"/>
    <cellStyle name="Comma 2 4 2 4 6" xfId="20954" xr:uid="{00000000-0005-0000-0000-0000654E0000}"/>
    <cellStyle name="Comma 2 4 2 5" xfId="20955" xr:uid="{00000000-0005-0000-0000-0000664E0000}"/>
    <cellStyle name="Comma 2 4 2 5 2" xfId="20956" xr:uid="{00000000-0005-0000-0000-0000674E0000}"/>
    <cellStyle name="Comma 2 4 2 5 2 2" xfId="20957" xr:uid="{00000000-0005-0000-0000-0000684E0000}"/>
    <cellStyle name="Comma 2 4 2 5 3" xfId="20958" xr:uid="{00000000-0005-0000-0000-0000694E0000}"/>
    <cellStyle name="Comma 2 4 2 5 3 2" xfId="20959" xr:uid="{00000000-0005-0000-0000-00006A4E0000}"/>
    <cellStyle name="Comma 2 4 2 5 4" xfId="20960" xr:uid="{00000000-0005-0000-0000-00006B4E0000}"/>
    <cellStyle name="Comma 2 4 2 5 4 2" xfId="20961" xr:uid="{00000000-0005-0000-0000-00006C4E0000}"/>
    <cellStyle name="Comma 2 4 2 5 5" xfId="20962" xr:uid="{00000000-0005-0000-0000-00006D4E0000}"/>
    <cellStyle name="Comma 2 4 2 5 6" xfId="20963" xr:uid="{00000000-0005-0000-0000-00006E4E0000}"/>
    <cellStyle name="Comma 2 4 2 6" xfId="20964" xr:uid="{00000000-0005-0000-0000-00006F4E0000}"/>
    <cellStyle name="Comma 2 4 2 6 2" xfId="20965" xr:uid="{00000000-0005-0000-0000-0000704E0000}"/>
    <cellStyle name="Comma 2 4 2 7" xfId="20966" xr:uid="{00000000-0005-0000-0000-0000714E0000}"/>
    <cellStyle name="Comma 2 4 2 7 2" xfId="20967" xr:uid="{00000000-0005-0000-0000-0000724E0000}"/>
    <cellStyle name="Comma 2 4 2 8" xfId="20968" xr:uid="{00000000-0005-0000-0000-0000734E0000}"/>
    <cellStyle name="Comma 2 4 2 8 2" xfId="20969" xr:uid="{00000000-0005-0000-0000-0000744E0000}"/>
    <cellStyle name="Comma 2 4 2 9" xfId="20970" xr:uid="{00000000-0005-0000-0000-0000754E0000}"/>
    <cellStyle name="Comma 2 4 2 9 2" xfId="20971" xr:uid="{00000000-0005-0000-0000-0000764E0000}"/>
    <cellStyle name="Comma 2 4 3" xfId="20972" xr:uid="{00000000-0005-0000-0000-0000774E0000}"/>
    <cellStyle name="Comma 2 4 3 2" xfId="20973" xr:uid="{00000000-0005-0000-0000-0000784E0000}"/>
    <cellStyle name="Comma 2 4 3 2 2" xfId="20974" xr:uid="{00000000-0005-0000-0000-0000794E0000}"/>
    <cellStyle name="Comma 2 4 3 3" xfId="20975" xr:uid="{00000000-0005-0000-0000-00007A4E0000}"/>
    <cellStyle name="Comma 2 4 3 3 2" xfId="20976" xr:uid="{00000000-0005-0000-0000-00007B4E0000}"/>
    <cellStyle name="Comma 2 4 3 4" xfId="20977" xr:uid="{00000000-0005-0000-0000-00007C4E0000}"/>
    <cellStyle name="Comma 2 4 3 4 2" xfId="20978" xr:uid="{00000000-0005-0000-0000-00007D4E0000}"/>
    <cellStyle name="Comma 2 4 4" xfId="20979" xr:uid="{00000000-0005-0000-0000-00007E4E0000}"/>
    <cellStyle name="Comma 2 4 4 10" xfId="20980" xr:uid="{00000000-0005-0000-0000-00007F4E0000}"/>
    <cellStyle name="Comma 2 4 4 2" xfId="20981" xr:uid="{00000000-0005-0000-0000-0000804E0000}"/>
    <cellStyle name="Comma 2 4 4 2 2" xfId="20982" xr:uid="{00000000-0005-0000-0000-0000814E0000}"/>
    <cellStyle name="Comma 2 4 4 2 2 2" xfId="20983" xr:uid="{00000000-0005-0000-0000-0000824E0000}"/>
    <cellStyle name="Comma 2 4 4 2 3" xfId="20984" xr:uid="{00000000-0005-0000-0000-0000834E0000}"/>
    <cellStyle name="Comma 2 4 4 2 3 2" xfId="20985" xr:uid="{00000000-0005-0000-0000-0000844E0000}"/>
    <cellStyle name="Comma 2 4 4 2 4" xfId="20986" xr:uid="{00000000-0005-0000-0000-0000854E0000}"/>
    <cellStyle name="Comma 2 4 4 2 4 2" xfId="20987" xr:uid="{00000000-0005-0000-0000-0000864E0000}"/>
    <cellStyle name="Comma 2 4 4 2 5" xfId="20988" xr:uid="{00000000-0005-0000-0000-0000874E0000}"/>
    <cellStyle name="Comma 2 4 4 2 6" xfId="20989" xr:uid="{00000000-0005-0000-0000-0000884E0000}"/>
    <cellStyle name="Comma 2 4 4 3" xfId="20990" xr:uid="{00000000-0005-0000-0000-0000894E0000}"/>
    <cellStyle name="Comma 2 4 4 3 2" xfId="20991" xr:uid="{00000000-0005-0000-0000-00008A4E0000}"/>
    <cellStyle name="Comma 2 4 4 3 2 2" xfId="20992" xr:uid="{00000000-0005-0000-0000-00008B4E0000}"/>
    <cellStyle name="Comma 2 4 4 3 3" xfId="20993" xr:uid="{00000000-0005-0000-0000-00008C4E0000}"/>
    <cellStyle name="Comma 2 4 4 3 3 2" xfId="20994" xr:uid="{00000000-0005-0000-0000-00008D4E0000}"/>
    <cellStyle name="Comma 2 4 4 3 4" xfId="20995" xr:uid="{00000000-0005-0000-0000-00008E4E0000}"/>
    <cellStyle name="Comma 2 4 4 3 4 2" xfId="20996" xr:uid="{00000000-0005-0000-0000-00008F4E0000}"/>
    <cellStyle name="Comma 2 4 4 3 5" xfId="20997" xr:uid="{00000000-0005-0000-0000-0000904E0000}"/>
    <cellStyle name="Comma 2 4 4 3 6" xfId="20998" xr:uid="{00000000-0005-0000-0000-0000914E0000}"/>
    <cellStyle name="Comma 2 4 4 4" xfId="20999" xr:uid="{00000000-0005-0000-0000-0000924E0000}"/>
    <cellStyle name="Comma 2 4 4 4 2" xfId="21000" xr:uid="{00000000-0005-0000-0000-0000934E0000}"/>
    <cellStyle name="Comma 2 4 4 4 2 2" xfId="21001" xr:uid="{00000000-0005-0000-0000-0000944E0000}"/>
    <cellStyle name="Comma 2 4 4 4 3" xfId="21002" xr:uid="{00000000-0005-0000-0000-0000954E0000}"/>
    <cellStyle name="Comma 2 4 4 4 3 2" xfId="21003" xr:uid="{00000000-0005-0000-0000-0000964E0000}"/>
    <cellStyle name="Comma 2 4 4 4 4" xfId="21004" xr:uid="{00000000-0005-0000-0000-0000974E0000}"/>
    <cellStyle name="Comma 2 4 4 4 4 2" xfId="21005" xr:uid="{00000000-0005-0000-0000-0000984E0000}"/>
    <cellStyle name="Comma 2 4 4 4 5" xfId="21006" xr:uid="{00000000-0005-0000-0000-0000994E0000}"/>
    <cellStyle name="Comma 2 4 4 4 6" xfId="21007" xr:uid="{00000000-0005-0000-0000-00009A4E0000}"/>
    <cellStyle name="Comma 2 4 4 5" xfId="21008" xr:uid="{00000000-0005-0000-0000-00009B4E0000}"/>
    <cellStyle name="Comma 2 4 4 5 2" xfId="21009" xr:uid="{00000000-0005-0000-0000-00009C4E0000}"/>
    <cellStyle name="Comma 2 4 4 6" xfId="21010" xr:uid="{00000000-0005-0000-0000-00009D4E0000}"/>
    <cellStyle name="Comma 2 4 4 6 2" xfId="21011" xr:uid="{00000000-0005-0000-0000-00009E4E0000}"/>
    <cellStyle name="Comma 2 4 4 7" xfId="21012" xr:uid="{00000000-0005-0000-0000-00009F4E0000}"/>
    <cellStyle name="Comma 2 4 4 7 2" xfId="21013" xr:uid="{00000000-0005-0000-0000-0000A04E0000}"/>
    <cellStyle name="Comma 2 4 4 8" xfId="21014" xr:uid="{00000000-0005-0000-0000-0000A14E0000}"/>
    <cellStyle name="Comma 2 4 4 8 2" xfId="21015" xr:uid="{00000000-0005-0000-0000-0000A24E0000}"/>
    <cellStyle name="Comma 2 4 4 9" xfId="21016" xr:uid="{00000000-0005-0000-0000-0000A34E0000}"/>
    <cellStyle name="Comma 2 4 5" xfId="21017" xr:uid="{00000000-0005-0000-0000-0000A44E0000}"/>
    <cellStyle name="Comma 2 4 5 10" xfId="21018" xr:uid="{00000000-0005-0000-0000-0000A54E0000}"/>
    <cellStyle name="Comma 2 4 5 2" xfId="21019" xr:uid="{00000000-0005-0000-0000-0000A64E0000}"/>
    <cellStyle name="Comma 2 4 5 2 2" xfId="21020" xr:uid="{00000000-0005-0000-0000-0000A74E0000}"/>
    <cellStyle name="Comma 2 4 5 2 2 2" xfId="21021" xr:uid="{00000000-0005-0000-0000-0000A84E0000}"/>
    <cellStyle name="Comma 2 4 5 2 3" xfId="21022" xr:uid="{00000000-0005-0000-0000-0000A94E0000}"/>
    <cellStyle name="Comma 2 4 5 2 3 2" xfId="21023" xr:uid="{00000000-0005-0000-0000-0000AA4E0000}"/>
    <cellStyle name="Comma 2 4 5 2 4" xfId="21024" xr:uid="{00000000-0005-0000-0000-0000AB4E0000}"/>
    <cellStyle name="Comma 2 4 5 2 4 2" xfId="21025" xr:uid="{00000000-0005-0000-0000-0000AC4E0000}"/>
    <cellStyle name="Comma 2 4 5 2 5" xfId="21026" xr:uid="{00000000-0005-0000-0000-0000AD4E0000}"/>
    <cellStyle name="Comma 2 4 5 2 6" xfId="21027" xr:uid="{00000000-0005-0000-0000-0000AE4E0000}"/>
    <cellStyle name="Comma 2 4 5 3" xfId="21028" xr:uid="{00000000-0005-0000-0000-0000AF4E0000}"/>
    <cellStyle name="Comma 2 4 5 3 2" xfId="21029" xr:uid="{00000000-0005-0000-0000-0000B04E0000}"/>
    <cellStyle name="Comma 2 4 5 3 2 2" xfId="21030" xr:uid="{00000000-0005-0000-0000-0000B14E0000}"/>
    <cellStyle name="Comma 2 4 5 3 3" xfId="21031" xr:uid="{00000000-0005-0000-0000-0000B24E0000}"/>
    <cellStyle name="Comma 2 4 5 3 3 2" xfId="21032" xr:uid="{00000000-0005-0000-0000-0000B34E0000}"/>
    <cellStyle name="Comma 2 4 5 3 4" xfId="21033" xr:uid="{00000000-0005-0000-0000-0000B44E0000}"/>
    <cellStyle name="Comma 2 4 5 3 4 2" xfId="21034" xr:uid="{00000000-0005-0000-0000-0000B54E0000}"/>
    <cellStyle name="Comma 2 4 5 3 5" xfId="21035" xr:uid="{00000000-0005-0000-0000-0000B64E0000}"/>
    <cellStyle name="Comma 2 4 5 3 6" xfId="21036" xr:uid="{00000000-0005-0000-0000-0000B74E0000}"/>
    <cellStyle name="Comma 2 4 5 4" xfId="21037" xr:uid="{00000000-0005-0000-0000-0000B84E0000}"/>
    <cellStyle name="Comma 2 4 5 4 2" xfId="21038" xr:uid="{00000000-0005-0000-0000-0000B94E0000}"/>
    <cellStyle name="Comma 2 4 5 4 2 2" xfId="21039" xr:uid="{00000000-0005-0000-0000-0000BA4E0000}"/>
    <cellStyle name="Comma 2 4 5 4 3" xfId="21040" xr:uid="{00000000-0005-0000-0000-0000BB4E0000}"/>
    <cellStyle name="Comma 2 4 5 4 3 2" xfId="21041" xr:uid="{00000000-0005-0000-0000-0000BC4E0000}"/>
    <cellStyle name="Comma 2 4 5 4 4" xfId="21042" xr:uid="{00000000-0005-0000-0000-0000BD4E0000}"/>
    <cellStyle name="Comma 2 4 5 4 4 2" xfId="21043" xr:uid="{00000000-0005-0000-0000-0000BE4E0000}"/>
    <cellStyle name="Comma 2 4 5 4 5" xfId="21044" xr:uid="{00000000-0005-0000-0000-0000BF4E0000}"/>
    <cellStyle name="Comma 2 4 5 4 6" xfId="21045" xr:uid="{00000000-0005-0000-0000-0000C04E0000}"/>
    <cellStyle name="Comma 2 4 5 5" xfId="21046" xr:uid="{00000000-0005-0000-0000-0000C14E0000}"/>
    <cellStyle name="Comma 2 4 5 5 2" xfId="21047" xr:uid="{00000000-0005-0000-0000-0000C24E0000}"/>
    <cellStyle name="Comma 2 4 5 6" xfId="21048" xr:uid="{00000000-0005-0000-0000-0000C34E0000}"/>
    <cellStyle name="Comma 2 4 5 6 2" xfId="21049" xr:uid="{00000000-0005-0000-0000-0000C44E0000}"/>
    <cellStyle name="Comma 2 4 5 7" xfId="21050" xr:uid="{00000000-0005-0000-0000-0000C54E0000}"/>
    <cellStyle name="Comma 2 4 5 7 2" xfId="21051" xr:uid="{00000000-0005-0000-0000-0000C64E0000}"/>
    <cellStyle name="Comma 2 4 5 8" xfId="21052" xr:uid="{00000000-0005-0000-0000-0000C74E0000}"/>
    <cellStyle name="Comma 2 4 5 8 2" xfId="21053" xr:uid="{00000000-0005-0000-0000-0000C84E0000}"/>
    <cellStyle name="Comma 2 4 5 9" xfId="21054" xr:uid="{00000000-0005-0000-0000-0000C94E0000}"/>
    <cellStyle name="Comma 2 4 6" xfId="21055" xr:uid="{00000000-0005-0000-0000-0000CA4E0000}"/>
    <cellStyle name="Comma 2 4 6 2" xfId="21056" xr:uid="{00000000-0005-0000-0000-0000CB4E0000}"/>
    <cellStyle name="Comma 2 4 7" xfId="21057" xr:uid="{00000000-0005-0000-0000-0000CC4E0000}"/>
    <cellStyle name="Comma 2 4 7 2" xfId="21058" xr:uid="{00000000-0005-0000-0000-0000CD4E0000}"/>
    <cellStyle name="Comma 2 4 8" xfId="21059" xr:uid="{00000000-0005-0000-0000-0000CE4E0000}"/>
    <cellStyle name="Comma 2 4 8 2" xfId="21060" xr:uid="{00000000-0005-0000-0000-0000CF4E0000}"/>
    <cellStyle name="Comma 2 4 9" xfId="21061" xr:uid="{00000000-0005-0000-0000-0000D04E0000}"/>
    <cellStyle name="Comma 2 4 9 2" xfId="21062" xr:uid="{00000000-0005-0000-0000-0000D14E0000}"/>
    <cellStyle name="Comma 2 5" xfId="903" xr:uid="{00000000-0005-0000-0000-0000D24E0000}"/>
    <cellStyle name="Comma 2 5 2" xfId="21063" xr:uid="{00000000-0005-0000-0000-0000D34E0000}"/>
    <cellStyle name="Comma 2 5 2 2" xfId="21064" xr:uid="{00000000-0005-0000-0000-0000D44E0000}"/>
    <cellStyle name="Comma 2 5 2 2 2" xfId="21065" xr:uid="{00000000-0005-0000-0000-0000D54E0000}"/>
    <cellStyle name="Comma 2 5 2 2 2 2" xfId="21066" xr:uid="{00000000-0005-0000-0000-0000D64E0000}"/>
    <cellStyle name="Comma 2 5 2 2 3" xfId="21067" xr:uid="{00000000-0005-0000-0000-0000D74E0000}"/>
    <cellStyle name="Comma 2 5 2 3" xfId="21068" xr:uid="{00000000-0005-0000-0000-0000D84E0000}"/>
    <cellStyle name="Comma 2 5 2 3 2" xfId="21069" xr:uid="{00000000-0005-0000-0000-0000D94E0000}"/>
    <cellStyle name="Comma 2 5 2 3 2 2" xfId="21070" xr:uid="{00000000-0005-0000-0000-0000DA4E0000}"/>
    <cellStyle name="Comma 2 5 2 3 3" xfId="21071" xr:uid="{00000000-0005-0000-0000-0000DB4E0000}"/>
    <cellStyle name="Comma 2 5 2 3 3 2" xfId="21072" xr:uid="{00000000-0005-0000-0000-0000DC4E0000}"/>
    <cellStyle name="Comma 2 5 2 3 4" xfId="21073" xr:uid="{00000000-0005-0000-0000-0000DD4E0000}"/>
    <cellStyle name="Comma 2 5 2 3 4 2" xfId="21074" xr:uid="{00000000-0005-0000-0000-0000DE4E0000}"/>
    <cellStyle name="Comma 2 5 2 4" xfId="21075" xr:uid="{00000000-0005-0000-0000-0000DF4E0000}"/>
    <cellStyle name="Comma 2 5 2 4 2" xfId="21076" xr:uid="{00000000-0005-0000-0000-0000E04E0000}"/>
    <cellStyle name="Comma 2 5 2 4 2 2" xfId="21077" xr:uid="{00000000-0005-0000-0000-0000E14E0000}"/>
    <cellStyle name="Comma 2 5 2 4 3" xfId="21078" xr:uid="{00000000-0005-0000-0000-0000E24E0000}"/>
    <cellStyle name="Comma 2 5 2 4 3 2" xfId="21079" xr:uid="{00000000-0005-0000-0000-0000E34E0000}"/>
    <cellStyle name="Comma 2 5 2 4 4" xfId="21080" xr:uid="{00000000-0005-0000-0000-0000E44E0000}"/>
    <cellStyle name="Comma 2 5 2 4 4 2" xfId="21081" xr:uid="{00000000-0005-0000-0000-0000E54E0000}"/>
    <cellStyle name="Comma 2 5 2 5" xfId="21082" xr:uid="{00000000-0005-0000-0000-0000E64E0000}"/>
    <cellStyle name="Comma 2 5 2 5 2" xfId="21083" xr:uid="{00000000-0005-0000-0000-0000E74E0000}"/>
    <cellStyle name="Comma 2 5 2 6" xfId="21084" xr:uid="{00000000-0005-0000-0000-0000E84E0000}"/>
    <cellStyle name="Comma 2 5 2 6 2" xfId="21085" xr:uid="{00000000-0005-0000-0000-0000E94E0000}"/>
    <cellStyle name="Comma 2 5 2 7" xfId="21086" xr:uid="{00000000-0005-0000-0000-0000EA4E0000}"/>
    <cellStyle name="Comma 2 5 2 7 2" xfId="21087" xr:uid="{00000000-0005-0000-0000-0000EB4E0000}"/>
    <cellStyle name="Comma 2 5 2 8" xfId="21088" xr:uid="{00000000-0005-0000-0000-0000EC4E0000}"/>
    <cellStyle name="Comma 2 5 2 8 2" xfId="21089" xr:uid="{00000000-0005-0000-0000-0000ED4E0000}"/>
    <cellStyle name="Comma 2 5 3" xfId="21090" xr:uid="{00000000-0005-0000-0000-0000EE4E0000}"/>
    <cellStyle name="Comma 2 5 3 10" xfId="21091" xr:uid="{00000000-0005-0000-0000-0000EF4E0000}"/>
    <cellStyle name="Comma 2 5 3 2" xfId="21092" xr:uid="{00000000-0005-0000-0000-0000F04E0000}"/>
    <cellStyle name="Comma 2 5 3 2 2" xfId="21093" xr:uid="{00000000-0005-0000-0000-0000F14E0000}"/>
    <cellStyle name="Comma 2 5 3 2 2 2" xfId="21094" xr:uid="{00000000-0005-0000-0000-0000F24E0000}"/>
    <cellStyle name="Comma 2 5 3 2 3" xfId="21095" xr:uid="{00000000-0005-0000-0000-0000F34E0000}"/>
    <cellStyle name="Comma 2 5 3 2 3 2" xfId="21096" xr:uid="{00000000-0005-0000-0000-0000F44E0000}"/>
    <cellStyle name="Comma 2 5 3 2 4" xfId="21097" xr:uid="{00000000-0005-0000-0000-0000F54E0000}"/>
    <cellStyle name="Comma 2 5 3 2 4 2" xfId="21098" xr:uid="{00000000-0005-0000-0000-0000F64E0000}"/>
    <cellStyle name="Comma 2 5 3 2 5" xfId="21099" xr:uid="{00000000-0005-0000-0000-0000F74E0000}"/>
    <cellStyle name="Comma 2 5 3 2 6" xfId="21100" xr:uid="{00000000-0005-0000-0000-0000F84E0000}"/>
    <cellStyle name="Comma 2 5 3 3" xfId="21101" xr:uid="{00000000-0005-0000-0000-0000F94E0000}"/>
    <cellStyle name="Comma 2 5 3 3 2" xfId="21102" xr:uid="{00000000-0005-0000-0000-0000FA4E0000}"/>
    <cellStyle name="Comma 2 5 3 3 2 2" xfId="21103" xr:uid="{00000000-0005-0000-0000-0000FB4E0000}"/>
    <cellStyle name="Comma 2 5 3 3 3" xfId="21104" xr:uid="{00000000-0005-0000-0000-0000FC4E0000}"/>
    <cellStyle name="Comma 2 5 3 3 3 2" xfId="21105" xr:uid="{00000000-0005-0000-0000-0000FD4E0000}"/>
    <cellStyle name="Comma 2 5 3 3 4" xfId="21106" xr:uid="{00000000-0005-0000-0000-0000FE4E0000}"/>
    <cellStyle name="Comma 2 5 3 3 4 2" xfId="21107" xr:uid="{00000000-0005-0000-0000-0000FF4E0000}"/>
    <cellStyle name="Comma 2 5 3 3 5" xfId="21108" xr:uid="{00000000-0005-0000-0000-0000004F0000}"/>
    <cellStyle name="Comma 2 5 3 3 6" xfId="21109" xr:uid="{00000000-0005-0000-0000-0000014F0000}"/>
    <cellStyle name="Comma 2 5 3 4" xfId="21110" xr:uid="{00000000-0005-0000-0000-0000024F0000}"/>
    <cellStyle name="Comma 2 5 3 4 2" xfId="21111" xr:uid="{00000000-0005-0000-0000-0000034F0000}"/>
    <cellStyle name="Comma 2 5 3 4 2 2" xfId="21112" xr:uid="{00000000-0005-0000-0000-0000044F0000}"/>
    <cellStyle name="Comma 2 5 3 4 3" xfId="21113" xr:uid="{00000000-0005-0000-0000-0000054F0000}"/>
    <cellStyle name="Comma 2 5 3 4 3 2" xfId="21114" xr:uid="{00000000-0005-0000-0000-0000064F0000}"/>
    <cellStyle name="Comma 2 5 3 4 4" xfId="21115" xr:uid="{00000000-0005-0000-0000-0000074F0000}"/>
    <cellStyle name="Comma 2 5 3 4 4 2" xfId="21116" xr:uid="{00000000-0005-0000-0000-0000084F0000}"/>
    <cellStyle name="Comma 2 5 3 4 5" xfId="21117" xr:uid="{00000000-0005-0000-0000-0000094F0000}"/>
    <cellStyle name="Comma 2 5 3 4 6" xfId="21118" xr:uid="{00000000-0005-0000-0000-00000A4F0000}"/>
    <cellStyle name="Comma 2 5 3 5" xfId="21119" xr:uid="{00000000-0005-0000-0000-00000B4F0000}"/>
    <cellStyle name="Comma 2 5 3 5 2" xfId="21120" xr:uid="{00000000-0005-0000-0000-00000C4F0000}"/>
    <cellStyle name="Comma 2 5 3 6" xfId="21121" xr:uid="{00000000-0005-0000-0000-00000D4F0000}"/>
    <cellStyle name="Comma 2 5 3 6 2" xfId="21122" xr:uid="{00000000-0005-0000-0000-00000E4F0000}"/>
    <cellStyle name="Comma 2 5 3 7" xfId="21123" xr:uid="{00000000-0005-0000-0000-00000F4F0000}"/>
    <cellStyle name="Comma 2 5 3 7 2" xfId="21124" xr:uid="{00000000-0005-0000-0000-0000104F0000}"/>
    <cellStyle name="Comma 2 5 3 8" xfId="21125" xr:uid="{00000000-0005-0000-0000-0000114F0000}"/>
    <cellStyle name="Comma 2 5 3 8 2" xfId="21126" xr:uid="{00000000-0005-0000-0000-0000124F0000}"/>
    <cellStyle name="Comma 2 5 3 9" xfId="21127" xr:uid="{00000000-0005-0000-0000-0000134F0000}"/>
    <cellStyle name="Comma 2 5 4" xfId="21128" xr:uid="{00000000-0005-0000-0000-0000144F0000}"/>
    <cellStyle name="Comma 2 5 4 10" xfId="21129" xr:uid="{00000000-0005-0000-0000-0000154F0000}"/>
    <cellStyle name="Comma 2 5 4 2" xfId="21130" xr:uid="{00000000-0005-0000-0000-0000164F0000}"/>
    <cellStyle name="Comma 2 5 4 2 2" xfId="21131" xr:uid="{00000000-0005-0000-0000-0000174F0000}"/>
    <cellStyle name="Comma 2 5 4 2 2 2" xfId="21132" xr:uid="{00000000-0005-0000-0000-0000184F0000}"/>
    <cellStyle name="Comma 2 5 4 2 3" xfId="21133" xr:uid="{00000000-0005-0000-0000-0000194F0000}"/>
    <cellStyle name="Comma 2 5 4 2 3 2" xfId="21134" xr:uid="{00000000-0005-0000-0000-00001A4F0000}"/>
    <cellStyle name="Comma 2 5 4 2 4" xfId="21135" xr:uid="{00000000-0005-0000-0000-00001B4F0000}"/>
    <cellStyle name="Comma 2 5 4 2 4 2" xfId="21136" xr:uid="{00000000-0005-0000-0000-00001C4F0000}"/>
    <cellStyle name="Comma 2 5 4 2 5" xfId="21137" xr:uid="{00000000-0005-0000-0000-00001D4F0000}"/>
    <cellStyle name="Comma 2 5 4 2 6" xfId="21138" xr:uid="{00000000-0005-0000-0000-00001E4F0000}"/>
    <cellStyle name="Comma 2 5 4 3" xfId="21139" xr:uid="{00000000-0005-0000-0000-00001F4F0000}"/>
    <cellStyle name="Comma 2 5 4 3 2" xfId="21140" xr:uid="{00000000-0005-0000-0000-0000204F0000}"/>
    <cellStyle name="Comma 2 5 4 3 2 2" xfId="21141" xr:uid="{00000000-0005-0000-0000-0000214F0000}"/>
    <cellStyle name="Comma 2 5 4 3 3" xfId="21142" xr:uid="{00000000-0005-0000-0000-0000224F0000}"/>
    <cellStyle name="Comma 2 5 4 3 3 2" xfId="21143" xr:uid="{00000000-0005-0000-0000-0000234F0000}"/>
    <cellStyle name="Comma 2 5 4 3 4" xfId="21144" xr:uid="{00000000-0005-0000-0000-0000244F0000}"/>
    <cellStyle name="Comma 2 5 4 3 4 2" xfId="21145" xr:uid="{00000000-0005-0000-0000-0000254F0000}"/>
    <cellStyle name="Comma 2 5 4 3 5" xfId="21146" xr:uid="{00000000-0005-0000-0000-0000264F0000}"/>
    <cellStyle name="Comma 2 5 4 3 6" xfId="21147" xr:uid="{00000000-0005-0000-0000-0000274F0000}"/>
    <cellStyle name="Comma 2 5 4 4" xfId="21148" xr:uid="{00000000-0005-0000-0000-0000284F0000}"/>
    <cellStyle name="Comma 2 5 4 4 2" xfId="21149" xr:uid="{00000000-0005-0000-0000-0000294F0000}"/>
    <cellStyle name="Comma 2 5 4 4 2 2" xfId="21150" xr:uid="{00000000-0005-0000-0000-00002A4F0000}"/>
    <cellStyle name="Comma 2 5 4 4 3" xfId="21151" xr:uid="{00000000-0005-0000-0000-00002B4F0000}"/>
    <cellStyle name="Comma 2 5 4 4 3 2" xfId="21152" xr:uid="{00000000-0005-0000-0000-00002C4F0000}"/>
    <cellStyle name="Comma 2 5 4 4 4" xfId="21153" xr:uid="{00000000-0005-0000-0000-00002D4F0000}"/>
    <cellStyle name="Comma 2 5 4 4 4 2" xfId="21154" xr:uid="{00000000-0005-0000-0000-00002E4F0000}"/>
    <cellStyle name="Comma 2 5 4 4 5" xfId="21155" xr:uid="{00000000-0005-0000-0000-00002F4F0000}"/>
    <cellStyle name="Comma 2 5 4 4 6" xfId="21156" xr:uid="{00000000-0005-0000-0000-0000304F0000}"/>
    <cellStyle name="Comma 2 5 4 5" xfId="21157" xr:uid="{00000000-0005-0000-0000-0000314F0000}"/>
    <cellStyle name="Comma 2 5 4 5 2" xfId="21158" xr:uid="{00000000-0005-0000-0000-0000324F0000}"/>
    <cellStyle name="Comma 2 5 4 6" xfId="21159" xr:uid="{00000000-0005-0000-0000-0000334F0000}"/>
    <cellStyle name="Comma 2 5 4 6 2" xfId="21160" xr:uid="{00000000-0005-0000-0000-0000344F0000}"/>
    <cellStyle name="Comma 2 5 4 7" xfId="21161" xr:uid="{00000000-0005-0000-0000-0000354F0000}"/>
    <cellStyle name="Comma 2 5 4 7 2" xfId="21162" xr:uid="{00000000-0005-0000-0000-0000364F0000}"/>
    <cellStyle name="Comma 2 5 4 8" xfId="21163" xr:uid="{00000000-0005-0000-0000-0000374F0000}"/>
    <cellStyle name="Comma 2 5 4 8 2" xfId="21164" xr:uid="{00000000-0005-0000-0000-0000384F0000}"/>
    <cellStyle name="Comma 2 5 4 9" xfId="21165" xr:uid="{00000000-0005-0000-0000-0000394F0000}"/>
    <cellStyle name="Comma 2 5 5" xfId="21166" xr:uid="{00000000-0005-0000-0000-00003A4F0000}"/>
    <cellStyle name="Comma 2 5 5 2" xfId="21167" xr:uid="{00000000-0005-0000-0000-00003B4F0000}"/>
    <cellStyle name="Comma 2 5 6" xfId="21168" xr:uid="{00000000-0005-0000-0000-00003C4F0000}"/>
    <cellStyle name="Comma 2 5 6 2" xfId="21169" xr:uid="{00000000-0005-0000-0000-00003D4F0000}"/>
    <cellStyle name="Comma 2 5 7" xfId="21170" xr:uid="{00000000-0005-0000-0000-00003E4F0000}"/>
    <cellStyle name="Comma 2 5 7 2" xfId="21171" xr:uid="{00000000-0005-0000-0000-00003F4F0000}"/>
    <cellStyle name="Comma 2 5 8" xfId="21172" xr:uid="{00000000-0005-0000-0000-0000404F0000}"/>
    <cellStyle name="Comma 2 5 8 2" xfId="21173" xr:uid="{00000000-0005-0000-0000-0000414F0000}"/>
    <cellStyle name="Comma 2 6" xfId="1103" xr:uid="{00000000-0005-0000-0000-0000424F0000}"/>
    <cellStyle name="Comma 2 6 10" xfId="21174" xr:uid="{00000000-0005-0000-0000-0000434F0000}"/>
    <cellStyle name="Comma 2 6 11" xfId="21175" xr:uid="{00000000-0005-0000-0000-0000444F0000}"/>
    <cellStyle name="Comma 2 6 2" xfId="21176" xr:uid="{00000000-0005-0000-0000-0000454F0000}"/>
    <cellStyle name="Comma 2 6 2 10" xfId="21177" xr:uid="{00000000-0005-0000-0000-0000464F0000}"/>
    <cellStyle name="Comma 2 6 2 2" xfId="21178" xr:uid="{00000000-0005-0000-0000-0000474F0000}"/>
    <cellStyle name="Comma 2 6 2 2 2" xfId="21179" xr:uid="{00000000-0005-0000-0000-0000484F0000}"/>
    <cellStyle name="Comma 2 6 2 2 2 2" xfId="21180" xr:uid="{00000000-0005-0000-0000-0000494F0000}"/>
    <cellStyle name="Comma 2 6 2 2 3" xfId="21181" xr:uid="{00000000-0005-0000-0000-00004A4F0000}"/>
    <cellStyle name="Comma 2 6 2 2 3 2" xfId="21182" xr:uid="{00000000-0005-0000-0000-00004B4F0000}"/>
    <cellStyle name="Comma 2 6 2 2 4" xfId="21183" xr:uid="{00000000-0005-0000-0000-00004C4F0000}"/>
    <cellStyle name="Comma 2 6 2 2 4 2" xfId="21184" xr:uid="{00000000-0005-0000-0000-00004D4F0000}"/>
    <cellStyle name="Comma 2 6 2 2 5" xfId="21185" xr:uid="{00000000-0005-0000-0000-00004E4F0000}"/>
    <cellStyle name="Comma 2 6 2 2 6" xfId="21186" xr:uid="{00000000-0005-0000-0000-00004F4F0000}"/>
    <cellStyle name="Comma 2 6 2 3" xfId="21187" xr:uid="{00000000-0005-0000-0000-0000504F0000}"/>
    <cellStyle name="Comma 2 6 2 3 2" xfId="21188" xr:uid="{00000000-0005-0000-0000-0000514F0000}"/>
    <cellStyle name="Comma 2 6 2 3 2 2" xfId="21189" xr:uid="{00000000-0005-0000-0000-0000524F0000}"/>
    <cellStyle name="Comma 2 6 2 3 3" xfId="21190" xr:uid="{00000000-0005-0000-0000-0000534F0000}"/>
    <cellStyle name="Comma 2 6 2 3 3 2" xfId="21191" xr:uid="{00000000-0005-0000-0000-0000544F0000}"/>
    <cellStyle name="Comma 2 6 2 3 4" xfId="21192" xr:uid="{00000000-0005-0000-0000-0000554F0000}"/>
    <cellStyle name="Comma 2 6 2 3 4 2" xfId="21193" xr:uid="{00000000-0005-0000-0000-0000564F0000}"/>
    <cellStyle name="Comma 2 6 2 3 5" xfId="21194" xr:uid="{00000000-0005-0000-0000-0000574F0000}"/>
    <cellStyle name="Comma 2 6 2 3 6" xfId="21195" xr:uid="{00000000-0005-0000-0000-0000584F0000}"/>
    <cellStyle name="Comma 2 6 2 4" xfId="21196" xr:uid="{00000000-0005-0000-0000-0000594F0000}"/>
    <cellStyle name="Comma 2 6 2 4 2" xfId="21197" xr:uid="{00000000-0005-0000-0000-00005A4F0000}"/>
    <cellStyle name="Comma 2 6 2 4 2 2" xfId="21198" xr:uid="{00000000-0005-0000-0000-00005B4F0000}"/>
    <cellStyle name="Comma 2 6 2 4 3" xfId="21199" xr:uid="{00000000-0005-0000-0000-00005C4F0000}"/>
    <cellStyle name="Comma 2 6 2 4 3 2" xfId="21200" xr:uid="{00000000-0005-0000-0000-00005D4F0000}"/>
    <cellStyle name="Comma 2 6 2 4 4" xfId="21201" xr:uid="{00000000-0005-0000-0000-00005E4F0000}"/>
    <cellStyle name="Comma 2 6 2 4 4 2" xfId="21202" xr:uid="{00000000-0005-0000-0000-00005F4F0000}"/>
    <cellStyle name="Comma 2 6 2 4 5" xfId="21203" xr:uid="{00000000-0005-0000-0000-0000604F0000}"/>
    <cellStyle name="Comma 2 6 2 4 6" xfId="21204" xr:uid="{00000000-0005-0000-0000-0000614F0000}"/>
    <cellStyle name="Comma 2 6 2 5" xfId="21205" xr:uid="{00000000-0005-0000-0000-0000624F0000}"/>
    <cellStyle name="Comma 2 6 2 5 2" xfId="21206" xr:uid="{00000000-0005-0000-0000-0000634F0000}"/>
    <cellStyle name="Comma 2 6 2 6" xfId="21207" xr:uid="{00000000-0005-0000-0000-0000644F0000}"/>
    <cellStyle name="Comma 2 6 2 6 2" xfId="21208" xr:uid="{00000000-0005-0000-0000-0000654F0000}"/>
    <cellStyle name="Comma 2 6 2 7" xfId="21209" xr:uid="{00000000-0005-0000-0000-0000664F0000}"/>
    <cellStyle name="Comma 2 6 2 7 2" xfId="21210" xr:uid="{00000000-0005-0000-0000-0000674F0000}"/>
    <cellStyle name="Comma 2 6 2 8" xfId="21211" xr:uid="{00000000-0005-0000-0000-0000684F0000}"/>
    <cellStyle name="Comma 2 6 2 8 2" xfId="21212" xr:uid="{00000000-0005-0000-0000-0000694F0000}"/>
    <cellStyle name="Comma 2 6 2 9" xfId="21213" xr:uid="{00000000-0005-0000-0000-00006A4F0000}"/>
    <cellStyle name="Comma 2 6 3" xfId="21214" xr:uid="{00000000-0005-0000-0000-00006B4F0000}"/>
    <cellStyle name="Comma 2 6 3 2" xfId="21215" xr:uid="{00000000-0005-0000-0000-00006C4F0000}"/>
    <cellStyle name="Comma 2 6 3 2 2" xfId="21216" xr:uid="{00000000-0005-0000-0000-00006D4F0000}"/>
    <cellStyle name="Comma 2 6 3 3" xfId="21217" xr:uid="{00000000-0005-0000-0000-00006E4F0000}"/>
    <cellStyle name="Comma 2 6 3 3 2" xfId="21218" xr:uid="{00000000-0005-0000-0000-00006F4F0000}"/>
    <cellStyle name="Comma 2 6 3 4" xfId="21219" xr:uid="{00000000-0005-0000-0000-0000704F0000}"/>
    <cellStyle name="Comma 2 6 3 4 2" xfId="21220" xr:uid="{00000000-0005-0000-0000-0000714F0000}"/>
    <cellStyle name="Comma 2 6 3 5" xfId="21221" xr:uid="{00000000-0005-0000-0000-0000724F0000}"/>
    <cellStyle name="Comma 2 6 3 6" xfId="21222" xr:uid="{00000000-0005-0000-0000-0000734F0000}"/>
    <cellStyle name="Comma 2 6 4" xfId="21223" xr:uid="{00000000-0005-0000-0000-0000744F0000}"/>
    <cellStyle name="Comma 2 6 4 2" xfId="21224" xr:uid="{00000000-0005-0000-0000-0000754F0000}"/>
    <cellStyle name="Comma 2 6 4 2 2" xfId="21225" xr:uid="{00000000-0005-0000-0000-0000764F0000}"/>
    <cellStyle name="Comma 2 6 4 3" xfId="21226" xr:uid="{00000000-0005-0000-0000-0000774F0000}"/>
    <cellStyle name="Comma 2 6 4 3 2" xfId="21227" xr:uid="{00000000-0005-0000-0000-0000784F0000}"/>
    <cellStyle name="Comma 2 6 4 4" xfId="21228" xr:uid="{00000000-0005-0000-0000-0000794F0000}"/>
    <cellStyle name="Comma 2 6 4 4 2" xfId="21229" xr:uid="{00000000-0005-0000-0000-00007A4F0000}"/>
    <cellStyle name="Comma 2 6 4 5" xfId="21230" xr:uid="{00000000-0005-0000-0000-00007B4F0000}"/>
    <cellStyle name="Comma 2 6 4 6" xfId="21231" xr:uid="{00000000-0005-0000-0000-00007C4F0000}"/>
    <cellStyle name="Comma 2 6 5" xfId="21232" xr:uid="{00000000-0005-0000-0000-00007D4F0000}"/>
    <cellStyle name="Comma 2 6 5 2" xfId="21233" xr:uid="{00000000-0005-0000-0000-00007E4F0000}"/>
    <cellStyle name="Comma 2 6 5 2 2" xfId="21234" xr:uid="{00000000-0005-0000-0000-00007F4F0000}"/>
    <cellStyle name="Comma 2 6 5 3" xfId="21235" xr:uid="{00000000-0005-0000-0000-0000804F0000}"/>
    <cellStyle name="Comma 2 6 5 3 2" xfId="21236" xr:uid="{00000000-0005-0000-0000-0000814F0000}"/>
    <cellStyle name="Comma 2 6 5 4" xfId="21237" xr:uid="{00000000-0005-0000-0000-0000824F0000}"/>
    <cellStyle name="Comma 2 6 5 4 2" xfId="21238" xr:uid="{00000000-0005-0000-0000-0000834F0000}"/>
    <cellStyle name="Comma 2 6 5 5" xfId="21239" xr:uid="{00000000-0005-0000-0000-0000844F0000}"/>
    <cellStyle name="Comma 2 6 5 6" xfId="21240" xr:uid="{00000000-0005-0000-0000-0000854F0000}"/>
    <cellStyle name="Comma 2 6 6" xfId="21241" xr:uid="{00000000-0005-0000-0000-0000864F0000}"/>
    <cellStyle name="Comma 2 6 6 2" xfId="21242" xr:uid="{00000000-0005-0000-0000-0000874F0000}"/>
    <cellStyle name="Comma 2 6 7" xfId="21243" xr:uid="{00000000-0005-0000-0000-0000884F0000}"/>
    <cellStyle name="Comma 2 6 7 2" xfId="21244" xr:uid="{00000000-0005-0000-0000-0000894F0000}"/>
    <cellStyle name="Comma 2 6 8" xfId="21245" xr:uid="{00000000-0005-0000-0000-00008A4F0000}"/>
    <cellStyle name="Comma 2 6 8 2" xfId="21246" xr:uid="{00000000-0005-0000-0000-00008B4F0000}"/>
    <cellStyle name="Comma 2 6 9" xfId="21247" xr:uid="{00000000-0005-0000-0000-00008C4F0000}"/>
    <cellStyle name="Comma 2 6 9 2" xfId="21248" xr:uid="{00000000-0005-0000-0000-00008D4F0000}"/>
    <cellStyle name="Comma 2 7" xfId="21249" xr:uid="{00000000-0005-0000-0000-00008E4F0000}"/>
    <cellStyle name="Comma 2 7 10" xfId="21250" xr:uid="{00000000-0005-0000-0000-00008F4F0000}"/>
    <cellStyle name="Comma 2 7 11" xfId="21251" xr:uid="{00000000-0005-0000-0000-0000904F0000}"/>
    <cellStyle name="Comma 2 7 2" xfId="21252" xr:uid="{00000000-0005-0000-0000-0000914F0000}"/>
    <cellStyle name="Comma 2 7 2 10" xfId="21253" xr:uid="{00000000-0005-0000-0000-0000924F0000}"/>
    <cellStyle name="Comma 2 7 2 2" xfId="21254" xr:uid="{00000000-0005-0000-0000-0000934F0000}"/>
    <cellStyle name="Comma 2 7 2 2 2" xfId="21255" xr:uid="{00000000-0005-0000-0000-0000944F0000}"/>
    <cellStyle name="Comma 2 7 2 2 2 2" xfId="21256" xr:uid="{00000000-0005-0000-0000-0000954F0000}"/>
    <cellStyle name="Comma 2 7 2 2 3" xfId="21257" xr:uid="{00000000-0005-0000-0000-0000964F0000}"/>
    <cellStyle name="Comma 2 7 2 2 3 2" xfId="21258" xr:uid="{00000000-0005-0000-0000-0000974F0000}"/>
    <cellStyle name="Comma 2 7 2 2 4" xfId="21259" xr:uid="{00000000-0005-0000-0000-0000984F0000}"/>
    <cellStyle name="Comma 2 7 2 2 4 2" xfId="21260" xr:uid="{00000000-0005-0000-0000-0000994F0000}"/>
    <cellStyle name="Comma 2 7 2 2 5" xfId="21261" xr:uid="{00000000-0005-0000-0000-00009A4F0000}"/>
    <cellStyle name="Comma 2 7 2 2 6" xfId="21262" xr:uid="{00000000-0005-0000-0000-00009B4F0000}"/>
    <cellStyle name="Comma 2 7 2 3" xfId="21263" xr:uid="{00000000-0005-0000-0000-00009C4F0000}"/>
    <cellStyle name="Comma 2 7 2 3 2" xfId="21264" xr:uid="{00000000-0005-0000-0000-00009D4F0000}"/>
    <cellStyle name="Comma 2 7 2 3 2 2" xfId="21265" xr:uid="{00000000-0005-0000-0000-00009E4F0000}"/>
    <cellStyle name="Comma 2 7 2 3 3" xfId="21266" xr:uid="{00000000-0005-0000-0000-00009F4F0000}"/>
    <cellStyle name="Comma 2 7 2 3 3 2" xfId="21267" xr:uid="{00000000-0005-0000-0000-0000A04F0000}"/>
    <cellStyle name="Comma 2 7 2 3 4" xfId="21268" xr:uid="{00000000-0005-0000-0000-0000A14F0000}"/>
    <cellStyle name="Comma 2 7 2 3 4 2" xfId="21269" xr:uid="{00000000-0005-0000-0000-0000A24F0000}"/>
    <cellStyle name="Comma 2 7 2 3 5" xfId="21270" xr:uid="{00000000-0005-0000-0000-0000A34F0000}"/>
    <cellStyle name="Comma 2 7 2 3 6" xfId="21271" xr:uid="{00000000-0005-0000-0000-0000A44F0000}"/>
    <cellStyle name="Comma 2 7 2 4" xfId="21272" xr:uid="{00000000-0005-0000-0000-0000A54F0000}"/>
    <cellStyle name="Comma 2 7 2 4 2" xfId="21273" xr:uid="{00000000-0005-0000-0000-0000A64F0000}"/>
    <cellStyle name="Comma 2 7 2 4 2 2" xfId="21274" xr:uid="{00000000-0005-0000-0000-0000A74F0000}"/>
    <cellStyle name="Comma 2 7 2 4 3" xfId="21275" xr:uid="{00000000-0005-0000-0000-0000A84F0000}"/>
    <cellStyle name="Comma 2 7 2 4 3 2" xfId="21276" xr:uid="{00000000-0005-0000-0000-0000A94F0000}"/>
    <cellStyle name="Comma 2 7 2 4 4" xfId="21277" xr:uid="{00000000-0005-0000-0000-0000AA4F0000}"/>
    <cellStyle name="Comma 2 7 2 4 4 2" xfId="21278" xr:uid="{00000000-0005-0000-0000-0000AB4F0000}"/>
    <cellStyle name="Comma 2 7 2 4 5" xfId="21279" xr:uid="{00000000-0005-0000-0000-0000AC4F0000}"/>
    <cellStyle name="Comma 2 7 2 4 6" xfId="21280" xr:uid="{00000000-0005-0000-0000-0000AD4F0000}"/>
    <cellStyle name="Comma 2 7 2 5" xfId="21281" xr:uid="{00000000-0005-0000-0000-0000AE4F0000}"/>
    <cellStyle name="Comma 2 7 2 5 2" xfId="21282" xr:uid="{00000000-0005-0000-0000-0000AF4F0000}"/>
    <cellStyle name="Comma 2 7 2 6" xfId="21283" xr:uid="{00000000-0005-0000-0000-0000B04F0000}"/>
    <cellStyle name="Comma 2 7 2 6 2" xfId="21284" xr:uid="{00000000-0005-0000-0000-0000B14F0000}"/>
    <cellStyle name="Comma 2 7 2 7" xfId="21285" xr:uid="{00000000-0005-0000-0000-0000B24F0000}"/>
    <cellStyle name="Comma 2 7 2 7 2" xfId="21286" xr:uid="{00000000-0005-0000-0000-0000B34F0000}"/>
    <cellStyle name="Comma 2 7 2 8" xfId="21287" xr:uid="{00000000-0005-0000-0000-0000B44F0000}"/>
    <cellStyle name="Comma 2 7 2 8 2" xfId="21288" xr:uid="{00000000-0005-0000-0000-0000B54F0000}"/>
    <cellStyle name="Comma 2 7 2 9" xfId="21289" xr:uid="{00000000-0005-0000-0000-0000B64F0000}"/>
    <cellStyle name="Comma 2 7 3" xfId="21290" xr:uid="{00000000-0005-0000-0000-0000B74F0000}"/>
    <cellStyle name="Comma 2 7 3 2" xfId="21291" xr:uid="{00000000-0005-0000-0000-0000B84F0000}"/>
    <cellStyle name="Comma 2 7 3 2 2" xfId="21292" xr:uid="{00000000-0005-0000-0000-0000B94F0000}"/>
    <cellStyle name="Comma 2 7 3 3" xfId="21293" xr:uid="{00000000-0005-0000-0000-0000BA4F0000}"/>
    <cellStyle name="Comma 2 7 3 3 2" xfId="21294" xr:uid="{00000000-0005-0000-0000-0000BB4F0000}"/>
    <cellStyle name="Comma 2 7 3 4" xfId="21295" xr:uid="{00000000-0005-0000-0000-0000BC4F0000}"/>
    <cellStyle name="Comma 2 7 3 4 2" xfId="21296" xr:uid="{00000000-0005-0000-0000-0000BD4F0000}"/>
    <cellStyle name="Comma 2 7 3 5" xfId="21297" xr:uid="{00000000-0005-0000-0000-0000BE4F0000}"/>
    <cellStyle name="Comma 2 7 3 6" xfId="21298" xr:uid="{00000000-0005-0000-0000-0000BF4F0000}"/>
    <cellStyle name="Comma 2 7 4" xfId="21299" xr:uid="{00000000-0005-0000-0000-0000C04F0000}"/>
    <cellStyle name="Comma 2 7 4 2" xfId="21300" xr:uid="{00000000-0005-0000-0000-0000C14F0000}"/>
    <cellStyle name="Comma 2 7 4 2 2" xfId="21301" xr:uid="{00000000-0005-0000-0000-0000C24F0000}"/>
    <cellStyle name="Comma 2 7 4 3" xfId="21302" xr:uid="{00000000-0005-0000-0000-0000C34F0000}"/>
    <cellStyle name="Comma 2 7 4 3 2" xfId="21303" xr:uid="{00000000-0005-0000-0000-0000C44F0000}"/>
    <cellStyle name="Comma 2 7 4 4" xfId="21304" xr:uid="{00000000-0005-0000-0000-0000C54F0000}"/>
    <cellStyle name="Comma 2 7 4 4 2" xfId="21305" xr:uid="{00000000-0005-0000-0000-0000C64F0000}"/>
    <cellStyle name="Comma 2 7 4 5" xfId="21306" xr:uid="{00000000-0005-0000-0000-0000C74F0000}"/>
    <cellStyle name="Comma 2 7 4 6" xfId="21307" xr:uid="{00000000-0005-0000-0000-0000C84F0000}"/>
    <cellStyle name="Comma 2 7 5" xfId="21308" xr:uid="{00000000-0005-0000-0000-0000C94F0000}"/>
    <cellStyle name="Comma 2 7 5 2" xfId="21309" xr:uid="{00000000-0005-0000-0000-0000CA4F0000}"/>
    <cellStyle name="Comma 2 7 5 2 2" xfId="21310" xr:uid="{00000000-0005-0000-0000-0000CB4F0000}"/>
    <cellStyle name="Comma 2 7 5 3" xfId="21311" xr:uid="{00000000-0005-0000-0000-0000CC4F0000}"/>
    <cellStyle name="Comma 2 7 5 3 2" xfId="21312" xr:uid="{00000000-0005-0000-0000-0000CD4F0000}"/>
    <cellStyle name="Comma 2 7 5 4" xfId="21313" xr:uid="{00000000-0005-0000-0000-0000CE4F0000}"/>
    <cellStyle name="Comma 2 7 5 4 2" xfId="21314" xr:uid="{00000000-0005-0000-0000-0000CF4F0000}"/>
    <cellStyle name="Comma 2 7 5 5" xfId="21315" xr:uid="{00000000-0005-0000-0000-0000D04F0000}"/>
    <cellStyle name="Comma 2 7 5 6" xfId="21316" xr:uid="{00000000-0005-0000-0000-0000D14F0000}"/>
    <cellStyle name="Comma 2 7 6" xfId="21317" xr:uid="{00000000-0005-0000-0000-0000D24F0000}"/>
    <cellStyle name="Comma 2 7 6 2" xfId="21318" xr:uid="{00000000-0005-0000-0000-0000D34F0000}"/>
    <cellStyle name="Comma 2 7 7" xfId="21319" xr:uid="{00000000-0005-0000-0000-0000D44F0000}"/>
    <cellStyle name="Comma 2 7 7 2" xfId="21320" xr:uid="{00000000-0005-0000-0000-0000D54F0000}"/>
    <cellStyle name="Comma 2 7 8" xfId="21321" xr:uid="{00000000-0005-0000-0000-0000D64F0000}"/>
    <cellStyle name="Comma 2 7 8 2" xfId="21322" xr:uid="{00000000-0005-0000-0000-0000D74F0000}"/>
    <cellStyle name="Comma 2 7 9" xfId="21323" xr:uid="{00000000-0005-0000-0000-0000D84F0000}"/>
    <cellStyle name="Comma 2 7 9 2" xfId="21324" xr:uid="{00000000-0005-0000-0000-0000D94F0000}"/>
    <cellStyle name="Comma 2 8" xfId="21325" xr:uid="{00000000-0005-0000-0000-0000DA4F0000}"/>
    <cellStyle name="Comma 2 8 10" xfId="21326" xr:uid="{00000000-0005-0000-0000-0000DB4F0000}"/>
    <cellStyle name="Comma 2 8 2" xfId="21327" xr:uid="{00000000-0005-0000-0000-0000DC4F0000}"/>
    <cellStyle name="Comma 2 8 2 2" xfId="21328" xr:uid="{00000000-0005-0000-0000-0000DD4F0000}"/>
    <cellStyle name="Comma 2 8 2 2 2" xfId="21329" xr:uid="{00000000-0005-0000-0000-0000DE4F0000}"/>
    <cellStyle name="Comma 2 8 2 3" xfId="21330" xr:uid="{00000000-0005-0000-0000-0000DF4F0000}"/>
    <cellStyle name="Comma 2 8 2 3 2" xfId="21331" xr:uid="{00000000-0005-0000-0000-0000E04F0000}"/>
    <cellStyle name="Comma 2 8 2 4" xfId="21332" xr:uid="{00000000-0005-0000-0000-0000E14F0000}"/>
    <cellStyle name="Comma 2 8 2 4 2" xfId="21333" xr:uid="{00000000-0005-0000-0000-0000E24F0000}"/>
    <cellStyle name="Comma 2 8 2 5" xfId="21334" xr:uid="{00000000-0005-0000-0000-0000E34F0000}"/>
    <cellStyle name="Comma 2 8 2 6" xfId="21335" xr:uid="{00000000-0005-0000-0000-0000E44F0000}"/>
    <cellStyle name="Comma 2 8 3" xfId="21336" xr:uid="{00000000-0005-0000-0000-0000E54F0000}"/>
    <cellStyle name="Comma 2 8 3 2" xfId="21337" xr:uid="{00000000-0005-0000-0000-0000E64F0000}"/>
    <cellStyle name="Comma 2 8 3 2 2" xfId="21338" xr:uid="{00000000-0005-0000-0000-0000E74F0000}"/>
    <cellStyle name="Comma 2 8 3 3" xfId="21339" xr:uid="{00000000-0005-0000-0000-0000E84F0000}"/>
    <cellStyle name="Comma 2 8 3 3 2" xfId="21340" xr:uid="{00000000-0005-0000-0000-0000E94F0000}"/>
    <cellStyle name="Comma 2 8 3 4" xfId="21341" xr:uid="{00000000-0005-0000-0000-0000EA4F0000}"/>
    <cellStyle name="Comma 2 8 3 4 2" xfId="21342" xr:uid="{00000000-0005-0000-0000-0000EB4F0000}"/>
    <cellStyle name="Comma 2 8 3 5" xfId="21343" xr:uid="{00000000-0005-0000-0000-0000EC4F0000}"/>
    <cellStyle name="Comma 2 8 3 6" xfId="21344" xr:uid="{00000000-0005-0000-0000-0000ED4F0000}"/>
    <cellStyle name="Comma 2 8 4" xfId="21345" xr:uid="{00000000-0005-0000-0000-0000EE4F0000}"/>
    <cellStyle name="Comma 2 8 4 2" xfId="21346" xr:uid="{00000000-0005-0000-0000-0000EF4F0000}"/>
    <cellStyle name="Comma 2 8 4 2 2" xfId="21347" xr:uid="{00000000-0005-0000-0000-0000F04F0000}"/>
    <cellStyle name="Comma 2 8 4 3" xfId="21348" xr:uid="{00000000-0005-0000-0000-0000F14F0000}"/>
    <cellStyle name="Comma 2 8 4 3 2" xfId="21349" xr:uid="{00000000-0005-0000-0000-0000F24F0000}"/>
    <cellStyle name="Comma 2 8 4 4" xfId="21350" xr:uid="{00000000-0005-0000-0000-0000F34F0000}"/>
    <cellStyle name="Comma 2 8 4 4 2" xfId="21351" xr:uid="{00000000-0005-0000-0000-0000F44F0000}"/>
    <cellStyle name="Comma 2 8 4 5" xfId="21352" xr:uid="{00000000-0005-0000-0000-0000F54F0000}"/>
    <cellStyle name="Comma 2 8 4 6" xfId="21353" xr:uid="{00000000-0005-0000-0000-0000F64F0000}"/>
    <cellStyle name="Comma 2 8 5" xfId="21354" xr:uid="{00000000-0005-0000-0000-0000F74F0000}"/>
    <cellStyle name="Comma 2 8 5 2" xfId="21355" xr:uid="{00000000-0005-0000-0000-0000F84F0000}"/>
    <cellStyle name="Comma 2 8 6" xfId="21356" xr:uid="{00000000-0005-0000-0000-0000F94F0000}"/>
    <cellStyle name="Comma 2 8 6 2" xfId="21357" xr:uid="{00000000-0005-0000-0000-0000FA4F0000}"/>
    <cellStyle name="Comma 2 8 7" xfId="21358" xr:uid="{00000000-0005-0000-0000-0000FB4F0000}"/>
    <cellStyle name="Comma 2 8 7 2" xfId="21359" xr:uid="{00000000-0005-0000-0000-0000FC4F0000}"/>
    <cellStyle name="Comma 2 8 8" xfId="21360" xr:uid="{00000000-0005-0000-0000-0000FD4F0000}"/>
    <cellStyle name="Comma 2 8 8 2" xfId="21361" xr:uid="{00000000-0005-0000-0000-0000FE4F0000}"/>
    <cellStyle name="Comma 2 8 9" xfId="21362" xr:uid="{00000000-0005-0000-0000-0000FF4F0000}"/>
    <cellStyle name="Comma 2 9" xfId="21363" xr:uid="{00000000-0005-0000-0000-000000500000}"/>
    <cellStyle name="Comma 2 9 10" xfId="21364" xr:uid="{00000000-0005-0000-0000-000001500000}"/>
    <cellStyle name="Comma 2 9 2" xfId="21365" xr:uid="{00000000-0005-0000-0000-000002500000}"/>
    <cellStyle name="Comma 2 9 2 2" xfId="21366" xr:uid="{00000000-0005-0000-0000-000003500000}"/>
    <cellStyle name="Comma 2 9 2 2 2" xfId="21367" xr:uid="{00000000-0005-0000-0000-000004500000}"/>
    <cellStyle name="Comma 2 9 2 3" xfId="21368" xr:uid="{00000000-0005-0000-0000-000005500000}"/>
    <cellStyle name="Comma 2 9 2 3 2" xfId="21369" xr:uid="{00000000-0005-0000-0000-000006500000}"/>
    <cellStyle name="Comma 2 9 2 4" xfId="21370" xr:uid="{00000000-0005-0000-0000-000007500000}"/>
    <cellStyle name="Comma 2 9 2 4 2" xfId="21371" xr:uid="{00000000-0005-0000-0000-000008500000}"/>
    <cellStyle name="Comma 2 9 2 5" xfId="21372" xr:uid="{00000000-0005-0000-0000-000009500000}"/>
    <cellStyle name="Comma 2 9 2 6" xfId="21373" xr:uid="{00000000-0005-0000-0000-00000A500000}"/>
    <cellStyle name="Comma 2 9 3" xfId="21374" xr:uid="{00000000-0005-0000-0000-00000B500000}"/>
    <cellStyle name="Comma 2 9 3 2" xfId="21375" xr:uid="{00000000-0005-0000-0000-00000C500000}"/>
    <cellStyle name="Comma 2 9 3 2 2" xfId="21376" xr:uid="{00000000-0005-0000-0000-00000D500000}"/>
    <cellStyle name="Comma 2 9 3 3" xfId="21377" xr:uid="{00000000-0005-0000-0000-00000E500000}"/>
    <cellStyle name="Comma 2 9 3 3 2" xfId="21378" xr:uid="{00000000-0005-0000-0000-00000F500000}"/>
    <cellStyle name="Comma 2 9 3 4" xfId="21379" xr:uid="{00000000-0005-0000-0000-000010500000}"/>
    <cellStyle name="Comma 2 9 3 4 2" xfId="21380" xr:uid="{00000000-0005-0000-0000-000011500000}"/>
    <cellStyle name="Comma 2 9 3 5" xfId="21381" xr:uid="{00000000-0005-0000-0000-000012500000}"/>
    <cellStyle name="Comma 2 9 3 6" xfId="21382" xr:uid="{00000000-0005-0000-0000-000013500000}"/>
    <cellStyle name="Comma 2 9 4" xfId="21383" xr:uid="{00000000-0005-0000-0000-000014500000}"/>
    <cellStyle name="Comma 2 9 4 2" xfId="21384" xr:uid="{00000000-0005-0000-0000-000015500000}"/>
    <cellStyle name="Comma 2 9 4 2 2" xfId="21385" xr:uid="{00000000-0005-0000-0000-000016500000}"/>
    <cellStyle name="Comma 2 9 4 3" xfId="21386" xr:uid="{00000000-0005-0000-0000-000017500000}"/>
    <cellStyle name="Comma 2 9 4 3 2" xfId="21387" xr:uid="{00000000-0005-0000-0000-000018500000}"/>
    <cellStyle name="Comma 2 9 4 4" xfId="21388" xr:uid="{00000000-0005-0000-0000-000019500000}"/>
    <cellStyle name="Comma 2 9 4 4 2" xfId="21389" xr:uid="{00000000-0005-0000-0000-00001A500000}"/>
    <cellStyle name="Comma 2 9 4 5" xfId="21390" xr:uid="{00000000-0005-0000-0000-00001B500000}"/>
    <cellStyle name="Comma 2 9 4 6" xfId="21391" xr:uid="{00000000-0005-0000-0000-00001C500000}"/>
    <cellStyle name="Comma 2 9 5" xfId="21392" xr:uid="{00000000-0005-0000-0000-00001D500000}"/>
    <cellStyle name="Comma 2 9 5 2" xfId="21393" xr:uid="{00000000-0005-0000-0000-00001E500000}"/>
    <cellStyle name="Comma 2 9 6" xfId="21394" xr:uid="{00000000-0005-0000-0000-00001F500000}"/>
    <cellStyle name="Comma 2 9 6 2" xfId="21395" xr:uid="{00000000-0005-0000-0000-000020500000}"/>
    <cellStyle name="Comma 2 9 7" xfId="21396" xr:uid="{00000000-0005-0000-0000-000021500000}"/>
    <cellStyle name="Comma 2 9 7 2" xfId="21397" xr:uid="{00000000-0005-0000-0000-000022500000}"/>
    <cellStyle name="Comma 2 9 8" xfId="21398" xr:uid="{00000000-0005-0000-0000-000023500000}"/>
    <cellStyle name="Comma 2 9 8 2" xfId="21399" xr:uid="{00000000-0005-0000-0000-000024500000}"/>
    <cellStyle name="Comma 2 9 9" xfId="21400" xr:uid="{00000000-0005-0000-0000-000025500000}"/>
    <cellStyle name="Comma 20" xfId="1137" xr:uid="{00000000-0005-0000-0000-000026500000}"/>
    <cellStyle name="Comma 20 10" xfId="21401" xr:uid="{00000000-0005-0000-0000-000027500000}"/>
    <cellStyle name="Comma 20 10 2" xfId="21402" xr:uid="{00000000-0005-0000-0000-000028500000}"/>
    <cellStyle name="Comma 20 10 2 2" xfId="21403" xr:uid="{00000000-0005-0000-0000-000029500000}"/>
    <cellStyle name="Comma 20 10 3" xfId="21404" xr:uid="{00000000-0005-0000-0000-00002A500000}"/>
    <cellStyle name="Comma 20 10 3 2" xfId="21405" xr:uid="{00000000-0005-0000-0000-00002B500000}"/>
    <cellStyle name="Comma 20 10 4" xfId="21406" xr:uid="{00000000-0005-0000-0000-00002C500000}"/>
    <cellStyle name="Comma 20 10 4 2" xfId="21407" xr:uid="{00000000-0005-0000-0000-00002D500000}"/>
    <cellStyle name="Comma 20 10 5" xfId="21408" xr:uid="{00000000-0005-0000-0000-00002E500000}"/>
    <cellStyle name="Comma 20 10 6" xfId="21409" xr:uid="{00000000-0005-0000-0000-00002F500000}"/>
    <cellStyle name="Comma 20 11" xfId="21410" xr:uid="{00000000-0005-0000-0000-000030500000}"/>
    <cellStyle name="Comma 20 11 2" xfId="21411" xr:uid="{00000000-0005-0000-0000-000031500000}"/>
    <cellStyle name="Comma 20 11 2 2" xfId="21412" xr:uid="{00000000-0005-0000-0000-000032500000}"/>
    <cellStyle name="Comma 20 11 3" xfId="21413" xr:uid="{00000000-0005-0000-0000-000033500000}"/>
    <cellStyle name="Comma 20 11 3 2" xfId="21414" xr:uid="{00000000-0005-0000-0000-000034500000}"/>
    <cellStyle name="Comma 20 11 4" xfId="21415" xr:uid="{00000000-0005-0000-0000-000035500000}"/>
    <cellStyle name="Comma 20 11 4 2" xfId="21416" xr:uid="{00000000-0005-0000-0000-000036500000}"/>
    <cellStyle name="Comma 20 11 5" xfId="21417" xr:uid="{00000000-0005-0000-0000-000037500000}"/>
    <cellStyle name="Comma 20 11 6" xfId="21418" xr:uid="{00000000-0005-0000-0000-000038500000}"/>
    <cellStyle name="Comma 20 12" xfId="21419" xr:uid="{00000000-0005-0000-0000-000039500000}"/>
    <cellStyle name="Comma 20 12 2" xfId="21420" xr:uid="{00000000-0005-0000-0000-00003A500000}"/>
    <cellStyle name="Comma 20 12 2 2" xfId="21421" xr:uid="{00000000-0005-0000-0000-00003B500000}"/>
    <cellStyle name="Comma 20 12 3" xfId="21422" xr:uid="{00000000-0005-0000-0000-00003C500000}"/>
    <cellStyle name="Comma 20 12 3 2" xfId="21423" xr:uid="{00000000-0005-0000-0000-00003D500000}"/>
    <cellStyle name="Comma 20 12 4" xfId="21424" xr:uid="{00000000-0005-0000-0000-00003E500000}"/>
    <cellStyle name="Comma 20 12 4 2" xfId="21425" xr:uid="{00000000-0005-0000-0000-00003F500000}"/>
    <cellStyle name="Comma 20 12 5" xfId="21426" xr:uid="{00000000-0005-0000-0000-000040500000}"/>
    <cellStyle name="Comma 20 12 6" xfId="21427" xr:uid="{00000000-0005-0000-0000-000041500000}"/>
    <cellStyle name="Comma 20 13" xfId="21428" xr:uid="{00000000-0005-0000-0000-000042500000}"/>
    <cellStyle name="Comma 20 13 2" xfId="21429" xr:uid="{00000000-0005-0000-0000-000043500000}"/>
    <cellStyle name="Comma 20 13 2 2" xfId="21430" xr:uid="{00000000-0005-0000-0000-000044500000}"/>
    <cellStyle name="Comma 20 13 3" xfId="21431" xr:uid="{00000000-0005-0000-0000-000045500000}"/>
    <cellStyle name="Comma 20 13 3 2" xfId="21432" xr:uid="{00000000-0005-0000-0000-000046500000}"/>
    <cellStyle name="Comma 20 13 4" xfId="21433" xr:uid="{00000000-0005-0000-0000-000047500000}"/>
    <cellStyle name="Comma 20 13 4 2" xfId="21434" xr:uid="{00000000-0005-0000-0000-000048500000}"/>
    <cellStyle name="Comma 20 13 5" xfId="21435" xr:uid="{00000000-0005-0000-0000-000049500000}"/>
    <cellStyle name="Comma 20 13 6" xfId="21436" xr:uid="{00000000-0005-0000-0000-00004A500000}"/>
    <cellStyle name="Comma 20 14" xfId="21437" xr:uid="{00000000-0005-0000-0000-00004B500000}"/>
    <cellStyle name="Comma 20 14 2" xfId="21438" xr:uid="{00000000-0005-0000-0000-00004C500000}"/>
    <cellStyle name="Comma 20 14 2 2" xfId="21439" xr:uid="{00000000-0005-0000-0000-00004D500000}"/>
    <cellStyle name="Comma 20 14 3" xfId="21440" xr:uid="{00000000-0005-0000-0000-00004E500000}"/>
    <cellStyle name="Comma 20 14 3 2" xfId="21441" xr:uid="{00000000-0005-0000-0000-00004F500000}"/>
    <cellStyle name="Comma 20 14 4" xfId="21442" xr:uid="{00000000-0005-0000-0000-000050500000}"/>
    <cellStyle name="Comma 20 14 4 2" xfId="21443" xr:uid="{00000000-0005-0000-0000-000051500000}"/>
    <cellStyle name="Comma 20 14 5" xfId="21444" xr:uid="{00000000-0005-0000-0000-000052500000}"/>
    <cellStyle name="Comma 20 14 6" xfId="21445" xr:uid="{00000000-0005-0000-0000-000053500000}"/>
    <cellStyle name="Comma 20 15" xfId="21446" xr:uid="{00000000-0005-0000-0000-000054500000}"/>
    <cellStyle name="Comma 20 15 2" xfId="21447" xr:uid="{00000000-0005-0000-0000-000055500000}"/>
    <cellStyle name="Comma 20 16" xfId="21448" xr:uid="{00000000-0005-0000-0000-000056500000}"/>
    <cellStyle name="Comma 20 16 2" xfId="21449" xr:uid="{00000000-0005-0000-0000-000057500000}"/>
    <cellStyle name="Comma 20 17" xfId="21450" xr:uid="{00000000-0005-0000-0000-000058500000}"/>
    <cellStyle name="Comma 20 17 2" xfId="21451" xr:uid="{00000000-0005-0000-0000-000059500000}"/>
    <cellStyle name="Comma 20 18" xfId="21452" xr:uid="{00000000-0005-0000-0000-00005A500000}"/>
    <cellStyle name="Comma 20 18 2" xfId="21453" xr:uid="{00000000-0005-0000-0000-00005B500000}"/>
    <cellStyle name="Comma 20 19" xfId="21454" xr:uid="{00000000-0005-0000-0000-00005C500000}"/>
    <cellStyle name="Comma 20 2" xfId="21455" xr:uid="{00000000-0005-0000-0000-00005D500000}"/>
    <cellStyle name="Comma 20 2 10" xfId="21456" xr:uid="{00000000-0005-0000-0000-00005E500000}"/>
    <cellStyle name="Comma 20 2 11" xfId="21457" xr:uid="{00000000-0005-0000-0000-00005F500000}"/>
    <cellStyle name="Comma 20 2 2" xfId="21458" xr:uid="{00000000-0005-0000-0000-000060500000}"/>
    <cellStyle name="Comma 20 2 2 10" xfId="21459" xr:uid="{00000000-0005-0000-0000-000061500000}"/>
    <cellStyle name="Comma 20 2 2 2" xfId="21460" xr:uid="{00000000-0005-0000-0000-000062500000}"/>
    <cellStyle name="Comma 20 2 2 2 2" xfId="21461" xr:uid="{00000000-0005-0000-0000-000063500000}"/>
    <cellStyle name="Comma 20 2 2 2 2 2" xfId="21462" xr:uid="{00000000-0005-0000-0000-000064500000}"/>
    <cellStyle name="Comma 20 2 2 2 3" xfId="21463" xr:uid="{00000000-0005-0000-0000-000065500000}"/>
    <cellStyle name="Comma 20 2 2 2 3 2" xfId="21464" xr:uid="{00000000-0005-0000-0000-000066500000}"/>
    <cellStyle name="Comma 20 2 2 2 4" xfId="21465" xr:uid="{00000000-0005-0000-0000-000067500000}"/>
    <cellStyle name="Comma 20 2 2 2 4 2" xfId="21466" xr:uid="{00000000-0005-0000-0000-000068500000}"/>
    <cellStyle name="Comma 20 2 2 2 5" xfId="21467" xr:uid="{00000000-0005-0000-0000-000069500000}"/>
    <cellStyle name="Comma 20 2 2 2 6" xfId="21468" xr:uid="{00000000-0005-0000-0000-00006A500000}"/>
    <cellStyle name="Comma 20 2 2 3" xfId="21469" xr:uid="{00000000-0005-0000-0000-00006B500000}"/>
    <cellStyle name="Comma 20 2 2 3 2" xfId="21470" xr:uid="{00000000-0005-0000-0000-00006C500000}"/>
    <cellStyle name="Comma 20 2 2 3 2 2" xfId="21471" xr:uid="{00000000-0005-0000-0000-00006D500000}"/>
    <cellStyle name="Comma 20 2 2 3 3" xfId="21472" xr:uid="{00000000-0005-0000-0000-00006E500000}"/>
    <cellStyle name="Comma 20 2 2 3 3 2" xfId="21473" xr:uid="{00000000-0005-0000-0000-00006F500000}"/>
    <cellStyle name="Comma 20 2 2 3 4" xfId="21474" xr:uid="{00000000-0005-0000-0000-000070500000}"/>
    <cellStyle name="Comma 20 2 2 3 4 2" xfId="21475" xr:uid="{00000000-0005-0000-0000-000071500000}"/>
    <cellStyle name="Comma 20 2 2 3 5" xfId="21476" xr:uid="{00000000-0005-0000-0000-000072500000}"/>
    <cellStyle name="Comma 20 2 2 3 6" xfId="21477" xr:uid="{00000000-0005-0000-0000-000073500000}"/>
    <cellStyle name="Comma 20 2 2 4" xfId="21478" xr:uid="{00000000-0005-0000-0000-000074500000}"/>
    <cellStyle name="Comma 20 2 2 4 2" xfId="21479" xr:uid="{00000000-0005-0000-0000-000075500000}"/>
    <cellStyle name="Comma 20 2 2 4 2 2" xfId="21480" xr:uid="{00000000-0005-0000-0000-000076500000}"/>
    <cellStyle name="Comma 20 2 2 4 3" xfId="21481" xr:uid="{00000000-0005-0000-0000-000077500000}"/>
    <cellStyle name="Comma 20 2 2 4 3 2" xfId="21482" xr:uid="{00000000-0005-0000-0000-000078500000}"/>
    <cellStyle name="Comma 20 2 2 4 4" xfId="21483" xr:uid="{00000000-0005-0000-0000-000079500000}"/>
    <cellStyle name="Comma 20 2 2 4 4 2" xfId="21484" xr:uid="{00000000-0005-0000-0000-00007A500000}"/>
    <cellStyle name="Comma 20 2 2 4 5" xfId="21485" xr:uid="{00000000-0005-0000-0000-00007B500000}"/>
    <cellStyle name="Comma 20 2 2 4 6" xfId="21486" xr:uid="{00000000-0005-0000-0000-00007C500000}"/>
    <cellStyle name="Comma 20 2 2 5" xfId="21487" xr:uid="{00000000-0005-0000-0000-00007D500000}"/>
    <cellStyle name="Comma 20 2 2 5 2" xfId="21488" xr:uid="{00000000-0005-0000-0000-00007E500000}"/>
    <cellStyle name="Comma 20 2 2 6" xfId="21489" xr:uid="{00000000-0005-0000-0000-00007F500000}"/>
    <cellStyle name="Comma 20 2 2 6 2" xfId="21490" xr:uid="{00000000-0005-0000-0000-000080500000}"/>
    <cellStyle name="Comma 20 2 2 7" xfId="21491" xr:uid="{00000000-0005-0000-0000-000081500000}"/>
    <cellStyle name="Comma 20 2 2 7 2" xfId="21492" xr:uid="{00000000-0005-0000-0000-000082500000}"/>
    <cellStyle name="Comma 20 2 2 8" xfId="21493" xr:uid="{00000000-0005-0000-0000-000083500000}"/>
    <cellStyle name="Comma 20 2 2 8 2" xfId="21494" xr:uid="{00000000-0005-0000-0000-000084500000}"/>
    <cellStyle name="Comma 20 2 2 9" xfId="21495" xr:uid="{00000000-0005-0000-0000-000085500000}"/>
    <cellStyle name="Comma 20 2 3" xfId="21496" xr:uid="{00000000-0005-0000-0000-000086500000}"/>
    <cellStyle name="Comma 20 2 3 2" xfId="21497" xr:uid="{00000000-0005-0000-0000-000087500000}"/>
    <cellStyle name="Comma 20 2 3 2 2" xfId="21498" xr:uid="{00000000-0005-0000-0000-000088500000}"/>
    <cellStyle name="Comma 20 2 3 3" xfId="21499" xr:uid="{00000000-0005-0000-0000-000089500000}"/>
    <cellStyle name="Comma 20 2 3 3 2" xfId="21500" xr:uid="{00000000-0005-0000-0000-00008A500000}"/>
    <cellStyle name="Comma 20 2 3 4" xfId="21501" xr:uid="{00000000-0005-0000-0000-00008B500000}"/>
    <cellStyle name="Comma 20 2 3 4 2" xfId="21502" xr:uid="{00000000-0005-0000-0000-00008C500000}"/>
    <cellStyle name="Comma 20 2 3 5" xfId="21503" xr:uid="{00000000-0005-0000-0000-00008D500000}"/>
    <cellStyle name="Comma 20 2 3 6" xfId="21504" xr:uid="{00000000-0005-0000-0000-00008E500000}"/>
    <cellStyle name="Comma 20 2 4" xfId="21505" xr:uid="{00000000-0005-0000-0000-00008F500000}"/>
    <cellStyle name="Comma 20 2 4 2" xfId="21506" xr:uid="{00000000-0005-0000-0000-000090500000}"/>
    <cellStyle name="Comma 20 2 4 2 2" xfId="21507" xr:uid="{00000000-0005-0000-0000-000091500000}"/>
    <cellStyle name="Comma 20 2 4 3" xfId="21508" xr:uid="{00000000-0005-0000-0000-000092500000}"/>
    <cellStyle name="Comma 20 2 4 3 2" xfId="21509" xr:uid="{00000000-0005-0000-0000-000093500000}"/>
    <cellStyle name="Comma 20 2 4 4" xfId="21510" xr:uid="{00000000-0005-0000-0000-000094500000}"/>
    <cellStyle name="Comma 20 2 4 4 2" xfId="21511" xr:uid="{00000000-0005-0000-0000-000095500000}"/>
    <cellStyle name="Comma 20 2 4 5" xfId="21512" xr:uid="{00000000-0005-0000-0000-000096500000}"/>
    <cellStyle name="Comma 20 2 4 6" xfId="21513" xr:uid="{00000000-0005-0000-0000-000097500000}"/>
    <cellStyle name="Comma 20 2 5" xfId="21514" xr:uid="{00000000-0005-0000-0000-000098500000}"/>
    <cellStyle name="Comma 20 2 5 2" xfId="21515" xr:uid="{00000000-0005-0000-0000-000099500000}"/>
    <cellStyle name="Comma 20 2 5 2 2" xfId="21516" xr:uid="{00000000-0005-0000-0000-00009A500000}"/>
    <cellStyle name="Comma 20 2 5 3" xfId="21517" xr:uid="{00000000-0005-0000-0000-00009B500000}"/>
    <cellStyle name="Comma 20 2 5 3 2" xfId="21518" xr:uid="{00000000-0005-0000-0000-00009C500000}"/>
    <cellStyle name="Comma 20 2 5 4" xfId="21519" xr:uid="{00000000-0005-0000-0000-00009D500000}"/>
    <cellStyle name="Comma 20 2 5 4 2" xfId="21520" xr:uid="{00000000-0005-0000-0000-00009E500000}"/>
    <cellStyle name="Comma 20 2 5 5" xfId="21521" xr:uid="{00000000-0005-0000-0000-00009F500000}"/>
    <cellStyle name="Comma 20 2 5 6" xfId="21522" xr:uid="{00000000-0005-0000-0000-0000A0500000}"/>
    <cellStyle name="Comma 20 2 6" xfId="21523" xr:uid="{00000000-0005-0000-0000-0000A1500000}"/>
    <cellStyle name="Comma 20 2 6 2" xfId="21524" xr:uid="{00000000-0005-0000-0000-0000A2500000}"/>
    <cellStyle name="Comma 20 2 7" xfId="21525" xr:uid="{00000000-0005-0000-0000-0000A3500000}"/>
    <cellStyle name="Comma 20 2 7 2" xfId="21526" xr:uid="{00000000-0005-0000-0000-0000A4500000}"/>
    <cellStyle name="Comma 20 2 8" xfId="21527" xr:uid="{00000000-0005-0000-0000-0000A5500000}"/>
    <cellStyle name="Comma 20 2 8 2" xfId="21528" xr:uid="{00000000-0005-0000-0000-0000A6500000}"/>
    <cellStyle name="Comma 20 2 9" xfId="21529" xr:uid="{00000000-0005-0000-0000-0000A7500000}"/>
    <cellStyle name="Comma 20 2 9 2" xfId="21530" xr:uid="{00000000-0005-0000-0000-0000A8500000}"/>
    <cellStyle name="Comma 20 20" xfId="21531" xr:uid="{00000000-0005-0000-0000-0000A9500000}"/>
    <cellStyle name="Comma 20 3" xfId="21532" xr:uid="{00000000-0005-0000-0000-0000AA500000}"/>
    <cellStyle name="Comma 20 3 10" xfId="21533" xr:uid="{00000000-0005-0000-0000-0000AB500000}"/>
    <cellStyle name="Comma 20 3 2" xfId="21534" xr:uid="{00000000-0005-0000-0000-0000AC500000}"/>
    <cellStyle name="Comma 20 3 2 2" xfId="21535" xr:uid="{00000000-0005-0000-0000-0000AD500000}"/>
    <cellStyle name="Comma 20 3 2 2 2" xfId="21536" xr:uid="{00000000-0005-0000-0000-0000AE500000}"/>
    <cellStyle name="Comma 20 3 2 3" xfId="21537" xr:uid="{00000000-0005-0000-0000-0000AF500000}"/>
    <cellStyle name="Comma 20 3 2 3 2" xfId="21538" xr:uid="{00000000-0005-0000-0000-0000B0500000}"/>
    <cellStyle name="Comma 20 3 2 4" xfId="21539" xr:uid="{00000000-0005-0000-0000-0000B1500000}"/>
    <cellStyle name="Comma 20 3 2 4 2" xfId="21540" xr:uid="{00000000-0005-0000-0000-0000B2500000}"/>
    <cellStyle name="Comma 20 3 2 5" xfId="21541" xr:uid="{00000000-0005-0000-0000-0000B3500000}"/>
    <cellStyle name="Comma 20 3 2 6" xfId="21542" xr:uid="{00000000-0005-0000-0000-0000B4500000}"/>
    <cellStyle name="Comma 20 3 3" xfId="21543" xr:uid="{00000000-0005-0000-0000-0000B5500000}"/>
    <cellStyle name="Comma 20 3 3 2" xfId="21544" xr:uid="{00000000-0005-0000-0000-0000B6500000}"/>
    <cellStyle name="Comma 20 3 3 2 2" xfId="21545" xr:uid="{00000000-0005-0000-0000-0000B7500000}"/>
    <cellStyle name="Comma 20 3 3 3" xfId="21546" xr:uid="{00000000-0005-0000-0000-0000B8500000}"/>
    <cellStyle name="Comma 20 3 3 3 2" xfId="21547" xr:uid="{00000000-0005-0000-0000-0000B9500000}"/>
    <cellStyle name="Comma 20 3 3 4" xfId="21548" xr:uid="{00000000-0005-0000-0000-0000BA500000}"/>
    <cellStyle name="Comma 20 3 3 4 2" xfId="21549" xr:uid="{00000000-0005-0000-0000-0000BB500000}"/>
    <cellStyle name="Comma 20 3 3 5" xfId="21550" xr:uid="{00000000-0005-0000-0000-0000BC500000}"/>
    <cellStyle name="Comma 20 3 3 6" xfId="21551" xr:uid="{00000000-0005-0000-0000-0000BD500000}"/>
    <cellStyle name="Comma 20 3 4" xfId="21552" xr:uid="{00000000-0005-0000-0000-0000BE500000}"/>
    <cellStyle name="Comma 20 3 4 2" xfId="21553" xr:uid="{00000000-0005-0000-0000-0000BF500000}"/>
    <cellStyle name="Comma 20 3 4 2 2" xfId="21554" xr:uid="{00000000-0005-0000-0000-0000C0500000}"/>
    <cellStyle name="Comma 20 3 4 3" xfId="21555" xr:uid="{00000000-0005-0000-0000-0000C1500000}"/>
    <cellStyle name="Comma 20 3 4 3 2" xfId="21556" xr:uid="{00000000-0005-0000-0000-0000C2500000}"/>
    <cellStyle name="Comma 20 3 4 4" xfId="21557" xr:uid="{00000000-0005-0000-0000-0000C3500000}"/>
    <cellStyle name="Comma 20 3 4 4 2" xfId="21558" xr:uid="{00000000-0005-0000-0000-0000C4500000}"/>
    <cellStyle name="Comma 20 3 4 5" xfId="21559" xr:uid="{00000000-0005-0000-0000-0000C5500000}"/>
    <cellStyle name="Comma 20 3 4 6" xfId="21560" xr:uid="{00000000-0005-0000-0000-0000C6500000}"/>
    <cellStyle name="Comma 20 3 5" xfId="21561" xr:uid="{00000000-0005-0000-0000-0000C7500000}"/>
    <cellStyle name="Comma 20 3 5 2" xfId="21562" xr:uid="{00000000-0005-0000-0000-0000C8500000}"/>
    <cellStyle name="Comma 20 3 6" xfId="21563" xr:uid="{00000000-0005-0000-0000-0000C9500000}"/>
    <cellStyle name="Comma 20 3 6 2" xfId="21564" xr:uid="{00000000-0005-0000-0000-0000CA500000}"/>
    <cellStyle name="Comma 20 3 7" xfId="21565" xr:uid="{00000000-0005-0000-0000-0000CB500000}"/>
    <cellStyle name="Comma 20 3 7 2" xfId="21566" xr:uid="{00000000-0005-0000-0000-0000CC500000}"/>
    <cellStyle name="Comma 20 3 8" xfId="21567" xr:uid="{00000000-0005-0000-0000-0000CD500000}"/>
    <cellStyle name="Comma 20 3 8 2" xfId="21568" xr:uid="{00000000-0005-0000-0000-0000CE500000}"/>
    <cellStyle name="Comma 20 3 9" xfId="21569" xr:uid="{00000000-0005-0000-0000-0000CF500000}"/>
    <cellStyle name="Comma 20 4" xfId="21570" xr:uid="{00000000-0005-0000-0000-0000D0500000}"/>
    <cellStyle name="Comma 20 4 10" xfId="21571" xr:uid="{00000000-0005-0000-0000-0000D1500000}"/>
    <cellStyle name="Comma 20 4 2" xfId="21572" xr:uid="{00000000-0005-0000-0000-0000D2500000}"/>
    <cellStyle name="Comma 20 4 2 2" xfId="21573" xr:uid="{00000000-0005-0000-0000-0000D3500000}"/>
    <cellStyle name="Comma 20 4 2 2 2" xfId="21574" xr:uid="{00000000-0005-0000-0000-0000D4500000}"/>
    <cellStyle name="Comma 20 4 2 3" xfId="21575" xr:uid="{00000000-0005-0000-0000-0000D5500000}"/>
    <cellStyle name="Comma 20 4 2 3 2" xfId="21576" xr:uid="{00000000-0005-0000-0000-0000D6500000}"/>
    <cellStyle name="Comma 20 4 2 4" xfId="21577" xr:uid="{00000000-0005-0000-0000-0000D7500000}"/>
    <cellStyle name="Comma 20 4 2 4 2" xfId="21578" xr:uid="{00000000-0005-0000-0000-0000D8500000}"/>
    <cellStyle name="Comma 20 4 2 5" xfId="21579" xr:uid="{00000000-0005-0000-0000-0000D9500000}"/>
    <cellStyle name="Comma 20 4 2 6" xfId="21580" xr:uid="{00000000-0005-0000-0000-0000DA500000}"/>
    <cellStyle name="Comma 20 4 3" xfId="21581" xr:uid="{00000000-0005-0000-0000-0000DB500000}"/>
    <cellStyle name="Comma 20 4 3 2" xfId="21582" xr:uid="{00000000-0005-0000-0000-0000DC500000}"/>
    <cellStyle name="Comma 20 4 3 2 2" xfId="21583" xr:uid="{00000000-0005-0000-0000-0000DD500000}"/>
    <cellStyle name="Comma 20 4 3 3" xfId="21584" xr:uid="{00000000-0005-0000-0000-0000DE500000}"/>
    <cellStyle name="Comma 20 4 3 3 2" xfId="21585" xr:uid="{00000000-0005-0000-0000-0000DF500000}"/>
    <cellStyle name="Comma 20 4 3 4" xfId="21586" xr:uid="{00000000-0005-0000-0000-0000E0500000}"/>
    <cellStyle name="Comma 20 4 3 4 2" xfId="21587" xr:uid="{00000000-0005-0000-0000-0000E1500000}"/>
    <cellStyle name="Comma 20 4 3 5" xfId="21588" xr:uid="{00000000-0005-0000-0000-0000E2500000}"/>
    <cellStyle name="Comma 20 4 3 6" xfId="21589" xr:uid="{00000000-0005-0000-0000-0000E3500000}"/>
    <cellStyle name="Comma 20 4 4" xfId="21590" xr:uid="{00000000-0005-0000-0000-0000E4500000}"/>
    <cellStyle name="Comma 20 4 4 2" xfId="21591" xr:uid="{00000000-0005-0000-0000-0000E5500000}"/>
    <cellStyle name="Comma 20 4 4 2 2" xfId="21592" xr:uid="{00000000-0005-0000-0000-0000E6500000}"/>
    <cellStyle name="Comma 20 4 4 3" xfId="21593" xr:uid="{00000000-0005-0000-0000-0000E7500000}"/>
    <cellStyle name="Comma 20 4 4 3 2" xfId="21594" xr:uid="{00000000-0005-0000-0000-0000E8500000}"/>
    <cellStyle name="Comma 20 4 4 4" xfId="21595" xr:uid="{00000000-0005-0000-0000-0000E9500000}"/>
    <cellStyle name="Comma 20 4 4 4 2" xfId="21596" xr:uid="{00000000-0005-0000-0000-0000EA500000}"/>
    <cellStyle name="Comma 20 4 4 5" xfId="21597" xr:uid="{00000000-0005-0000-0000-0000EB500000}"/>
    <cellStyle name="Comma 20 4 4 6" xfId="21598" xr:uid="{00000000-0005-0000-0000-0000EC500000}"/>
    <cellStyle name="Comma 20 4 5" xfId="21599" xr:uid="{00000000-0005-0000-0000-0000ED500000}"/>
    <cellStyle name="Comma 20 4 5 2" xfId="21600" xr:uid="{00000000-0005-0000-0000-0000EE500000}"/>
    <cellStyle name="Comma 20 4 6" xfId="21601" xr:uid="{00000000-0005-0000-0000-0000EF500000}"/>
    <cellStyle name="Comma 20 4 6 2" xfId="21602" xr:uid="{00000000-0005-0000-0000-0000F0500000}"/>
    <cellStyle name="Comma 20 4 7" xfId="21603" xr:uid="{00000000-0005-0000-0000-0000F1500000}"/>
    <cellStyle name="Comma 20 4 7 2" xfId="21604" xr:uid="{00000000-0005-0000-0000-0000F2500000}"/>
    <cellStyle name="Comma 20 4 8" xfId="21605" xr:uid="{00000000-0005-0000-0000-0000F3500000}"/>
    <cellStyle name="Comma 20 4 8 2" xfId="21606" xr:uid="{00000000-0005-0000-0000-0000F4500000}"/>
    <cellStyle name="Comma 20 4 9" xfId="21607" xr:uid="{00000000-0005-0000-0000-0000F5500000}"/>
    <cellStyle name="Comma 20 5" xfId="21608" xr:uid="{00000000-0005-0000-0000-0000F6500000}"/>
    <cellStyle name="Comma 20 5 10" xfId="21609" xr:uid="{00000000-0005-0000-0000-0000F7500000}"/>
    <cellStyle name="Comma 20 5 2" xfId="21610" xr:uid="{00000000-0005-0000-0000-0000F8500000}"/>
    <cellStyle name="Comma 20 5 2 2" xfId="21611" xr:uid="{00000000-0005-0000-0000-0000F9500000}"/>
    <cellStyle name="Comma 20 5 2 2 2" xfId="21612" xr:uid="{00000000-0005-0000-0000-0000FA500000}"/>
    <cellStyle name="Comma 20 5 2 3" xfId="21613" xr:uid="{00000000-0005-0000-0000-0000FB500000}"/>
    <cellStyle name="Comma 20 5 2 3 2" xfId="21614" xr:uid="{00000000-0005-0000-0000-0000FC500000}"/>
    <cellStyle name="Comma 20 5 2 4" xfId="21615" xr:uid="{00000000-0005-0000-0000-0000FD500000}"/>
    <cellStyle name="Comma 20 5 2 4 2" xfId="21616" xr:uid="{00000000-0005-0000-0000-0000FE500000}"/>
    <cellStyle name="Comma 20 5 2 5" xfId="21617" xr:uid="{00000000-0005-0000-0000-0000FF500000}"/>
    <cellStyle name="Comma 20 5 2 6" xfId="21618" xr:uid="{00000000-0005-0000-0000-000000510000}"/>
    <cellStyle name="Comma 20 5 3" xfId="21619" xr:uid="{00000000-0005-0000-0000-000001510000}"/>
    <cellStyle name="Comma 20 5 3 2" xfId="21620" xr:uid="{00000000-0005-0000-0000-000002510000}"/>
    <cellStyle name="Comma 20 5 3 2 2" xfId="21621" xr:uid="{00000000-0005-0000-0000-000003510000}"/>
    <cellStyle name="Comma 20 5 3 3" xfId="21622" xr:uid="{00000000-0005-0000-0000-000004510000}"/>
    <cellStyle name="Comma 20 5 3 3 2" xfId="21623" xr:uid="{00000000-0005-0000-0000-000005510000}"/>
    <cellStyle name="Comma 20 5 3 4" xfId="21624" xr:uid="{00000000-0005-0000-0000-000006510000}"/>
    <cellStyle name="Comma 20 5 3 4 2" xfId="21625" xr:uid="{00000000-0005-0000-0000-000007510000}"/>
    <cellStyle name="Comma 20 5 3 5" xfId="21626" xr:uid="{00000000-0005-0000-0000-000008510000}"/>
    <cellStyle name="Comma 20 5 3 6" xfId="21627" xr:uid="{00000000-0005-0000-0000-000009510000}"/>
    <cellStyle name="Comma 20 5 4" xfId="21628" xr:uid="{00000000-0005-0000-0000-00000A510000}"/>
    <cellStyle name="Comma 20 5 4 2" xfId="21629" xr:uid="{00000000-0005-0000-0000-00000B510000}"/>
    <cellStyle name="Comma 20 5 4 2 2" xfId="21630" xr:uid="{00000000-0005-0000-0000-00000C510000}"/>
    <cellStyle name="Comma 20 5 4 3" xfId="21631" xr:uid="{00000000-0005-0000-0000-00000D510000}"/>
    <cellStyle name="Comma 20 5 4 3 2" xfId="21632" xr:uid="{00000000-0005-0000-0000-00000E510000}"/>
    <cellStyle name="Comma 20 5 4 4" xfId="21633" xr:uid="{00000000-0005-0000-0000-00000F510000}"/>
    <cellStyle name="Comma 20 5 4 4 2" xfId="21634" xr:uid="{00000000-0005-0000-0000-000010510000}"/>
    <cellStyle name="Comma 20 5 4 5" xfId="21635" xr:uid="{00000000-0005-0000-0000-000011510000}"/>
    <cellStyle name="Comma 20 5 4 6" xfId="21636" xr:uid="{00000000-0005-0000-0000-000012510000}"/>
    <cellStyle name="Comma 20 5 5" xfId="21637" xr:uid="{00000000-0005-0000-0000-000013510000}"/>
    <cellStyle name="Comma 20 5 5 2" xfId="21638" xr:uid="{00000000-0005-0000-0000-000014510000}"/>
    <cellStyle name="Comma 20 5 6" xfId="21639" xr:uid="{00000000-0005-0000-0000-000015510000}"/>
    <cellStyle name="Comma 20 5 6 2" xfId="21640" xr:uid="{00000000-0005-0000-0000-000016510000}"/>
    <cellStyle name="Comma 20 5 7" xfId="21641" xr:uid="{00000000-0005-0000-0000-000017510000}"/>
    <cellStyle name="Comma 20 5 7 2" xfId="21642" xr:uid="{00000000-0005-0000-0000-000018510000}"/>
    <cellStyle name="Comma 20 5 8" xfId="21643" xr:uid="{00000000-0005-0000-0000-000019510000}"/>
    <cellStyle name="Comma 20 5 8 2" xfId="21644" xr:uid="{00000000-0005-0000-0000-00001A510000}"/>
    <cellStyle name="Comma 20 5 9" xfId="21645" xr:uid="{00000000-0005-0000-0000-00001B510000}"/>
    <cellStyle name="Comma 20 6" xfId="21646" xr:uid="{00000000-0005-0000-0000-00001C510000}"/>
    <cellStyle name="Comma 20 6 10" xfId="21647" xr:uid="{00000000-0005-0000-0000-00001D510000}"/>
    <cellStyle name="Comma 20 6 2" xfId="21648" xr:uid="{00000000-0005-0000-0000-00001E510000}"/>
    <cellStyle name="Comma 20 6 2 2" xfId="21649" xr:uid="{00000000-0005-0000-0000-00001F510000}"/>
    <cellStyle name="Comma 20 6 2 2 2" xfId="21650" xr:uid="{00000000-0005-0000-0000-000020510000}"/>
    <cellStyle name="Comma 20 6 2 3" xfId="21651" xr:uid="{00000000-0005-0000-0000-000021510000}"/>
    <cellStyle name="Comma 20 6 2 3 2" xfId="21652" xr:uid="{00000000-0005-0000-0000-000022510000}"/>
    <cellStyle name="Comma 20 6 2 4" xfId="21653" xr:uid="{00000000-0005-0000-0000-000023510000}"/>
    <cellStyle name="Comma 20 6 2 4 2" xfId="21654" xr:uid="{00000000-0005-0000-0000-000024510000}"/>
    <cellStyle name="Comma 20 6 2 5" xfId="21655" xr:uid="{00000000-0005-0000-0000-000025510000}"/>
    <cellStyle name="Comma 20 6 2 6" xfId="21656" xr:uid="{00000000-0005-0000-0000-000026510000}"/>
    <cellStyle name="Comma 20 6 3" xfId="21657" xr:uid="{00000000-0005-0000-0000-000027510000}"/>
    <cellStyle name="Comma 20 6 3 2" xfId="21658" xr:uid="{00000000-0005-0000-0000-000028510000}"/>
    <cellStyle name="Comma 20 6 3 2 2" xfId="21659" xr:uid="{00000000-0005-0000-0000-000029510000}"/>
    <cellStyle name="Comma 20 6 3 3" xfId="21660" xr:uid="{00000000-0005-0000-0000-00002A510000}"/>
    <cellStyle name="Comma 20 6 3 3 2" xfId="21661" xr:uid="{00000000-0005-0000-0000-00002B510000}"/>
    <cellStyle name="Comma 20 6 3 4" xfId="21662" xr:uid="{00000000-0005-0000-0000-00002C510000}"/>
    <cellStyle name="Comma 20 6 3 4 2" xfId="21663" xr:uid="{00000000-0005-0000-0000-00002D510000}"/>
    <cellStyle name="Comma 20 6 3 5" xfId="21664" xr:uid="{00000000-0005-0000-0000-00002E510000}"/>
    <cellStyle name="Comma 20 6 3 6" xfId="21665" xr:uid="{00000000-0005-0000-0000-00002F510000}"/>
    <cellStyle name="Comma 20 6 4" xfId="21666" xr:uid="{00000000-0005-0000-0000-000030510000}"/>
    <cellStyle name="Comma 20 6 4 2" xfId="21667" xr:uid="{00000000-0005-0000-0000-000031510000}"/>
    <cellStyle name="Comma 20 6 4 2 2" xfId="21668" xr:uid="{00000000-0005-0000-0000-000032510000}"/>
    <cellStyle name="Comma 20 6 4 3" xfId="21669" xr:uid="{00000000-0005-0000-0000-000033510000}"/>
    <cellStyle name="Comma 20 6 4 3 2" xfId="21670" xr:uid="{00000000-0005-0000-0000-000034510000}"/>
    <cellStyle name="Comma 20 6 4 4" xfId="21671" xr:uid="{00000000-0005-0000-0000-000035510000}"/>
    <cellStyle name="Comma 20 6 4 4 2" xfId="21672" xr:uid="{00000000-0005-0000-0000-000036510000}"/>
    <cellStyle name="Comma 20 6 4 5" xfId="21673" xr:uid="{00000000-0005-0000-0000-000037510000}"/>
    <cellStyle name="Comma 20 6 4 6" xfId="21674" xr:uid="{00000000-0005-0000-0000-000038510000}"/>
    <cellStyle name="Comma 20 6 5" xfId="21675" xr:uid="{00000000-0005-0000-0000-000039510000}"/>
    <cellStyle name="Comma 20 6 5 2" xfId="21676" xr:uid="{00000000-0005-0000-0000-00003A510000}"/>
    <cellStyle name="Comma 20 6 6" xfId="21677" xr:uid="{00000000-0005-0000-0000-00003B510000}"/>
    <cellStyle name="Comma 20 6 6 2" xfId="21678" xr:uid="{00000000-0005-0000-0000-00003C510000}"/>
    <cellStyle name="Comma 20 6 7" xfId="21679" xr:uid="{00000000-0005-0000-0000-00003D510000}"/>
    <cellStyle name="Comma 20 6 7 2" xfId="21680" xr:uid="{00000000-0005-0000-0000-00003E510000}"/>
    <cellStyle name="Comma 20 6 8" xfId="21681" xr:uid="{00000000-0005-0000-0000-00003F510000}"/>
    <cellStyle name="Comma 20 6 8 2" xfId="21682" xr:uid="{00000000-0005-0000-0000-000040510000}"/>
    <cellStyle name="Comma 20 6 9" xfId="21683" xr:uid="{00000000-0005-0000-0000-000041510000}"/>
    <cellStyle name="Comma 20 7" xfId="21684" xr:uid="{00000000-0005-0000-0000-000042510000}"/>
    <cellStyle name="Comma 20 7 10" xfId="21685" xr:uid="{00000000-0005-0000-0000-000043510000}"/>
    <cellStyle name="Comma 20 7 2" xfId="21686" xr:uid="{00000000-0005-0000-0000-000044510000}"/>
    <cellStyle name="Comma 20 7 2 2" xfId="21687" xr:uid="{00000000-0005-0000-0000-000045510000}"/>
    <cellStyle name="Comma 20 7 2 2 2" xfId="21688" xr:uid="{00000000-0005-0000-0000-000046510000}"/>
    <cellStyle name="Comma 20 7 2 3" xfId="21689" xr:uid="{00000000-0005-0000-0000-000047510000}"/>
    <cellStyle name="Comma 20 7 2 3 2" xfId="21690" xr:uid="{00000000-0005-0000-0000-000048510000}"/>
    <cellStyle name="Comma 20 7 2 4" xfId="21691" xr:uid="{00000000-0005-0000-0000-000049510000}"/>
    <cellStyle name="Comma 20 7 2 4 2" xfId="21692" xr:uid="{00000000-0005-0000-0000-00004A510000}"/>
    <cellStyle name="Comma 20 7 2 5" xfId="21693" xr:uid="{00000000-0005-0000-0000-00004B510000}"/>
    <cellStyle name="Comma 20 7 2 6" xfId="21694" xr:uid="{00000000-0005-0000-0000-00004C510000}"/>
    <cellStyle name="Comma 20 7 3" xfId="21695" xr:uid="{00000000-0005-0000-0000-00004D510000}"/>
    <cellStyle name="Comma 20 7 3 2" xfId="21696" xr:uid="{00000000-0005-0000-0000-00004E510000}"/>
    <cellStyle name="Comma 20 7 3 2 2" xfId="21697" xr:uid="{00000000-0005-0000-0000-00004F510000}"/>
    <cellStyle name="Comma 20 7 3 3" xfId="21698" xr:uid="{00000000-0005-0000-0000-000050510000}"/>
    <cellStyle name="Comma 20 7 3 3 2" xfId="21699" xr:uid="{00000000-0005-0000-0000-000051510000}"/>
    <cellStyle name="Comma 20 7 3 4" xfId="21700" xr:uid="{00000000-0005-0000-0000-000052510000}"/>
    <cellStyle name="Comma 20 7 3 4 2" xfId="21701" xr:uid="{00000000-0005-0000-0000-000053510000}"/>
    <cellStyle name="Comma 20 7 3 5" xfId="21702" xr:uid="{00000000-0005-0000-0000-000054510000}"/>
    <cellStyle name="Comma 20 7 3 6" xfId="21703" xr:uid="{00000000-0005-0000-0000-000055510000}"/>
    <cellStyle name="Comma 20 7 4" xfId="21704" xr:uid="{00000000-0005-0000-0000-000056510000}"/>
    <cellStyle name="Comma 20 7 4 2" xfId="21705" xr:uid="{00000000-0005-0000-0000-000057510000}"/>
    <cellStyle name="Comma 20 7 4 2 2" xfId="21706" xr:uid="{00000000-0005-0000-0000-000058510000}"/>
    <cellStyle name="Comma 20 7 4 3" xfId="21707" xr:uid="{00000000-0005-0000-0000-000059510000}"/>
    <cellStyle name="Comma 20 7 4 3 2" xfId="21708" xr:uid="{00000000-0005-0000-0000-00005A510000}"/>
    <cellStyle name="Comma 20 7 4 4" xfId="21709" xr:uid="{00000000-0005-0000-0000-00005B510000}"/>
    <cellStyle name="Comma 20 7 4 4 2" xfId="21710" xr:uid="{00000000-0005-0000-0000-00005C510000}"/>
    <cellStyle name="Comma 20 7 4 5" xfId="21711" xr:uid="{00000000-0005-0000-0000-00005D510000}"/>
    <cellStyle name="Comma 20 7 4 6" xfId="21712" xr:uid="{00000000-0005-0000-0000-00005E510000}"/>
    <cellStyle name="Comma 20 7 5" xfId="21713" xr:uid="{00000000-0005-0000-0000-00005F510000}"/>
    <cellStyle name="Comma 20 7 5 2" xfId="21714" xr:uid="{00000000-0005-0000-0000-000060510000}"/>
    <cellStyle name="Comma 20 7 6" xfId="21715" xr:uid="{00000000-0005-0000-0000-000061510000}"/>
    <cellStyle name="Comma 20 7 6 2" xfId="21716" xr:uid="{00000000-0005-0000-0000-000062510000}"/>
    <cellStyle name="Comma 20 7 7" xfId="21717" xr:uid="{00000000-0005-0000-0000-000063510000}"/>
    <cellStyle name="Comma 20 7 7 2" xfId="21718" xr:uid="{00000000-0005-0000-0000-000064510000}"/>
    <cellStyle name="Comma 20 7 8" xfId="21719" xr:uid="{00000000-0005-0000-0000-000065510000}"/>
    <cellStyle name="Comma 20 7 8 2" xfId="21720" xr:uid="{00000000-0005-0000-0000-000066510000}"/>
    <cellStyle name="Comma 20 7 9" xfId="21721" xr:uid="{00000000-0005-0000-0000-000067510000}"/>
    <cellStyle name="Comma 20 8" xfId="21722" xr:uid="{00000000-0005-0000-0000-000068510000}"/>
    <cellStyle name="Comma 20 8 2" xfId="21723" xr:uid="{00000000-0005-0000-0000-000069510000}"/>
    <cellStyle name="Comma 20 8 2 2" xfId="21724" xr:uid="{00000000-0005-0000-0000-00006A510000}"/>
    <cellStyle name="Comma 20 8 3" xfId="21725" xr:uid="{00000000-0005-0000-0000-00006B510000}"/>
    <cellStyle name="Comma 20 8 3 2" xfId="21726" xr:uid="{00000000-0005-0000-0000-00006C510000}"/>
    <cellStyle name="Comma 20 8 4" xfId="21727" xr:uid="{00000000-0005-0000-0000-00006D510000}"/>
    <cellStyle name="Comma 20 8 4 2" xfId="21728" xr:uid="{00000000-0005-0000-0000-00006E510000}"/>
    <cellStyle name="Comma 20 8 5" xfId="21729" xr:uid="{00000000-0005-0000-0000-00006F510000}"/>
    <cellStyle name="Comma 20 8 6" xfId="21730" xr:uid="{00000000-0005-0000-0000-000070510000}"/>
    <cellStyle name="Comma 20 9" xfId="21731" xr:uid="{00000000-0005-0000-0000-000071510000}"/>
    <cellStyle name="Comma 20 9 2" xfId="21732" xr:uid="{00000000-0005-0000-0000-000072510000}"/>
    <cellStyle name="Comma 20 9 2 2" xfId="21733" xr:uid="{00000000-0005-0000-0000-000073510000}"/>
    <cellStyle name="Comma 20 9 3" xfId="21734" xr:uid="{00000000-0005-0000-0000-000074510000}"/>
    <cellStyle name="Comma 20 9 3 2" xfId="21735" xr:uid="{00000000-0005-0000-0000-000075510000}"/>
    <cellStyle name="Comma 20 9 4" xfId="21736" xr:uid="{00000000-0005-0000-0000-000076510000}"/>
    <cellStyle name="Comma 20 9 4 2" xfId="21737" xr:uid="{00000000-0005-0000-0000-000077510000}"/>
    <cellStyle name="Comma 20 9 5" xfId="21738" xr:uid="{00000000-0005-0000-0000-000078510000}"/>
    <cellStyle name="Comma 20 9 6" xfId="21739" xr:uid="{00000000-0005-0000-0000-000079510000}"/>
    <cellStyle name="Comma 21" xfId="1132" xr:uid="{00000000-0005-0000-0000-00007A510000}"/>
    <cellStyle name="Comma 21 10" xfId="21740" xr:uid="{00000000-0005-0000-0000-00007B510000}"/>
    <cellStyle name="Comma 21 10 2" xfId="21741" xr:uid="{00000000-0005-0000-0000-00007C510000}"/>
    <cellStyle name="Comma 21 10 2 2" xfId="21742" xr:uid="{00000000-0005-0000-0000-00007D510000}"/>
    <cellStyle name="Comma 21 10 3" xfId="21743" xr:uid="{00000000-0005-0000-0000-00007E510000}"/>
    <cellStyle name="Comma 21 10 3 2" xfId="21744" xr:uid="{00000000-0005-0000-0000-00007F510000}"/>
    <cellStyle name="Comma 21 10 4" xfId="21745" xr:uid="{00000000-0005-0000-0000-000080510000}"/>
    <cellStyle name="Comma 21 10 4 2" xfId="21746" xr:uid="{00000000-0005-0000-0000-000081510000}"/>
    <cellStyle name="Comma 21 10 5" xfId="21747" xr:uid="{00000000-0005-0000-0000-000082510000}"/>
    <cellStyle name="Comma 21 10 6" xfId="21748" xr:uid="{00000000-0005-0000-0000-000083510000}"/>
    <cellStyle name="Comma 21 11" xfId="21749" xr:uid="{00000000-0005-0000-0000-000084510000}"/>
    <cellStyle name="Comma 21 11 2" xfId="21750" xr:uid="{00000000-0005-0000-0000-000085510000}"/>
    <cellStyle name="Comma 21 11 2 2" xfId="21751" xr:uid="{00000000-0005-0000-0000-000086510000}"/>
    <cellStyle name="Comma 21 11 3" xfId="21752" xr:uid="{00000000-0005-0000-0000-000087510000}"/>
    <cellStyle name="Comma 21 11 3 2" xfId="21753" xr:uid="{00000000-0005-0000-0000-000088510000}"/>
    <cellStyle name="Comma 21 11 4" xfId="21754" xr:uid="{00000000-0005-0000-0000-000089510000}"/>
    <cellStyle name="Comma 21 11 4 2" xfId="21755" xr:uid="{00000000-0005-0000-0000-00008A510000}"/>
    <cellStyle name="Comma 21 11 5" xfId="21756" xr:uid="{00000000-0005-0000-0000-00008B510000}"/>
    <cellStyle name="Comma 21 11 6" xfId="21757" xr:uid="{00000000-0005-0000-0000-00008C510000}"/>
    <cellStyle name="Comma 21 12" xfId="21758" xr:uid="{00000000-0005-0000-0000-00008D510000}"/>
    <cellStyle name="Comma 21 12 2" xfId="21759" xr:uid="{00000000-0005-0000-0000-00008E510000}"/>
    <cellStyle name="Comma 21 12 2 2" xfId="21760" xr:uid="{00000000-0005-0000-0000-00008F510000}"/>
    <cellStyle name="Comma 21 12 3" xfId="21761" xr:uid="{00000000-0005-0000-0000-000090510000}"/>
    <cellStyle name="Comma 21 12 3 2" xfId="21762" xr:uid="{00000000-0005-0000-0000-000091510000}"/>
    <cellStyle name="Comma 21 12 4" xfId="21763" xr:uid="{00000000-0005-0000-0000-000092510000}"/>
    <cellStyle name="Comma 21 12 4 2" xfId="21764" xr:uid="{00000000-0005-0000-0000-000093510000}"/>
    <cellStyle name="Comma 21 12 5" xfId="21765" xr:uid="{00000000-0005-0000-0000-000094510000}"/>
    <cellStyle name="Comma 21 12 6" xfId="21766" xr:uid="{00000000-0005-0000-0000-000095510000}"/>
    <cellStyle name="Comma 21 13" xfId="21767" xr:uid="{00000000-0005-0000-0000-000096510000}"/>
    <cellStyle name="Comma 21 13 2" xfId="21768" xr:uid="{00000000-0005-0000-0000-000097510000}"/>
    <cellStyle name="Comma 21 13 2 2" xfId="21769" xr:uid="{00000000-0005-0000-0000-000098510000}"/>
    <cellStyle name="Comma 21 13 3" xfId="21770" xr:uid="{00000000-0005-0000-0000-000099510000}"/>
    <cellStyle name="Comma 21 13 3 2" xfId="21771" xr:uid="{00000000-0005-0000-0000-00009A510000}"/>
    <cellStyle name="Comma 21 13 4" xfId="21772" xr:uid="{00000000-0005-0000-0000-00009B510000}"/>
    <cellStyle name="Comma 21 13 4 2" xfId="21773" xr:uid="{00000000-0005-0000-0000-00009C510000}"/>
    <cellStyle name="Comma 21 13 5" xfId="21774" xr:uid="{00000000-0005-0000-0000-00009D510000}"/>
    <cellStyle name="Comma 21 13 6" xfId="21775" xr:uid="{00000000-0005-0000-0000-00009E510000}"/>
    <cellStyle name="Comma 21 14" xfId="21776" xr:uid="{00000000-0005-0000-0000-00009F510000}"/>
    <cellStyle name="Comma 21 14 2" xfId="21777" xr:uid="{00000000-0005-0000-0000-0000A0510000}"/>
    <cellStyle name="Comma 21 15" xfId="21778" xr:uid="{00000000-0005-0000-0000-0000A1510000}"/>
    <cellStyle name="Comma 21 15 2" xfId="21779" xr:uid="{00000000-0005-0000-0000-0000A2510000}"/>
    <cellStyle name="Comma 21 16" xfId="21780" xr:uid="{00000000-0005-0000-0000-0000A3510000}"/>
    <cellStyle name="Comma 21 16 2" xfId="21781" xr:uid="{00000000-0005-0000-0000-0000A4510000}"/>
    <cellStyle name="Comma 21 17" xfId="21782" xr:uid="{00000000-0005-0000-0000-0000A5510000}"/>
    <cellStyle name="Comma 21 17 2" xfId="21783" xr:uid="{00000000-0005-0000-0000-0000A6510000}"/>
    <cellStyle name="Comma 21 18" xfId="21784" xr:uid="{00000000-0005-0000-0000-0000A7510000}"/>
    <cellStyle name="Comma 21 19" xfId="21785" xr:uid="{00000000-0005-0000-0000-0000A8510000}"/>
    <cellStyle name="Comma 21 2" xfId="21786" xr:uid="{00000000-0005-0000-0000-0000A9510000}"/>
    <cellStyle name="Comma 21 2 10" xfId="21787" xr:uid="{00000000-0005-0000-0000-0000AA510000}"/>
    <cellStyle name="Comma 21 2 2" xfId="21788" xr:uid="{00000000-0005-0000-0000-0000AB510000}"/>
    <cellStyle name="Comma 21 2 2 2" xfId="21789" xr:uid="{00000000-0005-0000-0000-0000AC510000}"/>
    <cellStyle name="Comma 21 2 2 2 2" xfId="21790" xr:uid="{00000000-0005-0000-0000-0000AD510000}"/>
    <cellStyle name="Comma 21 2 2 3" xfId="21791" xr:uid="{00000000-0005-0000-0000-0000AE510000}"/>
    <cellStyle name="Comma 21 2 2 3 2" xfId="21792" xr:uid="{00000000-0005-0000-0000-0000AF510000}"/>
    <cellStyle name="Comma 21 2 2 4" xfId="21793" xr:uid="{00000000-0005-0000-0000-0000B0510000}"/>
    <cellStyle name="Comma 21 2 2 4 2" xfId="21794" xr:uid="{00000000-0005-0000-0000-0000B1510000}"/>
    <cellStyle name="Comma 21 2 2 5" xfId="21795" xr:uid="{00000000-0005-0000-0000-0000B2510000}"/>
    <cellStyle name="Comma 21 2 2 6" xfId="21796" xr:uid="{00000000-0005-0000-0000-0000B3510000}"/>
    <cellStyle name="Comma 21 2 3" xfId="21797" xr:uid="{00000000-0005-0000-0000-0000B4510000}"/>
    <cellStyle name="Comma 21 2 3 2" xfId="21798" xr:uid="{00000000-0005-0000-0000-0000B5510000}"/>
    <cellStyle name="Comma 21 2 3 2 2" xfId="21799" xr:uid="{00000000-0005-0000-0000-0000B6510000}"/>
    <cellStyle name="Comma 21 2 3 3" xfId="21800" xr:uid="{00000000-0005-0000-0000-0000B7510000}"/>
    <cellStyle name="Comma 21 2 3 3 2" xfId="21801" xr:uid="{00000000-0005-0000-0000-0000B8510000}"/>
    <cellStyle name="Comma 21 2 3 4" xfId="21802" xr:uid="{00000000-0005-0000-0000-0000B9510000}"/>
    <cellStyle name="Comma 21 2 3 4 2" xfId="21803" xr:uid="{00000000-0005-0000-0000-0000BA510000}"/>
    <cellStyle name="Comma 21 2 3 5" xfId="21804" xr:uid="{00000000-0005-0000-0000-0000BB510000}"/>
    <cellStyle name="Comma 21 2 3 6" xfId="21805" xr:uid="{00000000-0005-0000-0000-0000BC510000}"/>
    <cellStyle name="Comma 21 2 4" xfId="21806" xr:uid="{00000000-0005-0000-0000-0000BD510000}"/>
    <cellStyle name="Comma 21 2 4 2" xfId="21807" xr:uid="{00000000-0005-0000-0000-0000BE510000}"/>
    <cellStyle name="Comma 21 2 4 2 2" xfId="21808" xr:uid="{00000000-0005-0000-0000-0000BF510000}"/>
    <cellStyle name="Comma 21 2 4 3" xfId="21809" xr:uid="{00000000-0005-0000-0000-0000C0510000}"/>
    <cellStyle name="Comma 21 2 4 3 2" xfId="21810" xr:uid="{00000000-0005-0000-0000-0000C1510000}"/>
    <cellStyle name="Comma 21 2 4 4" xfId="21811" xr:uid="{00000000-0005-0000-0000-0000C2510000}"/>
    <cellStyle name="Comma 21 2 4 4 2" xfId="21812" xr:uid="{00000000-0005-0000-0000-0000C3510000}"/>
    <cellStyle name="Comma 21 2 4 5" xfId="21813" xr:uid="{00000000-0005-0000-0000-0000C4510000}"/>
    <cellStyle name="Comma 21 2 4 6" xfId="21814" xr:uid="{00000000-0005-0000-0000-0000C5510000}"/>
    <cellStyle name="Comma 21 2 5" xfId="21815" xr:uid="{00000000-0005-0000-0000-0000C6510000}"/>
    <cellStyle name="Comma 21 2 5 2" xfId="21816" xr:uid="{00000000-0005-0000-0000-0000C7510000}"/>
    <cellStyle name="Comma 21 2 6" xfId="21817" xr:uid="{00000000-0005-0000-0000-0000C8510000}"/>
    <cellStyle name="Comma 21 2 6 2" xfId="21818" xr:uid="{00000000-0005-0000-0000-0000C9510000}"/>
    <cellStyle name="Comma 21 2 7" xfId="21819" xr:uid="{00000000-0005-0000-0000-0000CA510000}"/>
    <cellStyle name="Comma 21 2 7 2" xfId="21820" xr:uid="{00000000-0005-0000-0000-0000CB510000}"/>
    <cellStyle name="Comma 21 2 8" xfId="21821" xr:uid="{00000000-0005-0000-0000-0000CC510000}"/>
    <cellStyle name="Comma 21 2 8 2" xfId="21822" xr:uid="{00000000-0005-0000-0000-0000CD510000}"/>
    <cellStyle name="Comma 21 2 9" xfId="21823" xr:uid="{00000000-0005-0000-0000-0000CE510000}"/>
    <cellStyle name="Comma 21 3" xfId="21824" xr:uid="{00000000-0005-0000-0000-0000CF510000}"/>
    <cellStyle name="Comma 21 3 2" xfId="21825" xr:uid="{00000000-0005-0000-0000-0000D0510000}"/>
    <cellStyle name="Comma 21 3 2 2" xfId="21826" xr:uid="{00000000-0005-0000-0000-0000D1510000}"/>
    <cellStyle name="Comma 21 3 3" xfId="21827" xr:uid="{00000000-0005-0000-0000-0000D2510000}"/>
    <cellStyle name="Comma 21 3 3 2" xfId="21828" xr:uid="{00000000-0005-0000-0000-0000D3510000}"/>
    <cellStyle name="Comma 21 3 4" xfId="21829" xr:uid="{00000000-0005-0000-0000-0000D4510000}"/>
    <cellStyle name="Comma 21 3 4 2" xfId="21830" xr:uid="{00000000-0005-0000-0000-0000D5510000}"/>
    <cellStyle name="Comma 21 4" xfId="21831" xr:uid="{00000000-0005-0000-0000-0000D6510000}"/>
    <cellStyle name="Comma 21 4 10" xfId="21832" xr:uid="{00000000-0005-0000-0000-0000D7510000}"/>
    <cellStyle name="Comma 21 4 2" xfId="21833" xr:uid="{00000000-0005-0000-0000-0000D8510000}"/>
    <cellStyle name="Comma 21 4 2 2" xfId="21834" xr:uid="{00000000-0005-0000-0000-0000D9510000}"/>
    <cellStyle name="Comma 21 4 2 2 2" xfId="21835" xr:uid="{00000000-0005-0000-0000-0000DA510000}"/>
    <cellStyle name="Comma 21 4 2 3" xfId="21836" xr:uid="{00000000-0005-0000-0000-0000DB510000}"/>
    <cellStyle name="Comma 21 4 2 3 2" xfId="21837" xr:uid="{00000000-0005-0000-0000-0000DC510000}"/>
    <cellStyle name="Comma 21 4 2 4" xfId="21838" xr:uid="{00000000-0005-0000-0000-0000DD510000}"/>
    <cellStyle name="Comma 21 4 2 4 2" xfId="21839" xr:uid="{00000000-0005-0000-0000-0000DE510000}"/>
    <cellStyle name="Comma 21 4 2 5" xfId="21840" xr:uid="{00000000-0005-0000-0000-0000DF510000}"/>
    <cellStyle name="Comma 21 4 2 6" xfId="21841" xr:uid="{00000000-0005-0000-0000-0000E0510000}"/>
    <cellStyle name="Comma 21 4 3" xfId="21842" xr:uid="{00000000-0005-0000-0000-0000E1510000}"/>
    <cellStyle name="Comma 21 4 3 2" xfId="21843" xr:uid="{00000000-0005-0000-0000-0000E2510000}"/>
    <cellStyle name="Comma 21 4 3 2 2" xfId="21844" xr:uid="{00000000-0005-0000-0000-0000E3510000}"/>
    <cellStyle name="Comma 21 4 3 3" xfId="21845" xr:uid="{00000000-0005-0000-0000-0000E4510000}"/>
    <cellStyle name="Comma 21 4 3 3 2" xfId="21846" xr:uid="{00000000-0005-0000-0000-0000E5510000}"/>
    <cellStyle name="Comma 21 4 3 4" xfId="21847" xr:uid="{00000000-0005-0000-0000-0000E6510000}"/>
    <cellStyle name="Comma 21 4 3 4 2" xfId="21848" xr:uid="{00000000-0005-0000-0000-0000E7510000}"/>
    <cellStyle name="Comma 21 4 3 5" xfId="21849" xr:uid="{00000000-0005-0000-0000-0000E8510000}"/>
    <cellStyle name="Comma 21 4 3 6" xfId="21850" xr:uid="{00000000-0005-0000-0000-0000E9510000}"/>
    <cellStyle name="Comma 21 4 4" xfId="21851" xr:uid="{00000000-0005-0000-0000-0000EA510000}"/>
    <cellStyle name="Comma 21 4 4 2" xfId="21852" xr:uid="{00000000-0005-0000-0000-0000EB510000}"/>
    <cellStyle name="Comma 21 4 4 2 2" xfId="21853" xr:uid="{00000000-0005-0000-0000-0000EC510000}"/>
    <cellStyle name="Comma 21 4 4 3" xfId="21854" xr:uid="{00000000-0005-0000-0000-0000ED510000}"/>
    <cellStyle name="Comma 21 4 4 3 2" xfId="21855" xr:uid="{00000000-0005-0000-0000-0000EE510000}"/>
    <cellStyle name="Comma 21 4 4 4" xfId="21856" xr:uid="{00000000-0005-0000-0000-0000EF510000}"/>
    <cellStyle name="Comma 21 4 4 4 2" xfId="21857" xr:uid="{00000000-0005-0000-0000-0000F0510000}"/>
    <cellStyle name="Comma 21 4 4 5" xfId="21858" xr:uid="{00000000-0005-0000-0000-0000F1510000}"/>
    <cellStyle name="Comma 21 4 4 6" xfId="21859" xr:uid="{00000000-0005-0000-0000-0000F2510000}"/>
    <cellStyle name="Comma 21 4 5" xfId="21860" xr:uid="{00000000-0005-0000-0000-0000F3510000}"/>
    <cellStyle name="Comma 21 4 5 2" xfId="21861" xr:uid="{00000000-0005-0000-0000-0000F4510000}"/>
    <cellStyle name="Comma 21 4 6" xfId="21862" xr:uid="{00000000-0005-0000-0000-0000F5510000}"/>
    <cellStyle name="Comma 21 4 6 2" xfId="21863" xr:uid="{00000000-0005-0000-0000-0000F6510000}"/>
    <cellStyle name="Comma 21 4 7" xfId="21864" xr:uid="{00000000-0005-0000-0000-0000F7510000}"/>
    <cellStyle name="Comma 21 4 7 2" xfId="21865" xr:uid="{00000000-0005-0000-0000-0000F8510000}"/>
    <cellStyle name="Comma 21 4 8" xfId="21866" xr:uid="{00000000-0005-0000-0000-0000F9510000}"/>
    <cellStyle name="Comma 21 4 8 2" xfId="21867" xr:uid="{00000000-0005-0000-0000-0000FA510000}"/>
    <cellStyle name="Comma 21 4 9" xfId="21868" xr:uid="{00000000-0005-0000-0000-0000FB510000}"/>
    <cellStyle name="Comma 21 5" xfId="21869" xr:uid="{00000000-0005-0000-0000-0000FC510000}"/>
    <cellStyle name="Comma 21 5 10" xfId="21870" xr:uid="{00000000-0005-0000-0000-0000FD510000}"/>
    <cellStyle name="Comma 21 5 2" xfId="21871" xr:uid="{00000000-0005-0000-0000-0000FE510000}"/>
    <cellStyle name="Comma 21 5 2 2" xfId="21872" xr:uid="{00000000-0005-0000-0000-0000FF510000}"/>
    <cellStyle name="Comma 21 5 2 2 2" xfId="21873" xr:uid="{00000000-0005-0000-0000-000000520000}"/>
    <cellStyle name="Comma 21 5 2 3" xfId="21874" xr:uid="{00000000-0005-0000-0000-000001520000}"/>
    <cellStyle name="Comma 21 5 2 3 2" xfId="21875" xr:uid="{00000000-0005-0000-0000-000002520000}"/>
    <cellStyle name="Comma 21 5 2 4" xfId="21876" xr:uid="{00000000-0005-0000-0000-000003520000}"/>
    <cellStyle name="Comma 21 5 2 4 2" xfId="21877" xr:uid="{00000000-0005-0000-0000-000004520000}"/>
    <cellStyle name="Comma 21 5 2 5" xfId="21878" xr:uid="{00000000-0005-0000-0000-000005520000}"/>
    <cellStyle name="Comma 21 5 2 6" xfId="21879" xr:uid="{00000000-0005-0000-0000-000006520000}"/>
    <cellStyle name="Comma 21 5 3" xfId="21880" xr:uid="{00000000-0005-0000-0000-000007520000}"/>
    <cellStyle name="Comma 21 5 3 2" xfId="21881" xr:uid="{00000000-0005-0000-0000-000008520000}"/>
    <cellStyle name="Comma 21 5 3 2 2" xfId="21882" xr:uid="{00000000-0005-0000-0000-000009520000}"/>
    <cellStyle name="Comma 21 5 3 3" xfId="21883" xr:uid="{00000000-0005-0000-0000-00000A520000}"/>
    <cellStyle name="Comma 21 5 3 3 2" xfId="21884" xr:uid="{00000000-0005-0000-0000-00000B520000}"/>
    <cellStyle name="Comma 21 5 3 4" xfId="21885" xr:uid="{00000000-0005-0000-0000-00000C520000}"/>
    <cellStyle name="Comma 21 5 3 4 2" xfId="21886" xr:uid="{00000000-0005-0000-0000-00000D520000}"/>
    <cellStyle name="Comma 21 5 3 5" xfId="21887" xr:uid="{00000000-0005-0000-0000-00000E520000}"/>
    <cellStyle name="Comma 21 5 3 6" xfId="21888" xr:uid="{00000000-0005-0000-0000-00000F520000}"/>
    <cellStyle name="Comma 21 5 4" xfId="21889" xr:uid="{00000000-0005-0000-0000-000010520000}"/>
    <cellStyle name="Comma 21 5 4 2" xfId="21890" xr:uid="{00000000-0005-0000-0000-000011520000}"/>
    <cellStyle name="Comma 21 5 4 2 2" xfId="21891" xr:uid="{00000000-0005-0000-0000-000012520000}"/>
    <cellStyle name="Comma 21 5 4 3" xfId="21892" xr:uid="{00000000-0005-0000-0000-000013520000}"/>
    <cellStyle name="Comma 21 5 4 3 2" xfId="21893" xr:uid="{00000000-0005-0000-0000-000014520000}"/>
    <cellStyle name="Comma 21 5 4 4" xfId="21894" xr:uid="{00000000-0005-0000-0000-000015520000}"/>
    <cellStyle name="Comma 21 5 4 4 2" xfId="21895" xr:uid="{00000000-0005-0000-0000-000016520000}"/>
    <cellStyle name="Comma 21 5 4 5" xfId="21896" xr:uid="{00000000-0005-0000-0000-000017520000}"/>
    <cellStyle name="Comma 21 5 4 6" xfId="21897" xr:uid="{00000000-0005-0000-0000-000018520000}"/>
    <cellStyle name="Comma 21 5 5" xfId="21898" xr:uid="{00000000-0005-0000-0000-000019520000}"/>
    <cellStyle name="Comma 21 5 5 2" xfId="21899" xr:uid="{00000000-0005-0000-0000-00001A520000}"/>
    <cellStyle name="Comma 21 5 6" xfId="21900" xr:uid="{00000000-0005-0000-0000-00001B520000}"/>
    <cellStyle name="Comma 21 5 6 2" xfId="21901" xr:uid="{00000000-0005-0000-0000-00001C520000}"/>
    <cellStyle name="Comma 21 5 7" xfId="21902" xr:uid="{00000000-0005-0000-0000-00001D520000}"/>
    <cellStyle name="Comma 21 5 7 2" xfId="21903" xr:uid="{00000000-0005-0000-0000-00001E520000}"/>
    <cellStyle name="Comma 21 5 8" xfId="21904" xr:uid="{00000000-0005-0000-0000-00001F520000}"/>
    <cellStyle name="Comma 21 5 8 2" xfId="21905" xr:uid="{00000000-0005-0000-0000-000020520000}"/>
    <cellStyle name="Comma 21 5 9" xfId="21906" xr:uid="{00000000-0005-0000-0000-000021520000}"/>
    <cellStyle name="Comma 21 6" xfId="21907" xr:uid="{00000000-0005-0000-0000-000022520000}"/>
    <cellStyle name="Comma 21 6 2" xfId="21908" xr:uid="{00000000-0005-0000-0000-000023520000}"/>
    <cellStyle name="Comma 21 6 2 2" xfId="21909" xr:uid="{00000000-0005-0000-0000-000024520000}"/>
    <cellStyle name="Comma 21 6 3" xfId="21910" xr:uid="{00000000-0005-0000-0000-000025520000}"/>
    <cellStyle name="Comma 21 6 3 2" xfId="21911" xr:uid="{00000000-0005-0000-0000-000026520000}"/>
    <cellStyle name="Comma 21 6 4" xfId="21912" xr:uid="{00000000-0005-0000-0000-000027520000}"/>
    <cellStyle name="Comma 21 6 4 2" xfId="21913" xr:uid="{00000000-0005-0000-0000-000028520000}"/>
    <cellStyle name="Comma 21 7" xfId="21914" xr:uid="{00000000-0005-0000-0000-000029520000}"/>
    <cellStyle name="Comma 21 7 2" xfId="21915" xr:uid="{00000000-0005-0000-0000-00002A520000}"/>
    <cellStyle name="Comma 21 7 2 2" xfId="21916" xr:uid="{00000000-0005-0000-0000-00002B520000}"/>
    <cellStyle name="Comma 21 7 3" xfId="21917" xr:uid="{00000000-0005-0000-0000-00002C520000}"/>
    <cellStyle name="Comma 21 7 3 2" xfId="21918" xr:uid="{00000000-0005-0000-0000-00002D520000}"/>
    <cellStyle name="Comma 21 7 4" xfId="21919" xr:uid="{00000000-0005-0000-0000-00002E520000}"/>
    <cellStyle name="Comma 21 7 4 2" xfId="21920" xr:uid="{00000000-0005-0000-0000-00002F520000}"/>
    <cellStyle name="Comma 21 7 5" xfId="21921" xr:uid="{00000000-0005-0000-0000-000030520000}"/>
    <cellStyle name="Comma 21 7 6" xfId="21922" xr:uid="{00000000-0005-0000-0000-000031520000}"/>
    <cellStyle name="Comma 21 8" xfId="21923" xr:uid="{00000000-0005-0000-0000-000032520000}"/>
    <cellStyle name="Comma 21 8 2" xfId="21924" xr:uid="{00000000-0005-0000-0000-000033520000}"/>
    <cellStyle name="Comma 21 8 2 2" xfId="21925" xr:uid="{00000000-0005-0000-0000-000034520000}"/>
    <cellStyle name="Comma 21 8 3" xfId="21926" xr:uid="{00000000-0005-0000-0000-000035520000}"/>
    <cellStyle name="Comma 21 8 3 2" xfId="21927" xr:uid="{00000000-0005-0000-0000-000036520000}"/>
    <cellStyle name="Comma 21 8 4" xfId="21928" xr:uid="{00000000-0005-0000-0000-000037520000}"/>
    <cellStyle name="Comma 21 8 4 2" xfId="21929" xr:uid="{00000000-0005-0000-0000-000038520000}"/>
    <cellStyle name="Comma 21 8 5" xfId="21930" xr:uid="{00000000-0005-0000-0000-000039520000}"/>
    <cellStyle name="Comma 21 8 6" xfId="21931" xr:uid="{00000000-0005-0000-0000-00003A520000}"/>
    <cellStyle name="Comma 21 9" xfId="21932" xr:uid="{00000000-0005-0000-0000-00003B520000}"/>
    <cellStyle name="Comma 21 9 2" xfId="21933" xr:uid="{00000000-0005-0000-0000-00003C520000}"/>
    <cellStyle name="Comma 21 9 2 2" xfId="21934" xr:uid="{00000000-0005-0000-0000-00003D520000}"/>
    <cellStyle name="Comma 21 9 3" xfId="21935" xr:uid="{00000000-0005-0000-0000-00003E520000}"/>
    <cellStyle name="Comma 21 9 3 2" xfId="21936" xr:uid="{00000000-0005-0000-0000-00003F520000}"/>
    <cellStyle name="Comma 21 9 4" xfId="21937" xr:uid="{00000000-0005-0000-0000-000040520000}"/>
    <cellStyle name="Comma 21 9 4 2" xfId="21938" xr:uid="{00000000-0005-0000-0000-000041520000}"/>
    <cellStyle name="Comma 21 9 5" xfId="21939" xr:uid="{00000000-0005-0000-0000-000042520000}"/>
    <cellStyle name="Comma 21 9 6" xfId="21940" xr:uid="{00000000-0005-0000-0000-000043520000}"/>
    <cellStyle name="Comma 22" xfId="1149" xr:uid="{00000000-0005-0000-0000-000044520000}"/>
    <cellStyle name="Comma 22 2" xfId="21941" xr:uid="{00000000-0005-0000-0000-000045520000}"/>
    <cellStyle name="Comma 22 2 2" xfId="21942" xr:uid="{00000000-0005-0000-0000-000046520000}"/>
    <cellStyle name="Comma 22 3" xfId="21943" xr:uid="{00000000-0005-0000-0000-000047520000}"/>
    <cellStyle name="Comma 22 3 2" xfId="21944" xr:uid="{00000000-0005-0000-0000-000048520000}"/>
    <cellStyle name="Comma 22 3 2 2" xfId="21945" xr:uid="{00000000-0005-0000-0000-000049520000}"/>
    <cellStyle name="Comma 22 3 3" xfId="21946" xr:uid="{00000000-0005-0000-0000-00004A520000}"/>
    <cellStyle name="Comma 23" xfId="1128" xr:uid="{00000000-0005-0000-0000-00004B520000}"/>
    <cellStyle name="Comma 23 2" xfId="21947" xr:uid="{00000000-0005-0000-0000-00004C520000}"/>
    <cellStyle name="Comma 23 2 2" xfId="21948" xr:uid="{00000000-0005-0000-0000-00004D520000}"/>
    <cellStyle name="Comma 23 3" xfId="21949" xr:uid="{00000000-0005-0000-0000-00004E520000}"/>
    <cellStyle name="Comma 23 3 2" xfId="21950" xr:uid="{00000000-0005-0000-0000-00004F520000}"/>
    <cellStyle name="Comma 23 4" xfId="21951" xr:uid="{00000000-0005-0000-0000-000050520000}"/>
    <cellStyle name="Comma 23 4 2" xfId="21952" xr:uid="{00000000-0005-0000-0000-000051520000}"/>
    <cellStyle name="Comma 24" xfId="1144" xr:uid="{00000000-0005-0000-0000-000052520000}"/>
    <cellStyle name="Comma 24 2" xfId="21953" xr:uid="{00000000-0005-0000-0000-000053520000}"/>
    <cellStyle name="Comma 24 2 2" xfId="21954" xr:uid="{00000000-0005-0000-0000-000054520000}"/>
    <cellStyle name="Comma 24 3" xfId="21955" xr:uid="{00000000-0005-0000-0000-000055520000}"/>
    <cellStyle name="Comma 24 3 2" xfId="21956" xr:uid="{00000000-0005-0000-0000-000056520000}"/>
    <cellStyle name="Comma 24 4" xfId="21957" xr:uid="{00000000-0005-0000-0000-000057520000}"/>
    <cellStyle name="Comma 24 4 2" xfId="21958" xr:uid="{00000000-0005-0000-0000-000058520000}"/>
    <cellStyle name="Comma 25" xfId="1127" xr:uid="{00000000-0005-0000-0000-000059520000}"/>
    <cellStyle name="Comma 25 2" xfId="21959" xr:uid="{00000000-0005-0000-0000-00005A520000}"/>
    <cellStyle name="Comma 25 2 2" xfId="21960" xr:uid="{00000000-0005-0000-0000-00005B520000}"/>
    <cellStyle name="Comma 25 3" xfId="21961" xr:uid="{00000000-0005-0000-0000-00005C520000}"/>
    <cellStyle name="Comma 25 3 2" xfId="21962" xr:uid="{00000000-0005-0000-0000-00005D520000}"/>
    <cellStyle name="Comma 25 4" xfId="21963" xr:uid="{00000000-0005-0000-0000-00005E520000}"/>
    <cellStyle name="Comma 25 4 2" xfId="21964" xr:uid="{00000000-0005-0000-0000-00005F520000}"/>
    <cellStyle name="Comma 26" xfId="1119" xr:uid="{00000000-0005-0000-0000-000060520000}"/>
    <cellStyle name="Comma 26 2" xfId="21965" xr:uid="{00000000-0005-0000-0000-000061520000}"/>
    <cellStyle name="Comma 26 2 2" xfId="21966" xr:uid="{00000000-0005-0000-0000-000062520000}"/>
    <cellStyle name="Comma 26 3" xfId="21967" xr:uid="{00000000-0005-0000-0000-000063520000}"/>
    <cellStyle name="Comma 26 3 2" xfId="21968" xr:uid="{00000000-0005-0000-0000-000064520000}"/>
    <cellStyle name="Comma 26 4" xfId="21969" xr:uid="{00000000-0005-0000-0000-000065520000}"/>
    <cellStyle name="Comma 26 4 2" xfId="21970" xr:uid="{00000000-0005-0000-0000-000066520000}"/>
    <cellStyle name="Comma 27" xfId="1151" xr:uid="{00000000-0005-0000-0000-000067520000}"/>
    <cellStyle name="Comma 27 2" xfId="21971" xr:uid="{00000000-0005-0000-0000-000068520000}"/>
    <cellStyle name="Comma 27 2 2" xfId="21972" xr:uid="{00000000-0005-0000-0000-000069520000}"/>
    <cellStyle name="Comma 27 3" xfId="21973" xr:uid="{00000000-0005-0000-0000-00006A520000}"/>
    <cellStyle name="Comma 27 3 2" xfId="21974" xr:uid="{00000000-0005-0000-0000-00006B520000}"/>
    <cellStyle name="Comma 27 4" xfId="21975" xr:uid="{00000000-0005-0000-0000-00006C520000}"/>
    <cellStyle name="Comma 27 4 2" xfId="21976" xr:uid="{00000000-0005-0000-0000-00006D520000}"/>
    <cellStyle name="Comma 28" xfId="1155" xr:uid="{00000000-0005-0000-0000-00006E520000}"/>
    <cellStyle name="Comma 28 2" xfId="21977" xr:uid="{00000000-0005-0000-0000-00006F520000}"/>
    <cellStyle name="Comma 28 2 2" xfId="21978" xr:uid="{00000000-0005-0000-0000-000070520000}"/>
    <cellStyle name="Comma 28 3" xfId="21979" xr:uid="{00000000-0005-0000-0000-000071520000}"/>
    <cellStyle name="Comma 28 3 2" xfId="21980" xr:uid="{00000000-0005-0000-0000-000072520000}"/>
    <cellStyle name="Comma 28 4" xfId="21981" xr:uid="{00000000-0005-0000-0000-000073520000}"/>
    <cellStyle name="Comma 28 4 2" xfId="21982" xr:uid="{00000000-0005-0000-0000-000074520000}"/>
    <cellStyle name="Comma 29" xfId="21983" xr:uid="{00000000-0005-0000-0000-000075520000}"/>
    <cellStyle name="Comma 29 2" xfId="21984" xr:uid="{00000000-0005-0000-0000-000076520000}"/>
    <cellStyle name="Comma 29 2 2" xfId="21985" xr:uid="{00000000-0005-0000-0000-000077520000}"/>
    <cellStyle name="Comma 29 3" xfId="21986" xr:uid="{00000000-0005-0000-0000-000078520000}"/>
    <cellStyle name="Comma 29 3 2" xfId="21987" xr:uid="{00000000-0005-0000-0000-000079520000}"/>
    <cellStyle name="Comma 29 4" xfId="21988" xr:uid="{00000000-0005-0000-0000-00007A520000}"/>
    <cellStyle name="Comma 29 4 2" xfId="21989" xr:uid="{00000000-0005-0000-0000-00007B520000}"/>
    <cellStyle name="Comma 3" xfId="130" xr:uid="{00000000-0005-0000-0000-00007C520000}"/>
    <cellStyle name="Comma 3 2" xfId="131" xr:uid="{00000000-0005-0000-0000-00007D520000}"/>
    <cellStyle name="Comma 3 2 2" xfId="21990" xr:uid="{00000000-0005-0000-0000-00007E520000}"/>
    <cellStyle name="Comma 3 2 2 2" xfId="21991" xr:uid="{00000000-0005-0000-0000-00007F520000}"/>
    <cellStyle name="Comma 3 2 3" xfId="21992" xr:uid="{00000000-0005-0000-0000-000080520000}"/>
    <cellStyle name="Comma 3 2 3 2" xfId="21993" xr:uid="{00000000-0005-0000-0000-000081520000}"/>
    <cellStyle name="Comma 3 2 4" xfId="21994" xr:uid="{00000000-0005-0000-0000-000082520000}"/>
    <cellStyle name="Comma 3 2 4 2" xfId="21995" xr:uid="{00000000-0005-0000-0000-000083520000}"/>
    <cellStyle name="Comma 3 2 5" xfId="21996" xr:uid="{00000000-0005-0000-0000-000084520000}"/>
    <cellStyle name="Comma 3 2 5 2" xfId="21997" xr:uid="{00000000-0005-0000-0000-000085520000}"/>
    <cellStyle name="Comma 3 2 6" xfId="21998" xr:uid="{00000000-0005-0000-0000-000086520000}"/>
    <cellStyle name="Comma 3 2 6 2" xfId="21999" xr:uid="{00000000-0005-0000-0000-000087520000}"/>
    <cellStyle name="Comma 3 2 7" xfId="22000" xr:uid="{00000000-0005-0000-0000-000088520000}"/>
    <cellStyle name="Comma 3 2 7 2" xfId="22001" xr:uid="{00000000-0005-0000-0000-000089520000}"/>
    <cellStyle name="Comma 3 2 8" xfId="22002" xr:uid="{00000000-0005-0000-0000-00008A520000}"/>
    <cellStyle name="Comma 3 2 8 2" xfId="22003" xr:uid="{00000000-0005-0000-0000-00008B520000}"/>
    <cellStyle name="Comma 30" xfId="22004" xr:uid="{00000000-0005-0000-0000-00008C520000}"/>
    <cellStyle name="Comma 30 2" xfId="22005" xr:uid="{00000000-0005-0000-0000-00008D520000}"/>
    <cellStyle name="Comma 30 2 2" xfId="22006" xr:uid="{00000000-0005-0000-0000-00008E520000}"/>
    <cellStyle name="Comma 30 3" xfId="22007" xr:uid="{00000000-0005-0000-0000-00008F520000}"/>
    <cellStyle name="Comma 30 3 2" xfId="22008" xr:uid="{00000000-0005-0000-0000-000090520000}"/>
    <cellStyle name="Comma 30 4" xfId="22009" xr:uid="{00000000-0005-0000-0000-000091520000}"/>
    <cellStyle name="Comma 30 4 2" xfId="22010" xr:uid="{00000000-0005-0000-0000-000092520000}"/>
    <cellStyle name="Comma 31" xfId="22011" xr:uid="{00000000-0005-0000-0000-000093520000}"/>
    <cellStyle name="Comma 31 2" xfId="22012" xr:uid="{00000000-0005-0000-0000-000094520000}"/>
    <cellStyle name="Comma 31 2 2" xfId="22013" xr:uid="{00000000-0005-0000-0000-000095520000}"/>
    <cellStyle name="Comma 31 3" xfId="22014" xr:uid="{00000000-0005-0000-0000-000096520000}"/>
    <cellStyle name="Comma 31 3 2" xfId="22015" xr:uid="{00000000-0005-0000-0000-000097520000}"/>
    <cellStyle name="Comma 31 4" xfId="22016" xr:uid="{00000000-0005-0000-0000-000098520000}"/>
    <cellStyle name="Comma 31 4 2" xfId="22017" xr:uid="{00000000-0005-0000-0000-000099520000}"/>
    <cellStyle name="Comma 32" xfId="22018" xr:uid="{00000000-0005-0000-0000-00009A520000}"/>
    <cellStyle name="Comma 32 2" xfId="22019" xr:uid="{00000000-0005-0000-0000-00009B520000}"/>
    <cellStyle name="Comma 32 2 2" xfId="22020" xr:uid="{00000000-0005-0000-0000-00009C520000}"/>
    <cellStyle name="Comma 32 3" xfId="22021" xr:uid="{00000000-0005-0000-0000-00009D520000}"/>
    <cellStyle name="Comma 32 3 2" xfId="22022" xr:uid="{00000000-0005-0000-0000-00009E520000}"/>
    <cellStyle name="Comma 32 4" xfId="22023" xr:uid="{00000000-0005-0000-0000-00009F520000}"/>
    <cellStyle name="Comma 32 4 2" xfId="22024" xr:uid="{00000000-0005-0000-0000-0000A0520000}"/>
    <cellStyle name="Comma 33" xfId="22025" xr:uid="{00000000-0005-0000-0000-0000A1520000}"/>
    <cellStyle name="Comma 33 2" xfId="22026" xr:uid="{00000000-0005-0000-0000-0000A2520000}"/>
    <cellStyle name="Comma 33 2 2" xfId="22027" xr:uid="{00000000-0005-0000-0000-0000A3520000}"/>
    <cellStyle name="Comma 33 3" xfId="22028" xr:uid="{00000000-0005-0000-0000-0000A4520000}"/>
    <cellStyle name="Comma 33 3 2" xfId="22029" xr:uid="{00000000-0005-0000-0000-0000A5520000}"/>
    <cellStyle name="Comma 33 4" xfId="22030" xr:uid="{00000000-0005-0000-0000-0000A6520000}"/>
    <cellStyle name="Comma 33 4 2" xfId="22031" xr:uid="{00000000-0005-0000-0000-0000A7520000}"/>
    <cellStyle name="Comma 34" xfId="22032" xr:uid="{00000000-0005-0000-0000-0000A8520000}"/>
    <cellStyle name="Comma 34 2" xfId="22033" xr:uid="{00000000-0005-0000-0000-0000A9520000}"/>
    <cellStyle name="Comma 34 2 2" xfId="22034" xr:uid="{00000000-0005-0000-0000-0000AA520000}"/>
    <cellStyle name="Comma 34 3" xfId="22035" xr:uid="{00000000-0005-0000-0000-0000AB520000}"/>
    <cellStyle name="Comma 34 3 2" xfId="22036" xr:uid="{00000000-0005-0000-0000-0000AC520000}"/>
    <cellStyle name="Comma 34 4" xfId="22037" xr:uid="{00000000-0005-0000-0000-0000AD520000}"/>
    <cellStyle name="Comma 34 4 2" xfId="22038" xr:uid="{00000000-0005-0000-0000-0000AE520000}"/>
    <cellStyle name="Comma 35" xfId="22039" xr:uid="{00000000-0005-0000-0000-0000AF520000}"/>
    <cellStyle name="Comma 35 2" xfId="22040" xr:uid="{00000000-0005-0000-0000-0000B0520000}"/>
    <cellStyle name="Comma 35 2 2" xfId="22041" xr:uid="{00000000-0005-0000-0000-0000B1520000}"/>
    <cellStyle name="Comma 35 3" xfId="22042" xr:uid="{00000000-0005-0000-0000-0000B2520000}"/>
    <cellStyle name="Comma 35 3 2" xfId="22043" xr:uid="{00000000-0005-0000-0000-0000B3520000}"/>
    <cellStyle name="Comma 35 4" xfId="22044" xr:uid="{00000000-0005-0000-0000-0000B4520000}"/>
    <cellStyle name="Comma 35 4 2" xfId="22045" xr:uid="{00000000-0005-0000-0000-0000B5520000}"/>
    <cellStyle name="Comma 36" xfId="22046" xr:uid="{00000000-0005-0000-0000-0000B6520000}"/>
    <cellStyle name="Comma 36 2" xfId="22047" xr:uid="{00000000-0005-0000-0000-0000B7520000}"/>
    <cellStyle name="Comma 36 2 2" xfId="22048" xr:uid="{00000000-0005-0000-0000-0000B8520000}"/>
    <cellStyle name="Comma 36 3" xfId="22049" xr:uid="{00000000-0005-0000-0000-0000B9520000}"/>
    <cellStyle name="Comma 36 3 2" xfId="22050" xr:uid="{00000000-0005-0000-0000-0000BA520000}"/>
    <cellStyle name="Comma 36 4" xfId="22051" xr:uid="{00000000-0005-0000-0000-0000BB520000}"/>
    <cellStyle name="Comma 36 4 2" xfId="22052" xr:uid="{00000000-0005-0000-0000-0000BC520000}"/>
    <cellStyle name="Comma 37" xfId="22053" xr:uid="{00000000-0005-0000-0000-0000BD520000}"/>
    <cellStyle name="Comma 37 2" xfId="22054" xr:uid="{00000000-0005-0000-0000-0000BE520000}"/>
    <cellStyle name="Comma 37 2 2" xfId="22055" xr:uid="{00000000-0005-0000-0000-0000BF520000}"/>
    <cellStyle name="Comma 37 3" xfId="22056" xr:uid="{00000000-0005-0000-0000-0000C0520000}"/>
    <cellStyle name="Comma 37 3 2" xfId="22057" xr:uid="{00000000-0005-0000-0000-0000C1520000}"/>
    <cellStyle name="Comma 37 4" xfId="22058" xr:uid="{00000000-0005-0000-0000-0000C2520000}"/>
    <cellStyle name="Comma 37 4 2" xfId="22059" xr:uid="{00000000-0005-0000-0000-0000C3520000}"/>
    <cellStyle name="Comma 38" xfId="22060" xr:uid="{00000000-0005-0000-0000-0000C4520000}"/>
    <cellStyle name="Comma 38 2" xfId="22061" xr:uid="{00000000-0005-0000-0000-0000C5520000}"/>
    <cellStyle name="Comma 38 2 2" xfId="22062" xr:uid="{00000000-0005-0000-0000-0000C6520000}"/>
    <cellStyle name="Comma 38 3" xfId="22063" xr:uid="{00000000-0005-0000-0000-0000C7520000}"/>
    <cellStyle name="Comma 38 3 2" xfId="22064" xr:uid="{00000000-0005-0000-0000-0000C8520000}"/>
    <cellStyle name="Comma 38 4" xfId="22065" xr:uid="{00000000-0005-0000-0000-0000C9520000}"/>
    <cellStyle name="Comma 38 4 2" xfId="22066" xr:uid="{00000000-0005-0000-0000-0000CA520000}"/>
    <cellStyle name="Comma 39" xfId="22067" xr:uid="{00000000-0005-0000-0000-0000CB520000}"/>
    <cellStyle name="Comma 39 2" xfId="22068" xr:uid="{00000000-0005-0000-0000-0000CC520000}"/>
    <cellStyle name="Comma 39 2 2" xfId="22069" xr:uid="{00000000-0005-0000-0000-0000CD520000}"/>
    <cellStyle name="Comma 39 3" xfId="22070" xr:uid="{00000000-0005-0000-0000-0000CE520000}"/>
    <cellStyle name="Comma 39 3 2" xfId="22071" xr:uid="{00000000-0005-0000-0000-0000CF520000}"/>
    <cellStyle name="Comma 39 4" xfId="22072" xr:uid="{00000000-0005-0000-0000-0000D0520000}"/>
    <cellStyle name="Comma 39 4 2" xfId="22073" xr:uid="{00000000-0005-0000-0000-0000D1520000}"/>
    <cellStyle name="Comma 4" xfId="132" xr:uid="{00000000-0005-0000-0000-0000D2520000}"/>
    <cellStyle name="Comma 4 2" xfId="133" xr:uid="{00000000-0005-0000-0000-0000D3520000}"/>
    <cellStyle name="Comma 4 2 2" xfId="22074" xr:uid="{00000000-0005-0000-0000-0000D4520000}"/>
    <cellStyle name="Comma 4 2 2 2" xfId="22075" xr:uid="{00000000-0005-0000-0000-0000D5520000}"/>
    <cellStyle name="Comma 4 2 3" xfId="22076" xr:uid="{00000000-0005-0000-0000-0000D6520000}"/>
    <cellStyle name="Comma 4 2 3 2" xfId="22077" xr:uid="{00000000-0005-0000-0000-0000D7520000}"/>
    <cellStyle name="Comma 4 2 4" xfId="22078" xr:uid="{00000000-0005-0000-0000-0000D8520000}"/>
    <cellStyle name="Comma 4 2 4 2" xfId="22079" xr:uid="{00000000-0005-0000-0000-0000D9520000}"/>
    <cellStyle name="Comma 4 2 5" xfId="22080" xr:uid="{00000000-0005-0000-0000-0000DA520000}"/>
    <cellStyle name="Comma 4 2 5 2" xfId="22081" xr:uid="{00000000-0005-0000-0000-0000DB520000}"/>
    <cellStyle name="Comma 4 2 6" xfId="22082" xr:uid="{00000000-0005-0000-0000-0000DC520000}"/>
    <cellStyle name="Comma 4 2 6 2" xfId="22083" xr:uid="{00000000-0005-0000-0000-0000DD520000}"/>
    <cellStyle name="Comma 4 2 7" xfId="22084" xr:uid="{00000000-0005-0000-0000-0000DE520000}"/>
    <cellStyle name="Comma 4 2 7 2" xfId="22085" xr:uid="{00000000-0005-0000-0000-0000DF520000}"/>
    <cellStyle name="Comma 4 2 8" xfId="22086" xr:uid="{00000000-0005-0000-0000-0000E0520000}"/>
    <cellStyle name="Comma 4 2 8 2" xfId="22087" xr:uid="{00000000-0005-0000-0000-0000E1520000}"/>
    <cellStyle name="Comma 40" xfId="22088" xr:uid="{00000000-0005-0000-0000-0000E2520000}"/>
    <cellStyle name="Comma 40 2" xfId="22089" xr:uid="{00000000-0005-0000-0000-0000E3520000}"/>
    <cellStyle name="Comma 40 2 2" xfId="22090" xr:uid="{00000000-0005-0000-0000-0000E4520000}"/>
    <cellStyle name="Comma 40 3" xfId="22091" xr:uid="{00000000-0005-0000-0000-0000E5520000}"/>
    <cellStyle name="Comma 40 3 2" xfId="22092" xr:uid="{00000000-0005-0000-0000-0000E6520000}"/>
    <cellStyle name="Comma 40 4" xfId="22093" xr:uid="{00000000-0005-0000-0000-0000E7520000}"/>
    <cellStyle name="Comma 40 4 2" xfId="22094" xr:uid="{00000000-0005-0000-0000-0000E8520000}"/>
    <cellStyle name="Comma 41" xfId="22095" xr:uid="{00000000-0005-0000-0000-0000E9520000}"/>
    <cellStyle name="Comma 41 2" xfId="22096" xr:uid="{00000000-0005-0000-0000-0000EA520000}"/>
    <cellStyle name="Comma 41 2 2" xfId="22097" xr:uid="{00000000-0005-0000-0000-0000EB520000}"/>
    <cellStyle name="Comma 41 3" xfId="22098" xr:uid="{00000000-0005-0000-0000-0000EC520000}"/>
    <cellStyle name="Comma 41 3 2" xfId="22099" xr:uid="{00000000-0005-0000-0000-0000ED520000}"/>
    <cellStyle name="Comma 41 4" xfId="22100" xr:uid="{00000000-0005-0000-0000-0000EE520000}"/>
    <cellStyle name="Comma 41 4 2" xfId="22101" xr:uid="{00000000-0005-0000-0000-0000EF520000}"/>
    <cellStyle name="Comma 42" xfId="22102" xr:uid="{00000000-0005-0000-0000-0000F0520000}"/>
    <cellStyle name="Comma 42 2" xfId="22103" xr:uid="{00000000-0005-0000-0000-0000F1520000}"/>
    <cellStyle name="Comma 42 2 2" xfId="22104" xr:uid="{00000000-0005-0000-0000-0000F2520000}"/>
    <cellStyle name="Comma 42 3" xfId="22105" xr:uid="{00000000-0005-0000-0000-0000F3520000}"/>
    <cellStyle name="Comma 42 3 2" xfId="22106" xr:uid="{00000000-0005-0000-0000-0000F4520000}"/>
    <cellStyle name="Comma 42 4" xfId="22107" xr:uid="{00000000-0005-0000-0000-0000F5520000}"/>
    <cellStyle name="Comma 42 4 2" xfId="22108" xr:uid="{00000000-0005-0000-0000-0000F6520000}"/>
    <cellStyle name="Comma 43" xfId="22109" xr:uid="{00000000-0005-0000-0000-0000F7520000}"/>
    <cellStyle name="Comma 43 2" xfId="22110" xr:uid="{00000000-0005-0000-0000-0000F8520000}"/>
    <cellStyle name="Comma 43 2 2" xfId="22111" xr:uid="{00000000-0005-0000-0000-0000F9520000}"/>
    <cellStyle name="Comma 43 3" xfId="22112" xr:uid="{00000000-0005-0000-0000-0000FA520000}"/>
    <cellStyle name="Comma 43 3 2" xfId="22113" xr:uid="{00000000-0005-0000-0000-0000FB520000}"/>
    <cellStyle name="Comma 43 4" xfId="22114" xr:uid="{00000000-0005-0000-0000-0000FC520000}"/>
    <cellStyle name="Comma 43 4 2" xfId="22115" xr:uid="{00000000-0005-0000-0000-0000FD520000}"/>
    <cellStyle name="Comma 44" xfId="22116" xr:uid="{00000000-0005-0000-0000-0000FE520000}"/>
    <cellStyle name="Comma 44 2" xfId="22117" xr:uid="{00000000-0005-0000-0000-0000FF520000}"/>
    <cellStyle name="Comma 44 2 2" xfId="22118" xr:uid="{00000000-0005-0000-0000-000000530000}"/>
    <cellStyle name="Comma 44 3" xfId="22119" xr:uid="{00000000-0005-0000-0000-000001530000}"/>
    <cellStyle name="Comma 44 3 2" xfId="22120" xr:uid="{00000000-0005-0000-0000-000002530000}"/>
    <cellStyle name="Comma 44 4" xfId="22121" xr:uid="{00000000-0005-0000-0000-000003530000}"/>
    <cellStyle name="Comma 44 4 2" xfId="22122" xr:uid="{00000000-0005-0000-0000-000004530000}"/>
    <cellStyle name="Comma 45" xfId="22123" xr:uid="{00000000-0005-0000-0000-000005530000}"/>
    <cellStyle name="Comma 45 2" xfId="22124" xr:uid="{00000000-0005-0000-0000-000006530000}"/>
    <cellStyle name="Comma 45 2 2" xfId="22125" xr:uid="{00000000-0005-0000-0000-000007530000}"/>
    <cellStyle name="Comma 45 3" xfId="22126" xr:uid="{00000000-0005-0000-0000-000008530000}"/>
    <cellStyle name="Comma 45 3 2" xfId="22127" xr:uid="{00000000-0005-0000-0000-000009530000}"/>
    <cellStyle name="Comma 45 4" xfId="22128" xr:uid="{00000000-0005-0000-0000-00000A530000}"/>
    <cellStyle name="Comma 45 4 2" xfId="22129" xr:uid="{00000000-0005-0000-0000-00000B530000}"/>
    <cellStyle name="Comma 46" xfId="22130" xr:uid="{00000000-0005-0000-0000-00000C530000}"/>
    <cellStyle name="Comma 46 2" xfId="22131" xr:uid="{00000000-0005-0000-0000-00000D530000}"/>
    <cellStyle name="Comma 46 2 2" xfId="22132" xr:uid="{00000000-0005-0000-0000-00000E530000}"/>
    <cellStyle name="Comma 46 3" xfId="22133" xr:uid="{00000000-0005-0000-0000-00000F530000}"/>
    <cellStyle name="Comma 46 3 2" xfId="22134" xr:uid="{00000000-0005-0000-0000-000010530000}"/>
    <cellStyle name="Comma 46 4" xfId="22135" xr:uid="{00000000-0005-0000-0000-000011530000}"/>
    <cellStyle name="Comma 46 4 2" xfId="22136" xr:uid="{00000000-0005-0000-0000-000012530000}"/>
    <cellStyle name="Comma 47" xfId="22137" xr:uid="{00000000-0005-0000-0000-000013530000}"/>
    <cellStyle name="Comma 47 2" xfId="22138" xr:uid="{00000000-0005-0000-0000-000014530000}"/>
    <cellStyle name="Comma 47 2 2" xfId="22139" xr:uid="{00000000-0005-0000-0000-000015530000}"/>
    <cellStyle name="Comma 47 3" xfId="22140" xr:uid="{00000000-0005-0000-0000-000016530000}"/>
    <cellStyle name="Comma 47 4" xfId="22141" xr:uid="{00000000-0005-0000-0000-000017530000}"/>
    <cellStyle name="Comma 48" xfId="22142" xr:uid="{00000000-0005-0000-0000-000018530000}"/>
    <cellStyle name="Comma 48 2" xfId="22143" xr:uid="{00000000-0005-0000-0000-000019530000}"/>
    <cellStyle name="Comma 48 2 2" xfId="22144" xr:uid="{00000000-0005-0000-0000-00001A530000}"/>
    <cellStyle name="Comma 48 3" xfId="22145" xr:uid="{00000000-0005-0000-0000-00001B530000}"/>
    <cellStyle name="Comma 48 4" xfId="22146" xr:uid="{00000000-0005-0000-0000-00001C530000}"/>
    <cellStyle name="Comma 49" xfId="22147" xr:uid="{00000000-0005-0000-0000-00001D530000}"/>
    <cellStyle name="Comma 49 2" xfId="22148" xr:uid="{00000000-0005-0000-0000-00001E530000}"/>
    <cellStyle name="Comma 5" xfId="134" xr:uid="{00000000-0005-0000-0000-00001F530000}"/>
    <cellStyle name="Comma 5 2" xfId="135" xr:uid="{00000000-0005-0000-0000-000020530000}"/>
    <cellStyle name="Comma 5 2 2" xfId="22149" xr:uid="{00000000-0005-0000-0000-000021530000}"/>
    <cellStyle name="Comma 5 2 2 2" xfId="22150" xr:uid="{00000000-0005-0000-0000-000022530000}"/>
    <cellStyle name="Comma 5 2 2 2 2" xfId="22151" xr:uid="{00000000-0005-0000-0000-000023530000}"/>
    <cellStyle name="Comma 5 2 2 3" xfId="22152" xr:uid="{00000000-0005-0000-0000-000024530000}"/>
    <cellStyle name="Comma 5 2 2 3 2" xfId="22153" xr:uid="{00000000-0005-0000-0000-000025530000}"/>
    <cellStyle name="Comma 5 2 2 4" xfId="22154" xr:uid="{00000000-0005-0000-0000-000026530000}"/>
    <cellStyle name="Comma 5 2 2 4 2" xfId="22155" xr:uid="{00000000-0005-0000-0000-000027530000}"/>
    <cellStyle name="Comma 5 2 3" xfId="22156" xr:uid="{00000000-0005-0000-0000-000028530000}"/>
    <cellStyle name="Comma 5 2 3 2" xfId="22157" xr:uid="{00000000-0005-0000-0000-000029530000}"/>
    <cellStyle name="Comma 5 2 3 2 2" xfId="22158" xr:uid="{00000000-0005-0000-0000-00002A530000}"/>
    <cellStyle name="Comma 5 2 3 3" xfId="22159" xr:uid="{00000000-0005-0000-0000-00002B530000}"/>
    <cellStyle name="Comma 5 2 4" xfId="22160" xr:uid="{00000000-0005-0000-0000-00002C530000}"/>
    <cellStyle name="Comma 5 2 4 2" xfId="22161" xr:uid="{00000000-0005-0000-0000-00002D530000}"/>
    <cellStyle name="Comma 5 2 4 2 2" xfId="22162" xr:uid="{00000000-0005-0000-0000-00002E530000}"/>
    <cellStyle name="Comma 5 2 4 3" xfId="22163" xr:uid="{00000000-0005-0000-0000-00002F530000}"/>
    <cellStyle name="Comma 5 2 5" xfId="22164" xr:uid="{00000000-0005-0000-0000-000030530000}"/>
    <cellStyle name="Comma 5 2 5 2" xfId="22165" xr:uid="{00000000-0005-0000-0000-000031530000}"/>
    <cellStyle name="Comma 5 2 6" xfId="22166" xr:uid="{00000000-0005-0000-0000-000032530000}"/>
    <cellStyle name="Comma 5 2 6 2" xfId="22167" xr:uid="{00000000-0005-0000-0000-000033530000}"/>
    <cellStyle name="Comma 5 2 7" xfId="22168" xr:uid="{00000000-0005-0000-0000-000034530000}"/>
    <cellStyle name="Comma 5 2 7 2" xfId="22169" xr:uid="{00000000-0005-0000-0000-000035530000}"/>
    <cellStyle name="Comma 5 2 8" xfId="22170" xr:uid="{00000000-0005-0000-0000-000036530000}"/>
    <cellStyle name="Comma 5 2 8 2" xfId="22171" xr:uid="{00000000-0005-0000-0000-000037530000}"/>
    <cellStyle name="Comma 5 3" xfId="1136" xr:uid="{00000000-0005-0000-0000-000038530000}"/>
    <cellStyle name="Comma 50" xfId="22172" xr:uid="{00000000-0005-0000-0000-000039530000}"/>
    <cellStyle name="Comma 50 2" xfId="22173" xr:uid="{00000000-0005-0000-0000-00003A530000}"/>
    <cellStyle name="Comma 51" xfId="22174" xr:uid="{00000000-0005-0000-0000-00003B530000}"/>
    <cellStyle name="Comma 51 2" xfId="22175" xr:uid="{00000000-0005-0000-0000-00003C530000}"/>
    <cellStyle name="Comma 52" xfId="22176" xr:uid="{00000000-0005-0000-0000-00003D530000}"/>
    <cellStyle name="Comma 52 2" xfId="22177" xr:uid="{00000000-0005-0000-0000-00003E530000}"/>
    <cellStyle name="Comma 53" xfId="22178" xr:uid="{00000000-0005-0000-0000-00003F530000}"/>
    <cellStyle name="Comma 53 2" xfId="22179" xr:uid="{00000000-0005-0000-0000-000040530000}"/>
    <cellStyle name="Comma 54" xfId="22180" xr:uid="{00000000-0005-0000-0000-000041530000}"/>
    <cellStyle name="Comma 54 2" xfId="22181" xr:uid="{00000000-0005-0000-0000-000042530000}"/>
    <cellStyle name="Comma 55" xfId="22182" xr:uid="{00000000-0005-0000-0000-000043530000}"/>
    <cellStyle name="Comma 55 2" xfId="22183" xr:uid="{00000000-0005-0000-0000-000044530000}"/>
    <cellStyle name="Comma 56" xfId="22184" xr:uid="{00000000-0005-0000-0000-000045530000}"/>
    <cellStyle name="Comma 56 2" xfId="22185" xr:uid="{00000000-0005-0000-0000-000046530000}"/>
    <cellStyle name="Comma 57" xfId="22186" xr:uid="{00000000-0005-0000-0000-000047530000}"/>
    <cellStyle name="Comma 57 2" xfId="22187" xr:uid="{00000000-0005-0000-0000-000048530000}"/>
    <cellStyle name="Comma 58" xfId="22188" xr:uid="{00000000-0005-0000-0000-000049530000}"/>
    <cellStyle name="Comma 58 2" xfId="22189" xr:uid="{00000000-0005-0000-0000-00004A530000}"/>
    <cellStyle name="Comma 59" xfId="22190" xr:uid="{00000000-0005-0000-0000-00004B530000}"/>
    <cellStyle name="Comma 59 2" xfId="22191" xr:uid="{00000000-0005-0000-0000-00004C530000}"/>
    <cellStyle name="Comma 6" xfId="136" xr:uid="{00000000-0005-0000-0000-00004D530000}"/>
    <cellStyle name="Comma 6 2" xfId="137" xr:uid="{00000000-0005-0000-0000-00004E530000}"/>
    <cellStyle name="Comma 6 2 10" xfId="22192" xr:uid="{00000000-0005-0000-0000-00004F530000}"/>
    <cellStyle name="Comma 6 2 10 10" xfId="22193" xr:uid="{00000000-0005-0000-0000-000050530000}"/>
    <cellStyle name="Comma 6 2 10 2" xfId="22194" xr:uid="{00000000-0005-0000-0000-000051530000}"/>
    <cellStyle name="Comma 6 2 10 2 2" xfId="22195" xr:uid="{00000000-0005-0000-0000-000052530000}"/>
    <cellStyle name="Comma 6 2 10 2 2 2" xfId="22196" xr:uid="{00000000-0005-0000-0000-000053530000}"/>
    <cellStyle name="Comma 6 2 10 2 3" xfId="22197" xr:uid="{00000000-0005-0000-0000-000054530000}"/>
    <cellStyle name="Comma 6 2 10 2 3 2" xfId="22198" xr:uid="{00000000-0005-0000-0000-000055530000}"/>
    <cellStyle name="Comma 6 2 10 2 4" xfId="22199" xr:uid="{00000000-0005-0000-0000-000056530000}"/>
    <cellStyle name="Comma 6 2 10 2 4 2" xfId="22200" xr:uid="{00000000-0005-0000-0000-000057530000}"/>
    <cellStyle name="Comma 6 2 10 2 5" xfId="22201" xr:uid="{00000000-0005-0000-0000-000058530000}"/>
    <cellStyle name="Comma 6 2 10 2 6" xfId="22202" xr:uid="{00000000-0005-0000-0000-000059530000}"/>
    <cellStyle name="Comma 6 2 10 3" xfId="22203" xr:uid="{00000000-0005-0000-0000-00005A530000}"/>
    <cellStyle name="Comma 6 2 10 3 2" xfId="22204" xr:uid="{00000000-0005-0000-0000-00005B530000}"/>
    <cellStyle name="Comma 6 2 10 3 2 2" xfId="22205" xr:uid="{00000000-0005-0000-0000-00005C530000}"/>
    <cellStyle name="Comma 6 2 10 3 3" xfId="22206" xr:uid="{00000000-0005-0000-0000-00005D530000}"/>
    <cellStyle name="Comma 6 2 10 3 3 2" xfId="22207" xr:uid="{00000000-0005-0000-0000-00005E530000}"/>
    <cellStyle name="Comma 6 2 10 3 4" xfId="22208" xr:uid="{00000000-0005-0000-0000-00005F530000}"/>
    <cellStyle name="Comma 6 2 10 3 4 2" xfId="22209" xr:uid="{00000000-0005-0000-0000-000060530000}"/>
    <cellStyle name="Comma 6 2 10 3 5" xfId="22210" xr:uid="{00000000-0005-0000-0000-000061530000}"/>
    <cellStyle name="Comma 6 2 10 3 6" xfId="22211" xr:uid="{00000000-0005-0000-0000-000062530000}"/>
    <cellStyle name="Comma 6 2 10 4" xfId="22212" xr:uid="{00000000-0005-0000-0000-000063530000}"/>
    <cellStyle name="Comma 6 2 10 4 2" xfId="22213" xr:uid="{00000000-0005-0000-0000-000064530000}"/>
    <cellStyle name="Comma 6 2 10 4 2 2" xfId="22214" xr:uid="{00000000-0005-0000-0000-000065530000}"/>
    <cellStyle name="Comma 6 2 10 4 3" xfId="22215" xr:uid="{00000000-0005-0000-0000-000066530000}"/>
    <cellStyle name="Comma 6 2 10 4 3 2" xfId="22216" xr:uid="{00000000-0005-0000-0000-000067530000}"/>
    <cellStyle name="Comma 6 2 10 4 4" xfId="22217" xr:uid="{00000000-0005-0000-0000-000068530000}"/>
    <cellStyle name="Comma 6 2 10 4 4 2" xfId="22218" xr:uid="{00000000-0005-0000-0000-000069530000}"/>
    <cellStyle name="Comma 6 2 10 4 5" xfId="22219" xr:uid="{00000000-0005-0000-0000-00006A530000}"/>
    <cellStyle name="Comma 6 2 10 4 6" xfId="22220" xr:uid="{00000000-0005-0000-0000-00006B530000}"/>
    <cellStyle name="Comma 6 2 10 5" xfId="22221" xr:uid="{00000000-0005-0000-0000-00006C530000}"/>
    <cellStyle name="Comma 6 2 10 5 2" xfId="22222" xr:uid="{00000000-0005-0000-0000-00006D530000}"/>
    <cellStyle name="Comma 6 2 10 6" xfId="22223" xr:uid="{00000000-0005-0000-0000-00006E530000}"/>
    <cellStyle name="Comma 6 2 10 6 2" xfId="22224" xr:uid="{00000000-0005-0000-0000-00006F530000}"/>
    <cellStyle name="Comma 6 2 10 7" xfId="22225" xr:uid="{00000000-0005-0000-0000-000070530000}"/>
    <cellStyle name="Comma 6 2 10 7 2" xfId="22226" xr:uid="{00000000-0005-0000-0000-000071530000}"/>
    <cellStyle name="Comma 6 2 10 8" xfId="22227" xr:uid="{00000000-0005-0000-0000-000072530000}"/>
    <cellStyle name="Comma 6 2 10 8 2" xfId="22228" xr:uid="{00000000-0005-0000-0000-000073530000}"/>
    <cellStyle name="Comma 6 2 10 9" xfId="22229" xr:uid="{00000000-0005-0000-0000-000074530000}"/>
    <cellStyle name="Comma 6 2 11" xfId="22230" xr:uid="{00000000-0005-0000-0000-000075530000}"/>
    <cellStyle name="Comma 6 2 11 2" xfId="22231" xr:uid="{00000000-0005-0000-0000-000076530000}"/>
    <cellStyle name="Comma 6 2 11 2 2" xfId="22232" xr:uid="{00000000-0005-0000-0000-000077530000}"/>
    <cellStyle name="Comma 6 2 11 3" xfId="22233" xr:uid="{00000000-0005-0000-0000-000078530000}"/>
    <cellStyle name="Comma 6 2 11 3 2" xfId="22234" xr:uid="{00000000-0005-0000-0000-000079530000}"/>
    <cellStyle name="Comma 6 2 11 4" xfId="22235" xr:uid="{00000000-0005-0000-0000-00007A530000}"/>
    <cellStyle name="Comma 6 2 11 4 2" xfId="22236" xr:uid="{00000000-0005-0000-0000-00007B530000}"/>
    <cellStyle name="Comma 6 2 11 5" xfId="22237" xr:uid="{00000000-0005-0000-0000-00007C530000}"/>
    <cellStyle name="Comma 6 2 11 6" xfId="22238" xr:uid="{00000000-0005-0000-0000-00007D530000}"/>
    <cellStyle name="Comma 6 2 12" xfId="22239" xr:uid="{00000000-0005-0000-0000-00007E530000}"/>
    <cellStyle name="Comma 6 2 12 2" xfId="22240" xr:uid="{00000000-0005-0000-0000-00007F530000}"/>
    <cellStyle name="Comma 6 2 12 2 2" xfId="22241" xr:uid="{00000000-0005-0000-0000-000080530000}"/>
    <cellStyle name="Comma 6 2 12 3" xfId="22242" xr:uid="{00000000-0005-0000-0000-000081530000}"/>
    <cellStyle name="Comma 6 2 12 3 2" xfId="22243" xr:uid="{00000000-0005-0000-0000-000082530000}"/>
    <cellStyle name="Comma 6 2 12 4" xfId="22244" xr:uid="{00000000-0005-0000-0000-000083530000}"/>
    <cellStyle name="Comma 6 2 12 4 2" xfId="22245" xr:uid="{00000000-0005-0000-0000-000084530000}"/>
    <cellStyle name="Comma 6 2 12 5" xfId="22246" xr:uid="{00000000-0005-0000-0000-000085530000}"/>
    <cellStyle name="Comma 6 2 12 6" xfId="22247" xr:uid="{00000000-0005-0000-0000-000086530000}"/>
    <cellStyle name="Comma 6 2 13" xfId="22248" xr:uid="{00000000-0005-0000-0000-000087530000}"/>
    <cellStyle name="Comma 6 2 13 2" xfId="22249" xr:uid="{00000000-0005-0000-0000-000088530000}"/>
    <cellStyle name="Comma 6 2 13 2 2" xfId="22250" xr:uid="{00000000-0005-0000-0000-000089530000}"/>
    <cellStyle name="Comma 6 2 13 3" xfId="22251" xr:uid="{00000000-0005-0000-0000-00008A530000}"/>
    <cellStyle name="Comma 6 2 13 3 2" xfId="22252" xr:uid="{00000000-0005-0000-0000-00008B530000}"/>
    <cellStyle name="Comma 6 2 13 4" xfId="22253" xr:uid="{00000000-0005-0000-0000-00008C530000}"/>
    <cellStyle name="Comma 6 2 13 4 2" xfId="22254" xr:uid="{00000000-0005-0000-0000-00008D530000}"/>
    <cellStyle name="Comma 6 2 13 5" xfId="22255" xr:uid="{00000000-0005-0000-0000-00008E530000}"/>
    <cellStyle name="Comma 6 2 13 6" xfId="22256" xr:uid="{00000000-0005-0000-0000-00008F530000}"/>
    <cellStyle name="Comma 6 2 14" xfId="22257" xr:uid="{00000000-0005-0000-0000-000090530000}"/>
    <cellStyle name="Comma 6 2 14 2" xfId="22258" xr:uid="{00000000-0005-0000-0000-000091530000}"/>
    <cellStyle name="Comma 6 2 14 2 2" xfId="22259" xr:uid="{00000000-0005-0000-0000-000092530000}"/>
    <cellStyle name="Comma 6 2 14 3" xfId="22260" xr:uid="{00000000-0005-0000-0000-000093530000}"/>
    <cellStyle name="Comma 6 2 14 3 2" xfId="22261" xr:uid="{00000000-0005-0000-0000-000094530000}"/>
    <cellStyle name="Comma 6 2 14 4" xfId="22262" xr:uid="{00000000-0005-0000-0000-000095530000}"/>
    <cellStyle name="Comma 6 2 14 4 2" xfId="22263" xr:uid="{00000000-0005-0000-0000-000096530000}"/>
    <cellStyle name="Comma 6 2 14 5" xfId="22264" xr:uid="{00000000-0005-0000-0000-000097530000}"/>
    <cellStyle name="Comma 6 2 14 6" xfId="22265" xr:uid="{00000000-0005-0000-0000-000098530000}"/>
    <cellStyle name="Comma 6 2 15" xfId="22266" xr:uid="{00000000-0005-0000-0000-000099530000}"/>
    <cellStyle name="Comma 6 2 15 2" xfId="22267" xr:uid="{00000000-0005-0000-0000-00009A530000}"/>
    <cellStyle name="Comma 6 2 15 2 2" xfId="22268" xr:uid="{00000000-0005-0000-0000-00009B530000}"/>
    <cellStyle name="Comma 6 2 15 3" xfId="22269" xr:uid="{00000000-0005-0000-0000-00009C530000}"/>
    <cellStyle name="Comma 6 2 15 3 2" xfId="22270" xr:uid="{00000000-0005-0000-0000-00009D530000}"/>
    <cellStyle name="Comma 6 2 15 4" xfId="22271" xr:uid="{00000000-0005-0000-0000-00009E530000}"/>
    <cellStyle name="Comma 6 2 15 4 2" xfId="22272" xr:uid="{00000000-0005-0000-0000-00009F530000}"/>
    <cellStyle name="Comma 6 2 15 5" xfId="22273" xr:uid="{00000000-0005-0000-0000-0000A0530000}"/>
    <cellStyle name="Comma 6 2 15 6" xfId="22274" xr:uid="{00000000-0005-0000-0000-0000A1530000}"/>
    <cellStyle name="Comma 6 2 16" xfId="22275" xr:uid="{00000000-0005-0000-0000-0000A2530000}"/>
    <cellStyle name="Comma 6 2 16 2" xfId="22276" xr:uid="{00000000-0005-0000-0000-0000A3530000}"/>
    <cellStyle name="Comma 6 2 16 2 2" xfId="22277" xr:uid="{00000000-0005-0000-0000-0000A4530000}"/>
    <cellStyle name="Comma 6 2 16 3" xfId="22278" xr:uid="{00000000-0005-0000-0000-0000A5530000}"/>
    <cellStyle name="Comma 6 2 16 3 2" xfId="22279" xr:uid="{00000000-0005-0000-0000-0000A6530000}"/>
    <cellStyle name="Comma 6 2 16 4" xfId="22280" xr:uid="{00000000-0005-0000-0000-0000A7530000}"/>
    <cellStyle name="Comma 6 2 16 4 2" xfId="22281" xr:uid="{00000000-0005-0000-0000-0000A8530000}"/>
    <cellStyle name="Comma 6 2 16 5" xfId="22282" xr:uid="{00000000-0005-0000-0000-0000A9530000}"/>
    <cellStyle name="Comma 6 2 16 6" xfId="22283" xr:uid="{00000000-0005-0000-0000-0000AA530000}"/>
    <cellStyle name="Comma 6 2 17" xfId="22284" xr:uid="{00000000-0005-0000-0000-0000AB530000}"/>
    <cellStyle name="Comma 6 2 17 2" xfId="22285" xr:uid="{00000000-0005-0000-0000-0000AC530000}"/>
    <cellStyle name="Comma 6 2 17 2 2" xfId="22286" xr:uid="{00000000-0005-0000-0000-0000AD530000}"/>
    <cellStyle name="Comma 6 2 17 3" xfId="22287" xr:uid="{00000000-0005-0000-0000-0000AE530000}"/>
    <cellStyle name="Comma 6 2 17 3 2" xfId="22288" xr:uid="{00000000-0005-0000-0000-0000AF530000}"/>
    <cellStyle name="Comma 6 2 17 4" xfId="22289" xr:uid="{00000000-0005-0000-0000-0000B0530000}"/>
    <cellStyle name="Comma 6 2 17 4 2" xfId="22290" xr:uid="{00000000-0005-0000-0000-0000B1530000}"/>
    <cellStyle name="Comma 6 2 17 5" xfId="22291" xr:uid="{00000000-0005-0000-0000-0000B2530000}"/>
    <cellStyle name="Comma 6 2 17 6" xfId="22292" xr:uid="{00000000-0005-0000-0000-0000B3530000}"/>
    <cellStyle name="Comma 6 2 18" xfId="22293" xr:uid="{00000000-0005-0000-0000-0000B4530000}"/>
    <cellStyle name="Comma 6 2 18 2" xfId="22294" xr:uid="{00000000-0005-0000-0000-0000B5530000}"/>
    <cellStyle name="Comma 6 2 18 2 2" xfId="22295" xr:uid="{00000000-0005-0000-0000-0000B6530000}"/>
    <cellStyle name="Comma 6 2 18 3" xfId="22296" xr:uid="{00000000-0005-0000-0000-0000B7530000}"/>
    <cellStyle name="Comma 6 2 18 3 2" xfId="22297" xr:uid="{00000000-0005-0000-0000-0000B8530000}"/>
    <cellStyle name="Comma 6 2 18 4" xfId="22298" xr:uid="{00000000-0005-0000-0000-0000B9530000}"/>
    <cellStyle name="Comma 6 2 18 4 2" xfId="22299" xr:uid="{00000000-0005-0000-0000-0000BA530000}"/>
    <cellStyle name="Comma 6 2 18 5" xfId="22300" xr:uid="{00000000-0005-0000-0000-0000BB530000}"/>
    <cellStyle name="Comma 6 2 18 6" xfId="22301" xr:uid="{00000000-0005-0000-0000-0000BC530000}"/>
    <cellStyle name="Comma 6 2 19" xfId="22302" xr:uid="{00000000-0005-0000-0000-0000BD530000}"/>
    <cellStyle name="Comma 6 2 19 2" xfId="22303" xr:uid="{00000000-0005-0000-0000-0000BE530000}"/>
    <cellStyle name="Comma 6 2 2" xfId="22304" xr:uid="{00000000-0005-0000-0000-0000BF530000}"/>
    <cellStyle name="Comma 6 2 2 10" xfId="22305" xr:uid="{00000000-0005-0000-0000-0000C0530000}"/>
    <cellStyle name="Comma 6 2 2 10 2" xfId="22306" xr:uid="{00000000-0005-0000-0000-0000C1530000}"/>
    <cellStyle name="Comma 6 2 2 11" xfId="22307" xr:uid="{00000000-0005-0000-0000-0000C2530000}"/>
    <cellStyle name="Comma 6 2 2 12" xfId="22308" xr:uid="{00000000-0005-0000-0000-0000C3530000}"/>
    <cellStyle name="Comma 6 2 2 2" xfId="22309" xr:uid="{00000000-0005-0000-0000-0000C4530000}"/>
    <cellStyle name="Comma 6 2 2 2 10" xfId="22310" xr:uid="{00000000-0005-0000-0000-0000C5530000}"/>
    <cellStyle name="Comma 6 2 2 2 11" xfId="22311" xr:uid="{00000000-0005-0000-0000-0000C6530000}"/>
    <cellStyle name="Comma 6 2 2 2 2" xfId="22312" xr:uid="{00000000-0005-0000-0000-0000C7530000}"/>
    <cellStyle name="Comma 6 2 2 2 2 10" xfId="22313" xr:uid="{00000000-0005-0000-0000-0000C8530000}"/>
    <cellStyle name="Comma 6 2 2 2 2 2" xfId="22314" xr:uid="{00000000-0005-0000-0000-0000C9530000}"/>
    <cellStyle name="Comma 6 2 2 2 2 2 2" xfId="22315" xr:uid="{00000000-0005-0000-0000-0000CA530000}"/>
    <cellStyle name="Comma 6 2 2 2 2 2 2 2" xfId="22316" xr:uid="{00000000-0005-0000-0000-0000CB530000}"/>
    <cellStyle name="Comma 6 2 2 2 2 2 3" xfId="22317" xr:uid="{00000000-0005-0000-0000-0000CC530000}"/>
    <cellStyle name="Comma 6 2 2 2 2 2 3 2" xfId="22318" xr:uid="{00000000-0005-0000-0000-0000CD530000}"/>
    <cellStyle name="Comma 6 2 2 2 2 2 4" xfId="22319" xr:uid="{00000000-0005-0000-0000-0000CE530000}"/>
    <cellStyle name="Comma 6 2 2 2 2 2 4 2" xfId="22320" xr:uid="{00000000-0005-0000-0000-0000CF530000}"/>
    <cellStyle name="Comma 6 2 2 2 2 2 5" xfId="22321" xr:uid="{00000000-0005-0000-0000-0000D0530000}"/>
    <cellStyle name="Comma 6 2 2 2 2 2 6" xfId="22322" xr:uid="{00000000-0005-0000-0000-0000D1530000}"/>
    <cellStyle name="Comma 6 2 2 2 2 3" xfId="22323" xr:uid="{00000000-0005-0000-0000-0000D2530000}"/>
    <cellStyle name="Comma 6 2 2 2 2 3 2" xfId="22324" xr:uid="{00000000-0005-0000-0000-0000D3530000}"/>
    <cellStyle name="Comma 6 2 2 2 2 3 2 2" xfId="22325" xr:uid="{00000000-0005-0000-0000-0000D4530000}"/>
    <cellStyle name="Comma 6 2 2 2 2 3 3" xfId="22326" xr:uid="{00000000-0005-0000-0000-0000D5530000}"/>
    <cellStyle name="Comma 6 2 2 2 2 3 3 2" xfId="22327" xr:uid="{00000000-0005-0000-0000-0000D6530000}"/>
    <cellStyle name="Comma 6 2 2 2 2 3 4" xfId="22328" xr:uid="{00000000-0005-0000-0000-0000D7530000}"/>
    <cellStyle name="Comma 6 2 2 2 2 3 4 2" xfId="22329" xr:uid="{00000000-0005-0000-0000-0000D8530000}"/>
    <cellStyle name="Comma 6 2 2 2 2 3 5" xfId="22330" xr:uid="{00000000-0005-0000-0000-0000D9530000}"/>
    <cellStyle name="Comma 6 2 2 2 2 3 6" xfId="22331" xr:uid="{00000000-0005-0000-0000-0000DA530000}"/>
    <cellStyle name="Comma 6 2 2 2 2 4" xfId="22332" xr:uid="{00000000-0005-0000-0000-0000DB530000}"/>
    <cellStyle name="Comma 6 2 2 2 2 4 2" xfId="22333" xr:uid="{00000000-0005-0000-0000-0000DC530000}"/>
    <cellStyle name="Comma 6 2 2 2 2 4 2 2" xfId="22334" xr:uid="{00000000-0005-0000-0000-0000DD530000}"/>
    <cellStyle name="Comma 6 2 2 2 2 4 3" xfId="22335" xr:uid="{00000000-0005-0000-0000-0000DE530000}"/>
    <cellStyle name="Comma 6 2 2 2 2 4 3 2" xfId="22336" xr:uid="{00000000-0005-0000-0000-0000DF530000}"/>
    <cellStyle name="Comma 6 2 2 2 2 4 4" xfId="22337" xr:uid="{00000000-0005-0000-0000-0000E0530000}"/>
    <cellStyle name="Comma 6 2 2 2 2 4 4 2" xfId="22338" xr:uid="{00000000-0005-0000-0000-0000E1530000}"/>
    <cellStyle name="Comma 6 2 2 2 2 4 5" xfId="22339" xr:uid="{00000000-0005-0000-0000-0000E2530000}"/>
    <cellStyle name="Comma 6 2 2 2 2 4 6" xfId="22340" xr:uid="{00000000-0005-0000-0000-0000E3530000}"/>
    <cellStyle name="Comma 6 2 2 2 2 5" xfId="22341" xr:uid="{00000000-0005-0000-0000-0000E4530000}"/>
    <cellStyle name="Comma 6 2 2 2 2 5 2" xfId="22342" xr:uid="{00000000-0005-0000-0000-0000E5530000}"/>
    <cellStyle name="Comma 6 2 2 2 2 6" xfId="22343" xr:uid="{00000000-0005-0000-0000-0000E6530000}"/>
    <cellStyle name="Comma 6 2 2 2 2 6 2" xfId="22344" xr:uid="{00000000-0005-0000-0000-0000E7530000}"/>
    <cellStyle name="Comma 6 2 2 2 2 7" xfId="22345" xr:uid="{00000000-0005-0000-0000-0000E8530000}"/>
    <cellStyle name="Comma 6 2 2 2 2 7 2" xfId="22346" xr:uid="{00000000-0005-0000-0000-0000E9530000}"/>
    <cellStyle name="Comma 6 2 2 2 2 8" xfId="22347" xr:uid="{00000000-0005-0000-0000-0000EA530000}"/>
    <cellStyle name="Comma 6 2 2 2 2 8 2" xfId="22348" xr:uid="{00000000-0005-0000-0000-0000EB530000}"/>
    <cellStyle name="Comma 6 2 2 2 2 9" xfId="22349" xr:uid="{00000000-0005-0000-0000-0000EC530000}"/>
    <cellStyle name="Comma 6 2 2 2 3" xfId="22350" xr:uid="{00000000-0005-0000-0000-0000ED530000}"/>
    <cellStyle name="Comma 6 2 2 2 3 2" xfId="22351" xr:uid="{00000000-0005-0000-0000-0000EE530000}"/>
    <cellStyle name="Comma 6 2 2 2 3 2 2" xfId="22352" xr:uid="{00000000-0005-0000-0000-0000EF530000}"/>
    <cellStyle name="Comma 6 2 2 2 3 3" xfId="22353" xr:uid="{00000000-0005-0000-0000-0000F0530000}"/>
    <cellStyle name="Comma 6 2 2 2 3 3 2" xfId="22354" xr:uid="{00000000-0005-0000-0000-0000F1530000}"/>
    <cellStyle name="Comma 6 2 2 2 3 4" xfId="22355" xr:uid="{00000000-0005-0000-0000-0000F2530000}"/>
    <cellStyle name="Comma 6 2 2 2 3 4 2" xfId="22356" xr:uid="{00000000-0005-0000-0000-0000F3530000}"/>
    <cellStyle name="Comma 6 2 2 2 3 5" xfId="22357" xr:uid="{00000000-0005-0000-0000-0000F4530000}"/>
    <cellStyle name="Comma 6 2 2 2 3 6" xfId="22358" xr:uid="{00000000-0005-0000-0000-0000F5530000}"/>
    <cellStyle name="Comma 6 2 2 2 4" xfId="22359" xr:uid="{00000000-0005-0000-0000-0000F6530000}"/>
    <cellStyle name="Comma 6 2 2 2 4 2" xfId="22360" xr:uid="{00000000-0005-0000-0000-0000F7530000}"/>
    <cellStyle name="Comma 6 2 2 2 4 2 2" xfId="22361" xr:uid="{00000000-0005-0000-0000-0000F8530000}"/>
    <cellStyle name="Comma 6 2 2 2 4 3" xfId="22362" xr:uid="{00000000-0005-0000-0000-0000F9530000}"/>
    <cellStyle name="Comma 6 2 2 2 4 3 2" xfId="22363" xr:uid="{00000000-0005-0000-0000-0000FA530000}"/>
    <cellStyle name="Comma 6 2 2 2 4 4" xfId="22364" xr:uid="{00000000-0005-0000-0000-0000FB530000}"/>
    <cellStyle name="Comma 6 2 2 2 4 4 2" xfId="22365" xr:uid="{00000000-0005-0000-0000-0000FC530000}"/>
    <cellStyle name="Comma 6 2 2 2 4 5" xfId="22366" xr:uid="{00000000-0005-0000-0000-0000FD530000}"/>
    <cellStyle name="Comma 6 2 2 2 4 6" xfId="22367" xr:uid="{00000000-0005-0000-0000-0000FE530000}"/>
    <cellStyle name="Comma 6 2 2 2 5" xfId="22368" xr:uid="{00000000-0005-0000-0000-0000FF530000}"/>
    <cellStyle name="Comma 6 2 2 2 5 2" xfId="22369" xr:uid="{00000000-0005-0000-0000-000000540000}"/>
    <cellStyle name="Comma 6 2 2 2 5 2 2" xfId="22370" xr:uid="{00000000-0005-0000-0000-000001540000}"/>
    <cellStyle name="Comma 6 2 2 2 5 3" xfId="22371" xr:uid="{00000000-0005-0000-0000-000002540000}"/>
    <cellStyle name="Comma 6 2 2 2 5 3 2" xfId="22372" xr:uid="{00000000-0005-0000-0000-000003540000}"/>
    <cellStyle name="Comma 6 2 2 2 5 4" xfId="22373" xr:uid="{00000000-0005-0000-0000-000004540000}"/>
    <cellStyle name="Comma 6 2 2 2 5 4 2" xfId="22374" xr:uid="{00000000-0005-0000-0000-000005540000}"/>
    <cellStyle name="Comma 6 2 2 2 5 5" xfId="22375" xr:uid="{00000000-0005-0000-0000-000006540000}"/>
    <cellStyle name="Comma 6 2 2 2 5 6" xfId="22376" xr:uid="{00000000-0005-0000-0000-000007540000}"/>
    <cellStyle name="Comma 6 2 2 2 6" xfId="22377" xr:uid="{00000000-0005-0000-0000-000008540000}"/>
    <cellStyle name="Comma 6 2 2 2 6 2" xfId="22378" xr:uid="{00000000-0005-0000-0000-000009540000}"/>
    <cellStyle name="Comma 6 2 2 2 7" xfId="22379" xr:uid="{00000000-0005-0000-0000-00000A540000}"/>
    <cellStyle name="Comma 6 2 2 2 7 2" xfId="22380" xr:uid="{00000000-0005-0000-0000-00000B540000}"/>
    <cellStyle name="Comma 6 2 2 2 8" xfId="22381" xr:uid="{00000000-0005-0000-0000-00000C540000}"/>
    <cellStyle name="Comma 6 2 2 2 8 2" xfId="22382" xr:uid="{00000000-0005-0000-0000-00000D540000}"/>
    <cellStyle name="Comma 6 2 2 2 9" xfId="22383" xr:uid="{00000000-0005-0000-0000-00000E540000}"/>
    <cellStyle name="Comma 6 2 2 2 9 2" xfId="22384" xr:uid="{00000000-0005-0000-0000-00000F540000}"/>
    <cellStyle name="Comma 6 2 2 3" xfId="22385" xr:uid="{00000000-0005-0000-0000-000010540000}"/>
    <cellStyle name="Comma 6 2 2 3 10" xfId="22386" xr:uid="{00000000-0005-0000-0000-000011540000}"/>
    <cellStyle name="Comma 6 2 2 3 2" xfId="22387" xr:uid="{00000000-0005-0000-0000-000012540000}"/>
    <cellStyle name="Comma 6 2 2 3 2 2" xfId="22388" xr:uid="{00000000-0005-0000-0000-000013540000}"/>
    <cellStyle name="Comma 6 2 2 3 2 2 2" xfId="22389" xr:uid="{00000000-0005-0000-0000-000014540000}"/>
    <cellStyle name="Comma 6 2 2 3 2 3" xfId="22390" xr:uid="{00000000-0005-0000-0000-000015540000}"/>
    <cellStyle name="Comma 6 2 2 3 2 3 2" xfId="22391" xr:uid="{00000000-0005-0000-0000-000016540000}"/>
    <cellStyle name="Comma 6 2 2 3 2 4" xfId="22392" xr:uid="{00000000-0005-0000-0000-000017540000}"/>
    <cellStyle name="Comma 6 2 2 3 2 4 2" xfId="22393" xr:uid="{00000000-0005-0000-0000-000018540000}"/>
    <cellStyle name="Comma 6 2 2 3 2 5" xfId="22394" xr:uid="{00000000-0005-0000-0000-000019540000}"/>
    <cellStyle name="Comma 6 2 2 3 2 6" xfId="22395" xr:uid="{00000000-0005-0000-0000-00001A540000}"/>
    <cellStyle name="Comma 6 2 2 3 3" xfId="22396" xr:uid="{00000000-0005-0000-0000-00001B540000}"/>
    <cellStyle name="Comma 6 2 2 3 3 2" xfId="22397" xr:uid="{00000000-0005-0000-0000-00001C540000}"/>
    <cellStyle name="Comma 6 2 2 3 3 2 2" xfId="22398" xr:uid="{00000000-0005-0000-0000-00001D540000}"/>
    <cellStyle name="Comma 6 2 2 3 3 3" xfId="22399" xr:uid="{00000000-0005-0000-0000-00001E540000}"/>
    <cellStyle name="Comma 6 2 2 3 3 3 2" xfId="22400" xr:uid="{00000000-0005-0000-0000-00001F540000}"/>
    <cellStyle name="Comma 6 2 2 3 3 4" xfId="22401" xr:uid="{00000000-0005-0000-0000-000020540000}"/>
    <cellStyle name="Comma 6 2 2 3 3 4 2" xfId="22402" xr:uid="{00000000-0005-0000-0000-000021540000}"/>
    <cellStyle name="Comma 6 2 2 3 3 5" xfId="22403" xr:uid="{00000000-0005-0000-0000-000022540000}"/>
    <cellStyle name="Comma 6 2 2 3 3 6" xfId="22404" xr:uid="{00000000-0005-0000-0000-000023540000}"/>
    <cellStyle name="Comma 6 2 2 3 4" xfId="22405" xr:uid="{00000000-0005-0000-0000-000024540000}"/>
    <cellStyle name="Comma 6 2 2 3 4 2" xfId="22406" xr:uid="{00000000-0005-0000-0000-000025540000}"/>
    <cellStyle name="Comma 6 2 2 3 4 2 2" xfId="22407" xr:uid="{00000000-0005-0000-0000-000026540000}"/>
    <cellStyle name="Comma 6 2 2 3 4 3" xfId="22408" xr:uid="{00000000-0005-0000-0000-000027540000}"/>
    <cellStyle name="Comma 6 2 2 3 4 3 2" xfId="22409" xr:uid="{00000000-0005-0000-0000-000028540000}"/>
    <cellStyle name="Comma 6 2 2 3 4 4" xfId="22410" xr:uid="{00000000-0005-0000-0000-000029540000}"/>
    <cellStyle name="Comma 6 2 2 3 4 4 2" xfId="22411" xr:uid="{00000000-0005-0000-0000-00002A540000}"/>
    <cellStyle name="Comma 6 2 2 3 4 5" xfId="22412" xr:uid="{00000000-0005-0000-0000-00002B540000}"/>
    <cellStyle name="Comma 6 2 2 3 4 6" xfId="22413" xr:uid="{00000000-0005-0000-0000-00002C540000}"/>
    <cellStyle name="Comma 6 2 2 3 5" xfId="22414" xr:uid="{00000000-0005-0000-0000-00002D540000}"/>
    <cellStyle name="Comma 6 2 2 3 5 2" xfId="22415" xr:uid="{00000000-0005-0000-0000-00002E540000}"/>
    <cellStyle name="Comma 6 2 2 3 6" xfId="22416" xr:uid="{00000000-0005-0000-0000-00002F540000}"/>
    <cellStyle name="Comma 6 2 2 3 6 2" xfId="22417" xr:uid="{00000000-0005-0000-0000-000030540000}"/>
    <cellStyle name="Comma 6 2 2 3 7" xfId="22418" xr:uid="{00000000-0005-0000-0000-000031540000}"/>
    <cellStyle name="Comma 6 2 2 3 7 2" xfId="22419" xr:uid="{00000000-0005-0000-0000-000032540000}"/>
    <cellStyle name="Comma 6 2 2 3 8" xfId="22420" xr:uid="{00000000-0005-0000-0000-000033540000}"/>
    <cellStyle name="Comma 6 2 2 3 8 2" xfId="22421" xr:uid="{00000000-0005-0000-0000-000034540000}"/>
    <cellStyle name="Comma 6 2 2 3 9" xfId="22422" xr:uid="{00000000-0005-0000-0000-000035540000}"/>
    <cellStyle name="Comma 6 2 2 4" xfId="22423" xr:uid="{00000000-0005-0000-0000-000036540000}"/>
    <cellStyle name="Comma 6 2 2 4 2" xfId="22424" xr:uid="{00000000-0005-0000-0000-000037540000}"/>
    <cellStyle name="Comma 6 2 2 4 2 2" xfId="22425" xr:uid="{00000000-0005-0000-0000-000038540000}"/>
    <cellStyle name="Comma 6 2 2 4 3" xfId="22426" xr:uid="{00000000-0005-0000-0000-000039540000}"/>
    <cellStyle name="Comma 6 2 2 4 3 2" xfId="22427" xr:uid="{00000000-0005-0000-0000-00003A540000}"/>
    <cellStyle name="Comma 6 2 2 4 4" xfId="22428" xr:uid="{00000000-0005-0000-0000-00003B540000}"/>
    <cellStyle name="Comma 6 2 2 4 4 2" xfId="22429" xr:uid="{00000000-0005-0000-0000-00003C540000}"/>
    <cellStyle name="Comma 6 2 2 4 5" xfId="22430" xr:uid="{00000000-0005-0000-0000-00003D540000}"/>
    <cellStyle name="Comma 6 2 2 4 6" xfId="22431" xr:uid="{00000000-0005-0000-0000-00003E540000}"/>
    <cellStyle name="Comma 6 2 2 5" xfId="22432" xr:uid="{00000000-0005-0000-0000-00003F540000}"/>
    <cellStyle name="Comma 6 2 2 5 2" xfId="22433" xr:uid="{00000000-0005-0000-0000-000040540000}"/>
    <cellStyle name="Comma 6 2 2 5 2 2" xfId="22434" xr:uid="{00000000-0005-0000-0000-000041540000}"/>
    <cellStyle name="Comma 6 2 2 5 3" xfId="22435" xr:uid="{00000000-0005-0000-0000-000042540000}"/>
    <cellStyle name="Comma 6 2 2 5 3 2" xfId="22436" xr:uid="{00000000-0005-0000-0000-000043540000}"/>
    <cellStyle name="Comma 6 2 2 5 4" xfId="22437" xr:uid="{00000000-0005-0000-0000-000044540000}"/>
    <cellStyle name="Comma 6 2 2 5 4 2" xfId="22438" xr:uid="{00000000-0005-0000-0000-000045540000}"/>
    <cellStyle name="Comma 6 2 2 5 5" xfId="22439" xr:uid="{00000000-0005-0000-0000-000046540000}"/>
    <cellStyle name="Comma 6 2 2 5 6" xfId="22440" xr:uid="{00000000-0005-0000-0000-000047540000}"/>
    <cellStyle name="Comma 6 2 2 6" xfId="22441" xr:uid="{00000000-0005-0000-0000-000048540000}"/>
    <cellStyle name="Comma 6 2 2 6 2" xfId="22442" xr:uid="{00000000-0005-0000-0000-000049540000}"/>
    <cellStyle name="Comma 6 2 2 6 2 2" xfId="22443" xr:uid="{00000000-0005-0000-0000-00004A540000}"/>
    <cellStyle name="Comma 6 2 2 6 3" xfId="22444" xr:uid="{00000000-0005-0000-0000-00004B540000}"/>
    <cellStyle name="Comma 6 2 2 6 3 2" xfId="22445" xr:uid="{00000000-0005-0000-0000-00004C540000}"/>
    <cellStyle name="Comma 6 2 2 6 4" xfId="22446" xr:uid="{00000000-0005-0000-0000-00004D540000}"/>
    <cellStyle name="Comma 6 2 2 6 4 2" xfId="22447" xr:uid="{00000000-0005-0000-0000-00004E540000}"/>
    <cellStyle name="Comma 6 2 2 6 5" xfId="22448" xr:uid="{00000000-0005-0000-0000-00004F540000}"/>
    <cellStyle name="Comma 6 2 2 6 6" xfId="22449" xr:uid="{00000000-0005-0000-0000-000050540000}"/>
    <cellStyle name="Comma 6 2 2 7" xfId="22450" xr:uid="{00000000-0005-0000-0000-000051540000}"/>
    <cellStyle name="Comma 6 2 2 7 2" xfId="22451" xr:uid="{00000000-0005-0000-0000-000052540000}"/>
    <cellStyle name="Comma 6 2 2 8" xfId="22452" xr:uid="{00000000-0005-0000-0000-000053540000}"/>
    <cellStyle name="Comma 6 2 2 8 2" xfId="22453" xr:uid="{00000000-0005-0000-0000-000054540000}"/>
    <cellStyle name="Comma 6 2 2 9" xfId="22454" xr:uid="{00000000-0005-0000-0000-000055540000}"/>
    <cellStyle name="Comma 6 2 2 9 2" xfId="22455" xr:uid="{00000000-0005-0000-0000-000056540000}"/>
    <cellStyle name="Comma 6 2 20" xfId="22456" xr:uid="{00000000-0005-0000-0000-000057540000}"/>
    <cellStyle name="Comma 6 2 20 2" xfId="22457" xr:uid="{00000000-0005-0000-0000-000058540000}"/>
    <cellStyle name="Comma 6 2 21" xfId="22458" xr:uid="{00000000-0005-0000-0000-000059540000}"/>
    <cellStyle name="Comma 6 2 21 2" xfId="22459" xr:uid="{00000000-0005-0000-0000-00005A540000}"/>
    <cellStyle name="Comma 6 2 22" xfId="22460" xr:uid="{00000000-0005-0000-0000-00005B540000}"/>
    <cellStyle name="Comma 6 2 22 2" xfId="22461" xr:uid="{00000000-0005-0000-0000-00005C540000}"/>
    <cellStyle name="Comma 6 2 23" xfId="22462" xr:uid="{00000000-0005-0000-0000-00005D540000}"/>
    <cellStyle name="Comma 6 2 24" xfId="22463" xr:uid="{00000000-0005-0000-0000-00005E540000}"/>
    <cellStyle name="Comma 6 2 3" xfId="22464" xr:uid="{00000000-0005-0000-0000-00005F540000}"/>
    <cellStyle name="Comma 6 2 3 10" xfId="22465" xr:uid="{00000000-0005-0000-0000-000060540000}"/>
    <cellStyle name="Comma 6 2 3 11" xfId="22466" xr:uid="{00000000-0005-0000-0000-000061540000}"/>
    <cellStyle name="Comma 6 2 3 2" xfId="22467" xr:uid="{00000000-0005-0000-0000-000062540000}"/>
    <cellStyle name="Comma 6 2 3 2 10" xfId="22468" xr:uid="{00000000-0005-0000-0000-000063540000}"/>
    <cellStyle name="Comma 6 2 3 2 2" xfId="22469" xr:uid="{00000000-0005-0000-0000-000064540000}"/>
    <cellStyle name="Comma 6 2 3 2 2 2" xfId="22470" xr:uid="{00000000-0005-0000-0000-000065540000}"/>
    <cellStyle name="Comma 6 2 3 2 2 2 2" xfId="22471" xr:uid="{00000000-0005-0000-0000-000066540000}"/>
    <cellStyle name="Comma 6 2 3 2 2 3" xfId="22472" xr:uid="{00000000-0005-0000-0000-000067540000}"/>
    <cellStyle name="Comma 6 2 3 2 2 3 2" xfId="22473" xr:uid="{00000000-0005-0000-0000-000068540000}"/>
    <cellStyle name="Comma 6 2 3 2 2 4" xfId="22474" xr:uid="{00000000-0005-0000-0000-000069540000}"/>
    <cellStyle name="Comma 6 2 3 2 2 4 2" xfId="22475" xr:uid="{00000000-0005-0000-0000-00006A540000}"/>
    <cellStyle name="Comma 6 2 3 2 2 5" xfId="22476" xr:uid="{00000000-0005-0000-0000-00006B540000}"/>
    <cellStyle name="Comma 6 2 3 2 2 6" xfId="22477" xr:uid="{00000000-0005-0000-0000-00006C540000}"/>
    <cellStyle name="Comma 6 2 3 2 3" xfId="22478" xr:uid="{00000000-0005-0000-0000-00006D540000}"/>
    <cellStyle name="Comma 6 2 3 2 3 2" xfId="22479" xr:uid="{00000000-0005-0000-0000-00006E540000}"/>
    <cellStyle name="Comma 6 2 3 2 3 2 2" xfId="22480" xr:uid="{00000000-0005-0000-0000-00006F540000}"/>
    <cellStyle name="Comma 6 2 3 2 3 3" xfId="22481" xr:uid="{00000000-0005-0000-0000-000070540000}"/>
    <cellStyle name="Comma 6 2 3 2 3 3 2" xfId="22482" xr:uid="{00000000-0005-0000-0000-000071540000}"/>
    <cellStyle name="Comma 6 2 3 2 3 4" xfId="22483" xr:uid="{00000000-0005-0000-0000-000072540000}"/>
    <cellStyle name="Comma 6 2 3 2 3 4 2" xfId="22484" xr:uid="{00000000-0005-0000-0000-000073540000}"/>
    <cellStyle name="Comma 6 2 3 2 3 5" xfId="22485" xr:uid="{00000000-0005-0000-0000-000074540000}"/>
    <cellStyle name="Comma 6 2 3 2 3 6" xfId="22486" xr:uid="{00000000-0005-0000-0000-000075540000}"/>
    <cellStyle name="Comma 6 2 3 2 4" xfId="22487" xr:uid="{00000000-0005-0000-0000-000076540000}"/>
    <cellStyle name="Comma 6 2 3 2 4 2" xfId="22488" xr:uid="{00000000-0005-0000-0000-000077540000}"/>
    <cellStyle name="Comma 6 2 3 2 4 2 2" xfId="22489" xr:uid="{00000000-0005-0000-0000-000078540000}"/>
    <cellStyle name="Comma 6 2 3 2 4 3" xfId="22490" xr:uid="{00000000-0005-0000-0000-000079540000}"/>
    <cellStyle name="Comma 6 2 3 2 4 3 2" xfId="22491" xr:uid="{00000000-0005-0000-0000-00007A540000}"/>
    <cellStyle name="Comma 6 2 3 2 4 4" xfId="22492" xr:uid="{00000000-0005-0000-0000-00007B540000}"/>
    <cellStyle name="Comma 6 2 3 2 4 4 2" xfId="22493" xr:uid="{00000000-0005-0000-0000-00007C540000}"/>
    <cellStyle name="Comma 6 2 3 2 4 5" xfId="22494" xr:uid="{00000000-0005-0000-0000-00007D540000}"/>
    <cellStyle name="Comma 6 2 3 2 4 6" xfId="22495" xr:uid="{00000000-0005-0000-0000-00007E540000}"/>
    <cellStyle name="Comma 6 2 3 2 5" xfId="22496" xr:uid="{00000000-0005-0000-0000-00007F540000}"/>
    <cellStyle name="Comma 6 2 3 2 5 2" xfId="22497" xr:uid="{00000000-0005-0000-0000-000080540000}"/>
    <cellStyle name="Comma 6 2 3 2 6" xfId="22498" xr:uid="{00000000-0005-0000-0000-000081540000}"/>
    <cellStyle name="Comma 6 2 3 2 6 2" xfId="22499" xr:uid="{00000000-0005-0000-0000-000082540000}"/>
    <cellStyle name="Comma 6 2 3 2 7" xfId="22500" xr:uid="{00000000-0005-0000-0000-000083540000}"/>
    <cellStyle name="Comma 6 2 3 2 7 2" xfId="22501" xr:uid="{00000000-0005-0000-0000-000084540000}"/>
    <cellStyle name="Comma 6 2 3 2 8" xfId="22502" xr:uid="{00000000-0005-0000-0000-000085540000}"/>
    <cellStyle name="Comma 6 2 3 2 8 2" xfId="22503" xr:uid="{00000000-0005-0000-0000-000086540000}"/>
    <cellStyle name="Comma 6 2 3 2 9" xfId="22504" xr:uid="{00000000-0005-0000-0000-000087540000}"/>
    <cellStyle name="Comma 6 2 3 3" xfId="22505" xr:uid="{00000000-0005-0000-0000-000088540000}"/>
    <cellStyle name="Comma 6 2 3 3 2" xfId="22506" xr:uid="{00000000-0005-0000-0000-000089540000}"/>
    <cellStyle name="Comma 6 2 3 3 2 2" xfId="22507" xr:uid="{00000000-0005-0000-0000-00008A540000}"/>
    <cellStyle name="Comma 6 2 3 3 3" xfId="22508" xr:uid="{00000000-0005-0000-0000-00008B540000}"/>
    <cellStyle name="Comma 6 2 3 3 3 2" xfId="22509" xr:uid="{00000000-0005-0000-0000-00008C540000}"/>
    <cellStyle name="Comma 6 2 3 3 4" xfId="22510" xr:uid="{00000000-0005-0000-0000-00008D540000}"/>
    <cellStyle name="Comma 6 2 3 3 4 2" xfId="22511" xr:uid="{00000000-0005-0000-0000-00008E540000}"/>
    <cellStyle name="Comma 6 2 3 3 5" xfId="22512" xr:uid="{00000000-0005-0000-0000-00008F540000}"/>
    <cellStyle name="Comma 6 2 3 3 6" xfId="22513" xr:uid="{00000000-0005-0000-0000-000090540000}"/>
    <cellStyle name="Comma 6 2 3 4" xfId="22514" xr:uid="{00000000-0005-0000-0000-000091540000}"/>
    <cellStyle name="Comma 6 2 3 4 2" xfId="22515" xr:uid="{00000000-0005-0000-0000-000092540000}"/>
    <cellStyle name="Comma 6 2 3 4 2 2" xfId="22516" xr:uid="{00000000-0005-0000-0000-000093540000}"/>
    <cellStyle name="Comma 6 2 3 4 3" xfId="22517" xr:uid="{00000000-0005-0000-0000-000094540000}"/>
    <cellStyle name="Comma 6 2 3 4 3 2" xfId="22518" xr:uid="{00000000-0005-0000-0000-000095540000}"/>
    <cellStyle name="Comma 6 2 3 4 4" xfId="22519" xr:uid="{00000000-0005-0000-0000-000096540000}"/>
    <cellStyle name="Comma 6 2 3 4 4 2" xfId="22520" xr:uid="{00000000-0005-0000-0000-000097540000}"/>
    <cellStyle name="Comma 6 2 3 4 5" xfId="22521" xr:uid="{00000000-0005-0000-0000-000098540000}"/>
    <cellStyle name="Comma 6 2 3 4 6" xfId="22522" xr:uid="{00000000-0005-0000-0000-000099540000}"/>
    <cellStyle name="Comma 6 2 3 5" xfId="22523" xr:uid="{00000000-0005-0000-0000-00009A540000}"/>
    <cellStyle name="Comma 6 2 3 5 2" xfId="22524" xr:uid="{00000000-0005-0000-0000-00009B540000}"/>
    <cellStyle name="Comma 6 2 3 5 2 2" xfId="22525" xr:uid="{00000000-0005-0000-0000-00009C540000}"/>
    <cellStyle name="Comma 6 2 3 5 3" xfId="22526" xr:uid="{00000000-0005-0000-0000-00009D540000}"/>
    <cellStyle name="Comma 6 2 3 5 3 2" xfId="22527" xr:uid="{00000000-0005-0000-0000-00009E540000}"/>
    <cellStyle name="Comma 6 2 3 5 4" xfId="22528" xr:uid="{00000000-0005-0000-0000-00009F540000}"/>
    <cellStyle name="Comma 6 2 3 5 4 2" xfId="22529" xr:uid="{00000000-0005-0000-0000-0000A0540000}"/>
    <cellStyle name="Comma 6 2 3 5 5" xfId="22530" xr:uid="{00000000-0005-0000-0000-0000A1540000}"/>
    <cellStyle name="Comma 6 2 3 5 6" xfId="22531" xr:uid="{00000000-0005-0000-0000-0000A2540000}"/>
    <cellStyle name="Comma 6 2 3 6" xfId="22532" xr:uid="{00000000-0005-0000-0000-0000A3540000}"/>
    <cellStyle name="Comma 6 2 3 6 2" xfId="22533" xr:uid="{00000000-0005-0000-0000-0000A4540000}"/>
    <cellStyle name="Comma 6 2 3 7" xfId="22534" xr:uid="{00000000-0005-0000-0000-0000A5540000}"/>
    <cellStyle name="Comma 6 2 3 7 2" xfId="22535" xr:uid="{00000000-0005-0000-0000-0000A6540000}"/>
    <cellStyle name="Comma 6 2 3 8" xfId="22536" xr:uid="{00000000-0005-0000-0000-0000A7540000}"/>
    <cellStyle name="Comma 6 2 3 8 2" xfId="22537" xr:uid="{00000000-0005-0000-0000-0000A8540000}"/>
    <cellStyle name="Comma 6 2 3 9" xfId="22538" xr:uid="{00000000-0005-0000-0000-0000A9540000}"/>
    <cellStyle name="Comma 6 2 3 9 2" xfId="22539" xr:uid="{00000000-0005-0000-0000-0000AA540000}"/>
    <cellStyle name="Comma 6 2 4" xfId="22540" xr:uid="{00000000-0005-0000-0000-0000AB540000}"/>
    <cellStyle name="Comma 6 2 4 10" xfId="22541" xr:uid="{00000000-0005-0000-0000-0000AC540000}"/>
    <cellStyle name="Comma 6 2 4 11" xfId="22542" xr:uid="{00000000-0005-0000-0000-0000AD540000}"/>
    <cellStyle name="Comma 6 2 4 2" xfId="22543" xr:uid="{00000000-0005-0000-0000-0000AE540000}"/>
    <cellStyle name="Comma 6 2 4 2 10" xfId="22544" xr:uid="{00000000-0005-0000-0000-0000AF540000}"/>
    <cellStyle name="Comma 6 2 4 2 2" xfId="22545" xr:uid="{00000000-0005-0000-0000-0000B0540000}"/>
    <cellStyle name="Comma 6 2 4 2 2 2" xfId="22546" xr:uid="{00000000-0005-0000-0000-0000B1540000}"/>
    <cellStyle name="Comma 6 2 4 2 2 2 2" xfId="22547" xr:uid="{00000000-0005-0000-0000-0000B2540000}"/>
    <cellStyle name="Comma 6 2 4 2 2 3" xfId="22548" xr:uid="{00000000-0005-0000-0000-0000B3540000}"/>
    <cellStyle name="Comma 6 2 4 2 2 3 2" xfId="22549" xr:uid="{00000000-0005-0000-0000-0000B4540000}"/>
    <cellStyle name="Comma 6 2 4 2 2 4" xfId="22550" xr:uid="{00000000-0005-0000-0000-0000B5540000}"/>
    <cellStyle name="Comma 6 2 4 2 2 4 2" xfId="22551" xr:uid="{00000000-0005-0000-0000-0000B6540000}"/>
    <cellStyle name="Comma 6 2 4 2 2 5" xfId="22552" xr:uid="{00000000-0005-0000-0000-0000B7540000}"/>
    <cellStyle name="Comma 6 2 4 2 2 6" xfId="22553" xr:uid="{00000000-0005-0000-0000-0000B8540000}"/>
    <cellStyle name="Comma 6 2 4 2 3" xfId="22554" xr:uid="{00000000-0005-0000-0000-0000B9540000}"/>
    <cellStyle name="Comma 6 2 4 2 3 2" xfId="22555" xr:uid="{00000000-0005-0000-0000-0000BA540000}"/>
    <cellStyle name="Comma 6 2 4 2 3 2 2" xfId="22556" xr:uid="{00000000-0005-0000-0000-0000BB540000}"/>
    <cellStyle name="Comma 6 2 4 2 3 3" xfId="22557" xr:uid="{00000000-0005-0000-0000-0000BC540000}"/>
    <cellStyle name="Comma 6 2 4 2 3 3 2" xfId="22558" xr:uid="{00000000-0005-0000-0000-0000BD540000}"/>
    <cellStyle name="Comma 6 2 4 2 3 4" xfId="22559" xr:uid="{00000000-0005-0000-0000-0000BE540000}"/>
    <cellStyle name="Comma 6 2 4 2 3 4 2" xfId="22560" xr:uid="{00000000-0005-0000-0000-0000BF540000}"/>
    <cellStyle name="Comma 6 2 4 2 3 5" xfId="22561" xr:uid="{00000000-0005-0000-0000-0000C0540000}"/>
    <cellStyle name="Comma 6 2 4 2 3 6" xfId="22562" xr:uid="{00000000-0005-0000-0000-0000C1540000}"/>
    <cellStyle name="Comma 6 2 4 2 4" xfId="22563" xr:uid="{00000000-0005-0000-0000-0000C2540000}"/>
    <cellStyle name="Comma 6 2 4 2 4 2" xfId="22564" xr:uid="{00000000-0005-0000-0000-0000C3540000}"/>
    <cellStyle name="Comma 6 2 4 2 4 2 2" xfId="22565" xr:uid="{00000000-0005-0000-0000-0000C4540000}"/>
    <cellStyle name="Comma 6 2 4 2 4 3" xfId="22566" xr:uid="{00000000-0005-0000-0000-0000C5540000}"/>
    <cellStyle name="Comma 6 2 4 2 4 3 2" xfId="22567" xr:uid="{00000000-0005-0000-0000-0000C6540000}"/>
    <cellStyle name="Comma 6 2 4 2 4 4" xfId="22568" xr:uid="{00000000-0005-0000-0000-0000C7540000}"/>
    <cellStyle name="Comma 6 2 4 2 4 4 2" xfId="22569" xr:uid="{00000000-0005-0000-0000-0000C8540000}"/>
    <cellStyle name="Comma 6 2 4 2 4 5" xfId="22570" xr:uid="{00000000-0005-0000-0000-0000C9540000}"/>
    <cellStyle name="Comma 6 2 4 2 4 6" xfId="22571" xr:uid="{00000000-0005-0000-0000-0000CA540000}"/>
    <cellStyle name="Comma 6 2 4 2 5" xfId="22572" xr:uid="{00000000-0005-0000-0000-0000CB540000}"/>
    <cellStyle name="Comma 6 2 4 2 5 2" xfId="22573" xr:uid="{00000000-0005-0000-0000-0000CC540000}"/>
    <cellStyle name="Comma 6 2 4 2 6" xfId="22574" xr:uid="{00000000-0005-0000-0000-0000CD540000}"/>
    <cellStyle name="Comma 6 2 4 2 6 2" xfId="22575" xr:uid="{00000000-0005-0000-0000-0000CE540000}"/>
    <cellStyle name="Comma 6 2 4 2 7" xfId="22576" xr:uid="{00000000-0005-0000-0000-0000CF540000}"/>
    <cellStyle name="Comma 6 2 4 2 7 2" xfId="22577" xr:uid="{00000000-0005-0000-0000-0000D0540000}"/>
    <cellStyle name="Comma 6 2 4 2 8" xfId="22578" xr:uid="{00000000-0005-0000-0000-0000D1540000}"/>
    <cellStyle name="Comma 6 2 4 2 8 2" xfId="22579" xr:uid="{00000000-0005-0000-0000-0000D2540000}"/>
    <cellStyle name="Comma 6 2 4 2 9" xfId="22580" xr:uid="{00000000-0005-0000-0000-0000D3540000}"/>
    <cellStyle name="Comma 6 2 4 3" xfId="22581" xr:uid="{00000000-0005-0000-0000-0000D4540000}"/>
    <cellStyle name="Comma 6 2 4 3 2" xfId="22582" xr:uid="{00000000-0005-0000-0000-0000D5540000}"/>
    <cellStyle name="Comma 6 2 4 3 2 2" xfId="22583" xr:uid="{00000000-0005-0000-0000-0000D6540000}"/>
    <cellStyle name="Comma 6 2 4 3 3" xfId="22584" xr:uid="{00000000-0005-0000-0000-0000D7540000}"/>
    <cellStyle name="Comma 6 2 4 3 3 2" xfId="22585" xr:uid="{00000000-0005-0000-0000-0000D8540000}"/>
    <cellStyle name="Comma 6 2 4 3 4" xfId="22586" xr:uid="{00000000-0005-0000-0000-0000D9540000}"/>
    <cellStyle name="Comma 6 2 4 3 4 2" xfId="22587" xr:uid="{00000000-0005-0000-0000-0000DA540000}"/>
    <cellStyle name="Comma 6 2 4 3 5" xfId="22588" xr:uid="{00000000-0005-0000-0000-0000DB540000}"/>
    <cellStyle name="Comma 6 2 4 3 6" xfId="22589" xr:uid="{00000000-0005-0000-0000-0000DC540000}"/>
    <cellStyle name="Comma 6 2 4 4" xfId="22590" xr:uid="{00000000-0005-0000-0000-0000DD540000}"/>
    <cellStyle name="Comma 6 2 4 4 2" xfId="22591" xr:uid="{00000000-0005-0000-0000-0000DE540000}"/>
    <cellStyle name="Comma 6 2 4 4 2 2" xfId="22592" xr:uid="{00000000-0005-0000-0000-0000DF540000}"/>
    <cellStyle name="Comma 6 2 4 4 3" xfId="22593" xr:uid="{00000000-0005-0000-0000-0000E0540000}"/>
    <cellStyle name="Comma 6 2 4 4 3 2" xfId="22594" xr:uid="{00000000-0005-0000-0000-0000E1540000}"/>
    <cellStyle name="Comma 6 2 4 4 4" xfId="22595" xr:uid="{00000000-0005-0000-0000-0000E2540000}"/>
    <cellStyle name="Comma 6 2 4 4 4 2" xfId="22596" xr:uid="{00000000-0005-0000-0000-0000E3540000}"/>
    <cellStyle name="Comma 6 2 4 4 5" xfId="22597" xr:uid="{00000000-0005-0000-0000-0000E4540000}"/>
    <cellStyle name="Comma 6 2 4 4 6" xfId="22598" xr:uid="{00000000-0005-0000-0000-0000E5540000}"/>
    <cellStyle name="Comma 6 2 4 5" xfId="22599" xr:uid="{00000000-0005-0000-0000-0000E6540000}"/>
    <cellStyle name="Comma 6 2 4 5 2" xfId="22600" xr:uid="{00000000-0005-0000-0000-0000E7540000}"/>
    <cellStyle name="Comma 6 2 4 5 2 2" xfId="22601" xr:uid="{00000000-0005-0000-0000-0000E8540000}"/>
    <cellStyle name="Comma 6 2 4 5 3" xfId="22602" xr:uid="{00000000-0005-0000-0000-0000E9540000}"/>
    <cellStyle name="Comma 6 2 4 5 3 2" xfId="22603" xr:uid="{00000000-0005-0000-0000-0000EA540000}"/>
    <cellStyle name="Comma 6 2 4 5 4" xfId="22604" xr:uid="{00000000-0005-0000-0000-0000EB540000}"/>
    <cellStyle name="Comma 6 2 4 5 4 2" xfId="22605" xr:uid="{00000000-0005-0000-0000-0000EC540000}"/>
    <cellStyle name="Comma 6 2 4 5 5" xfId="22606" xr:uid="{00000000-0005-0000-0000-0000ED540000}"/>
    <cellStyle name="Comma 6 2 4 5 6" xfId="22607" xr:uid="{00000000-0005-0000-0000-0000EE540000}"/>
    <cellStyle name="Comma 6 2 4 6" xfId="22608" xr:uid="{00000000-0005-0000-0000-0000EF540000}"/>
    <cellStyle name="Comma 6 2 4 6 2" xfId="22609" xr:uid="{00000000-0005-0000-0000-0000F0540000}"/>
    <cellStyle name="Comma 6 2 4 7" xfId="22610" xr:uid="{00000000-0005-0000-0000-0000F1540000}"/>
    <cellStyle name="Comma 6 2 4 7 2" xfId="22611" xr:uid="{00000000-0005-0000-0000-0000F2540000}"/>
    <cellStyle name="Comma 6 2 4 8" xfId="22612" xr:uid="{00000000-0005-0000-0000-0000F3540000}"/>
    <cellStyle name="Comma 6 2 4 8 2" xfId="22613" xr:uid="{00000000-0005-0000-0000-0000F4540000}"/>
    <cellStyle name="Comma 6 2 4 9" xfId="22614" xr:uid="{00000000-0005-0000-0000-0000F5540000}"/>
    <cellStyle name="Comma 6 2 4 9 2" xfId="22615" xr:uid="{00000000-0005-0000-0000-0000F6540000}"/>
    <cellStyle name="Comma 6 2 5" xfId="22616" xr:uid="{00000000-0005-0000-0000-0000F7540000}"/>
    <cellStyle name="Comma 6 2 5 10" xfId="22617" xr:uid="{00000000-0005-0000-0000-0000F8540000}"/>
    <cellStyle name="Comma 6 2 5 11" xfId="22618" xr:uid="{00000000-0005-0000-0000-0000F9540000}"/>
    <cellStyle name="Comma 6 2 5 2" xfId="22619" xr:uid="{00000000-0005-0000-0000-0000FA540000}"/>
    <cellStyle name="Comma 6 2 5 2 10" xfId="22620" xr:uid="{00000000-0005-0000-0000-0000FB540000}"/>
    <cellStyle name="Comma 6 2 5 2 2" xfId="22621" xr:uid="{00000000-0005-0000-0000-0000FC540000}"/>
    <cellStyle name="Comma 6 2 5 2 2 2" xfId="22622" xr:uid="{00000000-0005-0000-0000-0000FD540000}"/>
    <cellStyle name="Comma 6 2 5 2 2 2 2" xfId="22623" xr:uid="{00000000-0005-0000-0000-0000FE540000}"/>
    <cellStyle name="Comma 6 2 5 2 2 3" xfId="22624" xr:uid="{00000000-0005-0000-0000-0000FF540000}"/>
    <cellStyle name="Comma 6 2 5 2 2 3 2" xfId="22625" xr:uid="{00000000-0005-0000-0000-000000550000}"/>
    <cellStyle name="Comma 6 2 5 2 2 4" xfId="22626" xr:uid="{00000000-0005-0000-0000-000001550000}"/>
    <cellStyle name="Comma 6 2 5 2 2 4 2" xfId="22627" xr:uid="{00000000-0005-0000-0000-000002550000}"/>
    <cellStyle name="Comma 6 2 5 2 2 5" xfId="22628" xr:uid="{00000000-0005-0000-0000-000003550000}"/>
    <cellStyle name="Comma 6 2 5 2 2 6" xfId="22629" xr:uid="{00000000-0005-0000-0000-000004550000}"/>
    <cellStyle name="Comma 6 2 5 2 3" xfId="22630" xr:uid="{00000000-0005-0000-0000-000005550000}"/>
    <cellStyle name="Comma 6 2 5 2 3 2" xfId="22631" xr:uid="{00000000-0005-0000-0000-000006550000}"/>
    <cellStyle name="Comma 6 2 5 2 3 2 2" xfId="22632" xr:uid="{00000000-0005-0000-0000-000007550000}"/>
    <cellStyle name="Comma 6 2 5 2 3 3" xfId="22633" xr:uid="{00000000-0005-0000-0000-000008550000}"/>
    <cellStyle name="Comma 6 2 5 2 3 3 2" xfId="22634" xr:uid="{00000000-0005-0000-0000-000009550000}"/>
    <cellStyle name="Comma 6 2 5 2 3 4" xfId="22635" xr:uid="{00000000-0005-0000-0000-00000A550000}"/>
    <cellStyle name="Comma 6 2 5 2 3 4 2" xfId="22636" xr:uid="{00000000-0005-0000-0000-00000B550000}"/>
    <cellStyle name="Comma 6 2 5 2 3 5" xfId="22637" xr:uid="{00000000-0005-0000-0000-00000C550000}"/>
    <cellStyle name="Comma 6 2 5 2 3 6" xfId="22638" xr:uid="{00000000-0005-0000-0000-00000D550000}"/>
    <cellStyle name="Comma 6 2 5 2 4" xfId="22639" xr:uid="{00000000-0005-0000-0000-00000E550000}"/>
    <cellStyle name="Comma 6 2 5 2 4 2" xfId="22640" xr:uid="{00000000-0005-0000-0000-00000F550000}"/>
    <cellStyle name="Comma 6 2 5 2 4 2 2" xfId="22641" xr:uid="{00000000-0005-0000-0000-000010550000}"/>
    <cellStyle name="Comma 6 2 5 2 4 3" xfId="22642" xr:uid="{00000000-0005-0000-0000-000011550000}"/>
    <cellStyle name="Comma 6 2 5 2 4 3 2" xfId="22643" xr:uid="{00000000-0005-0000-0000-000012550000}"/>
    <cellStyle name="Comma 6 2 5 2 4 4" xfId="22644" xr:uid="{00000000-0005-0000-0000-000013550000}"/>
    <cellStyle name="Comma 6 2 5 2 4 4 2" xfId="22645" xr:uid="{00000000-0005-0000-0000-000014550000}"/>
    <cellStyle name="Comma 6 2 5 2 4 5" xfId="22646" xr:uid="{00000000-0005-0000-0000-000015550000}"/>
    <cellStyle name="Comma 6 2 5 2 4 6" xfId="22647" xr:uid="{00000000-0005-0000-0000-000016550000}"/>
    <cellStyle name="Comma 6 2 5 2 5" xfId="22648" xr:uid="{00000000-0005-0000-0000-000017550000}"/>
    <cellStyle name="Comma 6 2 5 2 5 2" xfId="22649" xr:uid="{00000000-0005-0000-0000-000018550000}"/>
    <cellStyle name="Comma 6 2 5 2 6" xfId="22650" xr:uid="{00000000-0005-0000-0000-000019550000}"/>
    <cellStyle name="Comma 6 2 5 2 6 2" xfId="22651" xr:uid="{00000000-0005-0000-0000-00001A550000}"/>
    <cellStyle name="Comma 6 2 5 2 7" xfId="22652" xr:uid="{00000000-0005-0000-0000-00001B550000}"/>
    <cellStyle name="Comma 6 2 5 2 7 2" xfId="22653" xr:uid="{00000000-0005-0000-0000-00001C550000}"/>
    <cellStyle name="Comma 6 2 5 2 8" xfId="22654" xr:uid="{00000000-0005-0000-0000-00001D550000}"/>
    <cellStyle name="Comma 6 2 5 2 8 2" xfId="22655" xr:uid="{00000000-0005-0000-0000-00001E550000}"/>
    <cellStyle name="Comma 6 2 5 2 9" xfId="22656" xr:uid="{00000000-0005-0000-0000-00001F550000}"/>
    <cellStyle name="Comma 6 2 5 3" xfId="22657" xr:uid="{00000000-0005-0000-0000-000020550000}"/>
    <cellStyle name="Comma 6 2 5 3 2" xfId="22658" xr:uid="{00000000-0005-0000-0000-000021550000}"/>
    <cellStyle name="Comma 6 2 5 3 2 2" xfId="22659" xr:uid="{00000000-0005-0000-0000-000022550000}"/>
    <cellStyle name="Comma 6 2 5 3 3" xfId="22660" xr:uid="{00000000-0005-0000-0000-000023550000}"/>
    <cellStyle name="Comma 6 2 5 3 3 2" xfId="22661" xr:uid="{00000000-0005-0000-0000-000024550000}"/>
    <cellStyle name="Comma 6 2 5 3 4" xfId="22662" xr:uid="{00000000-0005-0000-0000-000025550000}"/>
    <cellStyle name="Comma 6 2 5 3 4 2" xfId="22663" xr:uid="{00000000-0005-0000-0000-000026550000}"/>
    <cellStyle name="Comma 6 2 5 3 5" xfId="22664" xr:uid="{00000000-0005-0000-0000-000027550000}"/>
    <cellStyle name="Comma 6 2 5 3 6" xfId="22665" xr:uid="{00000000-0005-0000-0000-000028550000}"/>
    <cellStyle name="Comma 6 2 5 4" xfId="22666" xr:uid="{00000000-0005-0000-0000-000029550000}"/>
    <cellStyle name="Comma 6 2 5 4 2" xfId="22667" xr:uid="{00000000-0005-0000-0000-00002A550000}"/>
    <cellStyle name="Comma 6 2 5 4 2 2" xfId="22668" xr:uid="{00000000-0005-0000-0000-00002B550000}"/>
    <cellStyle name="Comma 6 2 5 4 3" xfId="22669" xr:uid="{00000000-0005-0000-0000-00002C550000}"/>
    <cellStyle name="Comma 6 2 5 4 3 2" xfId="22670" xr:uid="{00000000-0005-0000-0000-00002D550000}"/>
    <cellStyle name="Comma 6 2 5 4 4" xfId="22671" xr:uid="{00000000-0005-0000-0000-00002E550000}"/>
    <cellStyle name="Comma 6 2 5 4 4 2" xfId="22672" xr:uid="{00000000-0005-0000-0000-00002F550000}"/>
    <cellStyle name="Comma 6 2 5 4 5" xfId="22673" xr:uid="{00000000-0005-0000-0000-000030550000}"/>
    <cellStyle name="Comma 6 2 5 4 6" xfId="22674" xr:uid="{00000000-0005-0000-0000-000031550000}"/>
    <cellStyle name="Comma 6 2 5 5" xfId="22675" xr:uid="{00000000-0005-0000-0000-000032550000}"/>
    <cellStyle name="Comma 6 2 5 5 2" xfId="22676" xr:uid="{00000000-0005-0000-0000-000033550000}"/>
    <cellStyle name="Comma 6 2 5 5 2 2" xfId="22677" xr:uid="{00000000-0005-0000-0000-000034550000}"/>
    <cellStyle name="Comma 6 2 5 5 3" xfId="22678" xr:uid="{00000000-0005-0000-0000-000035550000}"/>
    <cellStyle name="Comma 6 2 5 5 3 2" xfId="22679" xr:uid="{00000000-0005-0000-0000-000036550000}"/>
    <cellStyle name="Comma 6 2 5 5 4" xfId="22680" xr:uid="{00000000-0005-0000-0000-000037550000}"/>
    <cellStyle name="Comma 6 2 5 5 4 2" xfId="22681" xr:uid="{00000000-0005-0000-0000-000038550000}"/>
    <cellStyle name="Comma 6 2 5 5 5" xfId="22682" xr:uid="{00000000-0005-0000-0000-000039550000}"/>
    <cellStyle name="Comma 6 2 5 5 6" xfId="22683" xr:uid="{00000000-0005-0000-0000-00003A550000}"/>
    <cellStyle name="Comma 6 2 5 6" xfId="22684" xr:uid="{00000000-0005-0000-0000-00003B550000}"/>
    <cellStyle name="Comma 6 2 5 6 2" xfId="22685" xr:uid="{00000000-0005-0000-0000-00003C550000}"/>
    <cellStyle name="Comma 6 2 5 7" xfId="22686" xr:uid="{00000000-0005-0000-0000-00003D550000}"/>
    <cellStyle name="Comma 6 2 5 7 2" xfId="22687" xr:uid="{00000000-0005-0000-0000-00003E550000}"/>
    <cellStyle name="Comma 6 2 5 8" xfId="22688" xr:uid="{00000000-0005-0000-0000-00003F550000}"/>
    <cellStyle name="Comma 6 2 5 8 2" xfId="22689" xr:uid="{00000000-0005-0000-0000-000040550000}"/>
    <cellStyle name="Comma 6 2 5 9" xfId="22690" xr:uid="{00000000-0005-0000-0000-000041550000}"/>
    <cellStyle name="Comma 6 2 5 9 2" xfId="22691" xr:uid="{00000000-0005-0000-0000-000042550000}"/>
    <cellStyle name="Comma 6 2 6" xfId="22692" xr:uid="{00000000-0005-0000-0000-000043550000}"/>
    <cellStyle name="Comma 6 2 6 10" xfId="22693" xr:uid="{00000000-0005-0000-0000-000044550000}"/>
    <cellStyle name="Comma 6 2 6 2" xfId="22694" xr:uid="{00000000-0005-0000-0000-000045550000}"/>
    <cellStyle name="Comma 6 2 6 2 2" xfId="22695" xr:uid="{00000000-0005-0000-0000-000046550000}"/>
    <cellStyle name="Comma 6 2 6 2 2 2" xfId="22696" xr:uid="{00000000-0005-0000-0000-000047550000}"/>
    <cellStyle name="Comma 6 2 6 2 3" xfId="22697" xr:uid="{00000000-0005-0000-0000-000048550000}"/>
    <cellStyle name="Comma 6 2 6 2 3 2" xfId="22698" xr:uid="{00000000-0005-0000-0000-000049550000}"/>
    <cellStyle name="Comma 6 2 6 2 4" xfId="22699" xr:uid="{00000000-0005-0000-0000-00004A550000}"/>
    <cellStyle name="Comma 6 2 6 2 4 2" xfId="22700" xr:uid="{00000000-0005-0000-0000-00004B550000}"/>
    <cellStyle name="Comma 6 2 6 2 5" xfId="22701" xr:uid="{00000000-0005-0000-0000-00004C550000}"/>
    <cellStyle name="Comma 6 2 6 2 6" xfId="22702" xr:uid="{00000000-0005-0000-0000-00004D550000}"/>
    <cellStyle name="Comma 6 2 6 3" xfId="22703" xr:uid="{00000000-0005-0000-0000-00004E550000}"/>
    <cellStyle name="Comma 6 2 6 3 2" xfId="22704" xr:uid="{00000000-0005-0000-0000-00004F550000}"/>
    <cellStyle name="Comma 6 2 6 3 2 2" xfId="22705" xr:uid="{00000000-0005-0000-0000-000050550000}"/>
    <cellStyle name="Comma 6 2 6 3 3" xfId="22706" xr:uid="{00000000-0005-0000-0000-000051550000}"/>
    <cellStyle name="Comma 6 2 6 3 3 2" xfId="22707" xr:uid="{00000000-0005-0000-0000-000052550000}"/>
    <cellStyle name="Comma 6 2 6 3 4" xfId="22708" xr:uid="{00000000-0005-0000-0000-000053550000}"/>
    <cellStyle name="Comma 6 2 6 3 4 2" xfId="22709" xr:uid="{00000000-0005-0000-0000-000054550000}"/>
    <cellStyle name="Comma 6 2 6 3 5" xfId="22710" xr:uid="{00000000-0005-0000-0000-000055550000}"/>
    <cellStyle name="Comma 6 2 6 3 6" xfId="22711" xr:uid="{00000000-0005-0000-0000-000056550000}"/>
    <cellStyle name="Comma 6 2 6 4" xfId="22712" xr:uid="{00000000-0005-0000-0000-000057550000}"/>
    <cellStyle name="Comma 6 2 6 4 2" xfId="22713" xr:uid="{00000000-0005-0000-0000-000058550000}"/>
    <cellStyle name="Comma 6 2 6 4 2 2" xfId="22714" xr:uid="{00000000-0005-0000-0000-000059550000}"/>
    <cellStyle name="Comma 6 2 6 4 3" xfId="22715" xr:uid="{00000000-0005-0000-0000-00005A550000}"/>
    <cellStyle name="Comma 6 2 6 4 3 2" xfId="22716" xr:uid="{00000000-0005-0000-0000-00005B550000}"/>
    <cellStyle name="Comma 6 2 6 4 4" xfId="22717" xr:uid="{00000000-0005-0000-0000-00005C550000}"/>
    <cellStyle name="Comma 6 2 6 4 4 2" xfId="22718" xr:uid="{00000000-0005-0000-0000-00005D550000}"/>
    <cellStyle name="Comma 6 2 6 4 5" xfId="22719" xr:uid="{00000000-0005-0000-0000-00005E550000}"/>
    <cellStyle name="Comma 6 2 6 4 6" xfId="22720" xr:uid="{00000000-0005-0000-0000-00005F550000}"/>
    <cellStyle name="Comma 6 2 6 5" xfId="22721" xr:uid="{00000000-0005-0000-0000-000060550000}"/>
    <cellStyle name="Comma 6 2 6 5 2" xfId="22722" xr:uid="{00000000-0005-0000-0000-000061550000}"/>
    <cellStyle name="Comma 6 2 6 6" xfId="22723" xr:uid="{00000000-0005-0000-0000-000062550000}"/>
    <cellStyle name="Comma 6 2 6 6 2" xfId="22724" xr:uid="{00000000-0005-0000-0000-000063550000}"/>
    <cellStyle name="Comma 6 2 6 7" xfId="22725" xr:uid="{00000000-0005-0000-0000-000064550000}"/>
    <cellStyle name="Comma 6 2 6 7 2" xfId="22726" xr:uid="{00000000-0005-0000-0000-000065550000}"/>
    <cellStyle name="Comma 6 2 6 8" xfId="22727" xr:uid="{00000000-0005-0000-0000-000066550000}"/>
    <cellStyle name="Comma 6 2 6 8 2" xfId="22728" xr:uid="{00000000-0005-0000-0000-000067550000}"/>
    <cellStyle name="Comma 6 2 6 9" xfId="22729" xr:uid="{00000000-0005-0000-0000-000068550000}"/>
    <cellStyle name="Comma 6 2 7" xfId="22730" xr:uid="{00000000-0005-0000-0000-000069550000}"/>
    <cellStyle name="Comma 6 2 7 10" xfId="22731" xr:uid="{00000000-0005-0000-0000-00006A550000}"/>
    <cellStyle name="Comma 6 2 7 2" xfId="22732" xr:uid="{00000000-0005-0000-0000-00006B550000}"/>
    <cellStyle name="Comma 6 2 7 2 2" xfId="22733" xr:uid="{00000000-0005-0000-0000-00006C550000}"/>
    <cellStyle name="Comma 6 2 7 2 2 2" xfId="22734" xr:uid="{00000000-0005-0000-0000-00006D550000}"/>
    <cellStyle name="Comma 6 2 7 2 3" xfId="22735" xr:uid="{00000000-0005-0000-0000-00006E550000}"/>
    <cellStyle name="Comma 6 2 7 2 3 2" xfId="22736" xr:uid="{00000000-0005-0000-0000-00006F550000}"/>
    <cellStyle name="Comma 6 2 7 2 4" xfId="22737" xr:uid="{00000000-0005-0000-0000-000070550000}"/>
    <cellStyle name="Comma 6 2 7 2 4 2" xfId="22738" xr:uid="{00000000-0005-0000-0000-000071550000}"/>
    <cellStyle name="Comma 6 2 7 2 5" xfId="22739" xr:uid="{00000000-0005-0000-0000-000072550000}"/>
    <cellStyle name="Comma 6 2 7 2 6" xfId="22740" xr:uid="{00000000-0005-0000-0000-000073550000}"/>
    <cellStyle name="Comma 6 2 7 3" xfId="22741" xr:uid="{00000000-0005-0000-0000-000074550000}"/>
    <cellStyle name="Comma 6 2 7 3 2" xfId="22742" xr:uid="{00000000-0005-0000-0000-000075550000}"/>
    <cellStyle name="Comma 6 2 7 3 2 2" xfId="22743" xr:uid="{00000000-0005-0000-0000-000076550000}"/>
    <cellStyle name="Comma 6 2 7 3 3" xfId="22744" xr:uid="{00000000-0005-0000-0000-000077550000}"/>
    <cellStyle name="Comma 6 2 7 3 3 2" xfId="22745" xr:uid="{00000000-0005-0000-0000-000078550000}"/>
    <cellStyle name="Comma 6 2 7 3 4" xfId="22746" xr:uid="{00000000-0005-0000-0000-000079550000}"/>
    <cellStyle name="Comma 6 2 7 3 4 2" xfId="22747" xr:uid="{00000000-0005-0000-0000-00007A550000}"/>
    <cellStyle name="Comma 6 2 7 3 5" xfId="22748" xr:uid="{00000000-0005-0000-0000-00007B550000}"/>
    <cellStyle name="Comma 6 2 7 3 6" xfId="22749" xr:uid="{00000000-0005-0000-0000-00007C550000}"/>
    <cellStyle name="Comma 6 2 7 4" xfId="22750" xr:uid="{00000000-0005-0000-0000-00007D550000}"/>
    <cellStyle name="Comma 6 2 7 4 2" xfId="22751" xr:uid="{00000000-0005-0000-0000-00007E550000}"/>
    <cellStyle name="Comma 6 2 7 4 2 2" xfId="22752" xr:uid="{00000000-0005-0000-0000-00007F550000}"/>
    <cellStyle name="Comma 6 2 7 4 3" xfId="22753" xr:uid="{00000000-0005-0000-0000-000080550000}"/>
    <cellStyle name="Comma 6 2 7 4 3 2" xfId="22754" xr:uid="{00000000-0005-0000-0000-000081550000}"/>
    <cellStyle name="Comma 6 2 7 4 4" xfId="22755" xr:uid="{00000000-0005-0000-0000-000082550000}"/>
    <cellStyle name="Comma 6 2 7 4 4 2" xfId="22756" xr:uid="{00000000-0005-0000-0000-000083550000}"/>
    <cellStyle name="Comma 6 2 7 4 5" xfId="22757" xr:uid="{00000000-0005-0000-0000-000084550000}"/>
    <cellStyle name="Comma 6 2 7 4 6" xfId="22758" xr:uid="{00000000-0005-0000-0000-000085550000}"/>
    <cellStyle name="Comma 6 2 7 5" xfId="22759" xr:uid="{00000000-0005-0000-0000-000086550000}"/>
    <cellStyle name="Comma 6 2 7 5 2" xfId="22760" xr:uid="{00000000-0005-0000-0000-000087550000}"/>
    <cellStyle name="Comma 6 2 7 6" xfId="22761" xr:uid="{00000000-0005-0000-0000-000088550000}"/>
    <cellStyle name="Comma 6 2 7 6 2" xfId="22762" xr:uid="{00000000-0005-0000-0000-000089550000}"/>
    <cellStyle name="Comma 6 2 7 7" xfId="22763" xr:uid="{00000000-0005-0000-0000-00008A550000}"/>
    <cellStyle name="Comma 6 2 7 7 2" xfId="22764" xr:uid="{00000000-0005-0000-0000-00008B550000}"/>
    <cellStyle name="Comma 6 2 7 8" xfId="22765" xr:uid="{00000000-0005-0000-0000-00008C550000}"/>
    <cellStyle name="Comma 6 2 7 8 2" xfId="22766" xr:uid="{00000000-0005-0000-0000-00008D550000}"/>
    <cellStyle name="Comma 6 2 7 9" xfId="22767" xr:uid="{00000000-0005-0000-0000-00008E550000}"/>
    <cellStyle name="Comma 6 2 8" xfId="22768" xr:uid="{00000000-0005-0000-0000-00008F550000}"/>
    <cellStyle name="Comma 6 2 8 10" xfId="22769" xr:uid="{00000000-0005-0000-0000-000090550000}"/>
    <cellStyle name="Comma 6 2 8 2" xfId="22770" xr:uid="{00000000-0005-0000-0000-000091550000}"/>
    <cellStyle name="Comma 6 2 8 2 2" xfId="22771" xr:uid="{00000000-0005-0000-0000-000092550000}"/>
    <cellStyle name="Comma 6 2 8 2 2 2" xfId="22772" xr:uid="{00000000-0005-0000-0000-000093550000}"/>
    <cellStyle name="Comma 6 2 8 2 3" xfId="22773" xr:uid="{00000000-0005-0000-0000-000094550000}"/>
    <cellStyle name="Comma 6 2 8 2 3 2" xfId="22774" xr:uid="{00000000-0005-0000-0000-000095550000}"/>
    <cellStyle name="Comma 6 2 8 2 4" xfId="22775" xr:uid="{00000000-0005-0000-0000-000096550000}"/>
    <cellStyle name="Comma 6 2 8 2 4 2" xfId="22776" xr:uid="{00000000-0005-0000-0000-000097550000}"/>
    <cellStyle name="Comma 6 2 8 2 5" xfId="22777" xr:uid="{00000000-0005-0000-0000-000098550000}"/>
    <cellStyle name="Comma 6 2 8 2 6" xfId="22778" xr:uid="{00000000-0005-0000-0000-000099550000}"/>
    <cellStyle name="Comma 6 2 8 3" xfId="22779" xr:uid="{00000000-0005-0000-0000-00009A550000}"/>
    <cellStyle name="Comma 6 2 8 3 2" xfId="22780" xr:uid="{00000000-0005-0000-0000-00009B550000}"/>
    <cellStyle name="Comma 6 2 8 3 2 2" xfId="22781" xr:uid="{00000000-0005-0000-0000-00009C550000}"/>
    <cellStyle name="Comma 6 2 8 3 3" xfId="22782" xr:uid="{00000000-0005-0000-0000-00009D550000}"/>
    <cellStyle name="Comma 6 2 8 3 3 2" xfId="22783" xr:uid="{00000000-0005-0000-0000-00009E550000}"/>
    <cellStyle name="Comma 6 2 8 3 4" xfId="22784" xr:uid="{00000000-0005-0000-0000-00009F550000}"/>
    <cellStyle name="Comma 6 2 8 3 4 2" xfId="22785" xr:uid="{00000000-0005-0000-0000-0000A0550000}"/>
    <cellStyle name="Comma 6 2 8 3 5" xfId="22786" xr:uid="{00000000-0005-0000-0000-0000A1550000}"/>
    <cellStyle name="Comma 6 2 8 3 6" xfId="22787" xr:uid="{00000000-0005-0000-0000-0000A2550000}"/>
    <cellStyle name="Comma 6 2 8 4" xfId="22788" xr:uid="{00000000-0005-0000-0000-0000A3550000}"/>
    <cellStyle name="Comma 6 2 8 4 2" xfId="22789" xr:uid="{00000000-0005-0000-0000-0000A4550000}"/>
    <cellStyle name="Comma 6 2 8 4 2 2" xfId="22790" xr:uid="{00000000-0005-0000-0000-0000A5550000}"/>
    <cellStyle name="Comma 6 2 8 4 3" xfId="22791" xr:uid="{00000000-0005-0000-0000-0000A6550000}"/>
    <cellStyle name="Comma 6 2 8 4 3 2" xfId="22792" xr:uid="{00000000-0005-0000-0000-0000A7550000}"/>
    <cellStyle name="Comma 6 2 8 4 4" xfId="22793" xr:uid="{00000000-0005-0000-0000-0000A8550000}"/>
    <cellStyle name="Comma 6 2 8 4 4 2" xfId="22794" xr:uid="{00000000-0005-0000-0000-0000A9550000}"/>
    <cellStyle name="Comma 6 2 8 4 5" xfId="22795" xr:uid="{00000000-0005-0000-0000-0000AA550000}"/>
    <cellStyle name="Comma 6 2 8 4 6" xfId="22796" xr:uid="{00000000-0005-0000-0000-0000AB550000}"/>
    <cellStyle name="Comma 6 2 8 5" xfId="22797" xr:uid="{00000000-0005-0000-0000-0000AC550000}"/>
    <cellStyle name="Comma 6 2 8 5 2" xfId="22798" xr:uid="{00000000-0005-0000-0000-0000AD550000}"/>
    <cellStyle name="Comma 6 2 8 6" xfId="22799" xr:uid="{00000000-0005-0000-0000-0000AE550000}"/>
    <cellStyle name="Comma 6 2 8 6 2" xfId="22800" xr:uid="{00000000-0005-0000-0000-0000AF550000}"/>
    <cellStyle name="Comma 6 2 8 7" xfId="22801" xr:uid="{00000000-0005-0000-0000-0000B0550000}"/>
    <cellStyle name="Comma 6 2 8 7 2" xfId="22802" xr:uid="{00000000-0005-0000-0000-0000B1550000}"/>
    <cellStyle name="Comma 6 2 8 8" xfId="22803" xr:uid="{00000000-0005-0000-0000-0000B2550000}"/>
    <cellStyle name="Comma 6 2 8 8 2" xfId="22804" xr:uid="{00000000-0005-0000-0000-0000B3550000}"/>
    <cellStyle name="Comma 6 2 8 9" xfId="22805" xr:uid="{00000000-0005-0000-0000-0000B4550000}"/>
    <cellStyle name="Comma 6 2 9" xfId="22806" xr:uid="{00000000-0005-0000-0000-0000B5550000}"/>
    <cellStyle name="Comma 6 2 9 10" xfId="22807" xr:uid="{00000000-0005-0000-0000-0000B6550000}"/>
    <cellStyle name="Comma 6 2 9 2" xfId="22808" xr:uid="{00000000-0005-0000-0000-0000B7550000}"/>
    <cellStyle name="Comma 6 2 9 2 2" xfId="22809" xr:uid="{00000000-0005-0000-0000-0000B8550000}"/>
    <cellStyle name="Comma 6 2 9 2 2 2" xfId="22810" xr:uid="{00000000-0005-0000-0000-0000B9550000}"/>
    <cellStyle name="Comma 6 2 9 2 3" xfId="22811" xr:uid="{00000000-0005-0000-0000-0000BA550000}"/>
    <cellStyle name="Comma 6 2 9 2 3 2" xfId="22812" xr:uid="{00000000-0005-0000-0000-0000BB550000}"/>
    <cellStyle name="Comma 6 2 9 2 4" xfId="22813" xr:uid="{00000000-0005-0000-0000-0000BC550000}"/>
    <cellStyle name="Comma 6 2 9 2 4 2" xfId="22814" xr:uid="{00000000-0005-0000-0000-0000BD550000}"/>
    <cellStyle name="Comma 6 2 9 2 5" xfId="22815" xr:uid="{00000000-0005-0000-0000-0000BE550000}"/>
    <cellStyle name="Comma 6 2 9 2 6" xfId="22816" xr:uid="{00000000-0005-0000-0000-0000BF550000}"/>
    <cellStyle name="Comma 6 2 9 3" xfId="22817" xr:uid="{00000000-0005-0000-0000-0000C0550000}"/>
    <cellStyle name="Comma 6 2 9 3 2" xfId="22818" xr:uid="{00000000-0005-0000-0000-0000C1550000}"/>
    <cellStyle name="Comma 6 2 9 3 2 2" xfId="22819" xr:uid="{00000000-0005-0000-0000-0000C2550000}"/>
    <cellStyle name="Comma 6 2 9 3 3" xfId="22820" xr:uid="{00000000-0005-0000-0000-0000C3550000}"/>
    <cellStyle name="Comma 6 2 9 3 3 2" xfId="22821" xr:uid="{00000000-0005-0000-0000-0000C4550000}"/>
    <cellStyle name="Comma 6 2 9 3 4" xfId="22822" xr:uid="{00000000-0005-0000-0000-0000C5550000}"/>
    <cellStyle name="Comma 6 2 9 3 4 2" xfId="22823" xr:uid="{00000000-0005-0000-0000-0000C6550000}"/>
    <cellStyle name="Comma 6 2 9 3 5" xfId="22824" xr:uid="{00000000-0005-0000-0000-0000C7550000}"/>
    <cellStyle name="Comma 6 2 9 3 6" xfId="22825" xr:uid="{00000000-0005-0000-0000-0000C8550000}"/>
    <cellStyle name="Comma 6 2 9 4" xfId="22826" xr:uid="{00000000-0005-0000-0000-0000C9550000}"/>
    <cellStyle name="Comma 6 2 9 4 2" xfId="22827" xr:uid="{00000000-0005-0000-0000-0000CA550000}"/>
    <cellStyle name="Comma 6 2 9 4 2 2" xfId="22828" xr:uid="{00000000-0005-0000-0000-0000CB550000}"/>
    <cellStyle name="Comma 6 2 9 4 3" xfId="22829" xr:uid="{00000000-0005-0000-0000-0000CC550000}"/>
    <cellStyle name="Comma 6 2 9 4 3 2" xfId="22830" xr:uid="{00000000-0005-0000-0000-0000CD550000}"/>
    <cellStyle name="Comma 6 2 9 4 4" xfId="22831" xr:uid="{00000000-0005-0000-0000-0000CE550000}"/>
    <cellStyle name="Comma 6 2 9 4 4 2" xfId="22832" xr:uid="{00000000-0005-0000-0000-0000CF550000}"/>
    <cellStyle name="Comma 6 2 9 4 5" xfId="22833" xr:uid="{00000000-0005-0000-0000-0000D0550000}"/>
    <cellStyle name="Comma 6 2 9 4 6" xfId="22834" xr:uid="{00000000-0005-0000-0000-0000D1550000}"/>
    <cellStyle name="Comma 6 2 9 5" xfId="22835" xr:uid="{00000000-0005-0000-0000-0000D2550000}"/>
    <cellStyle name="Comma 6 2 9 5 2" xfId="22836" xr:uid="{00000000-0005-0000-0000-0000D3550000}"/>
    <cellStyle name="Comma 6 2 9 6" xfId="22837" xr:uid="{00000000-0005-0000-0000-0000D4550000}"/>
    <cellStyle name="Comma 6 2 9 6 2" xfId="22838" xr:uid="{00000000-0005-0000-0000-0000D5550000}"/>
    <cellStyle name="Comma 6 2 9 7" xfId="22839" xr:uid="{00000000-0005-0000-0000-0000D6550000}"/>
    <cellStyle name="Comma 6 2 9 7 2" xfId="22840" xr:uid="{00000000-0005-0000-0000-0000D7550000}"/>
    <cellStyle name="Comma 6 2 9 8" xfId="22841" xr:uid="{00000000-0005-0000-0000-0000D8550000}"/>
    <cellStyle name="Comma 6 2 9 8 2" xfId="22842" xr:uid="{00000000-0005-0000-0000-0000D9550000}"/>
    <cellStyle name="Comma 6 2 9 9" xfId="22843" xr:uid="{00000000-0005-0000-0000-0000DA550000}"/>
    <cellStyle name="Comma 60" xfId="22844" xr:uid="{00000000-0005-0000-0000-0000DB550000}"/>
    <cellStyle name="Comma 60 2" xfId="22845" xr:uid="{00000000-0005-0000-0000-0000DC550000}"/>
    <cellStyle name="Comma 61" xfId="22846" xr:uid="{00000000-0005-0000-0000-0000DD550000}"/>
    <cellStyle name="Comma 61 2" xfId="22847" xr:uid="{00000000-0005-0000-0000-0000DE550000}"/>
    <cellStyle name="Comma 62" xfId="22848" xr:uid="{00000000-0005-0000-0000-0000DF550000}"/>
    <cellStyle name="Comma 62 2" xfId="22849" xr:uid="{00000000-0005-0000-0000-0000E0550000}"/>
    <cellStyle name="Comma 63" xfId="22850" xr:uid="{00000000-0005-0000-0000-0000E1550000}"/>
    <cellStyle name="Comma 63 2" xfId="22851" xr:uid="{00000000-0005-0000-0000-0000E2550000}"/>
    <cellStyle name="Comma 64" xfId="22852" xr:uid="{00000000-0005-0000-0000-0000E3550000}"/>
    <cellStyle name="Comma 64 2" xfId="22853" xr:uid="{00000000-0005-0000-0000-0000E4550000}"/>
    <cellStyle name="Comma 65" xfId="22854" xr:uid="{00000000-0005-0000-0000-0000E5550000}"/>
    <cellStyle name="Comma 65 2" xfId="22855" xr:uid="{00000000-0005-0000-0000-0000E6550000}"/>
    <cellStyle name="Comma 66" xfId="22856" xr:uid="{00000000-0005-0000-0000-0000E7550000}"/>
    <cellStyle name="Comma 66 2" xfId="22857" xr:uid="{00000000-0005-0000-0000-0000E8550000}"/>
    <cellStyle name="Comma 67" xfId="22858" xr:uid="{00000000-0005-0000-0000-0000E9550000}"/>
    <cellStyle name="Comma 67 2" xfId="22859" xr:uid="{00000000-0005-0000-0000-0000EA550000}"/>
    <cellStyle name="Comma 68" xfId="22860" xr:uid="{00000000-0005-0000-0000-0000EB550000}"/>
    <cellStyle name="Comma 68 2" xfId="22861" xr:uid="{00000000-0005-0000-0000-0000EC550000}"/>
    <cellStyle name="Comma 69" xfId="22862" xr:uid="{00000000-0005-0000-0000-0000ED550000}"/>
    <cellStyle name="Comma 69 2" xfId="22863" xr:uid="{00000000-0005-0000-0000-0000EE550000}"/>
    <cellStyle name="Comma 7" xfId="138" xr:uid="{00000000-0005-0000-0000-0000EF550000}"/>
    <cellStyle name="Comma 70" xfId="22864" xr:uid="{00000000-0005-0000-0000-0000F0550000}"/>
    <cellStyle name="Comma 70 2" xfId="22865" xr:uid="{00000000-0005-0000-0000-0000F1550000}"/>
    <cellStyle name="Comma 71" xfId="22866" xr:uid="{00000000-0005-0000-0000-0000F2550000}"/>
    <cellStyle name="Comma 71 2" xfId="22867" xr:uid="{00000000-0005-0000-0000-0000F3550000}"/>
    <cellStyle name="Comma 72" xfId="22868" xr:uid="{00000000-0005-0000-0000-0000F4550000}"/>
    <cellStyle name="Comma 72 2" xfId="22869" xr:uid="{00000000-0005-0000-0000-0000F5550000}"/>
    <cellStyle name="Comma 73" xfId="22870" xr:uid="{00000000-0005-0000-0000-0000F6550000}"/>
    <cellStyle name="Comma 73 2" xfId="22871" xr:uid="{00000000-0005-0000-0000-0000F7550000}"/>
    <cellStyle name="Comma 74" xfId="22872" xr:uid="{00000000-0005-0000-0000-0000F8550000}"/>
    <cellStyle name="Comma 74 2" xfId="22873" xr:uid="{00000000-0005-0000-0000-0000F9550000}"/>
    <cellStyle name="Comma 75" xfId="22874" xr:uid="{00000000-0005-0000-0000-0000FA550000}"/>
    <cellStyle name="Comma 75 2" xfId="22875" xr:uid="{00000000-0005-0000-0000-0000FB550000}"/>
    <cellStyle name="Comma 76" xfId="22876" xr:uid="{00000000-0005-0000-0000-0000FC550000}"/>
    <cellStyle name="Comma 76 2" xfId="22877" xr:uid="{00000000-0005-0000-0000-0000FD550000}"/>
    <cellStyle name="Comma 77" xfId="22878" xr:uid="{00000000-0005-0000-0000-0000FE550000}"/>
    <cellStyle name="Comma 77 2" xfId="22879" xr:uid="{00000000-0005-0000-0000-0000FF550000}"/>
    <cellStyle name="Comma 78" xfId="22880" xr:uid="{00000000-0005-0000-0000-000000560000}"/>
    <cellStyle name="Comma 78 2" xfId="22881" xr:uid="{00000000-0005-0000-0000-000001560000}"/>
    <cellStyle name="Comma 79" xfId="22882" xr:uid="{00000000-0005-0000-0000-000002560000}"/>
    <cellStyle name="Comma 79 2" xfId="22883" xr:uid="{00000000-0005-0000-0000-000003560000}"/>
    <cellStyle name="Comma 8" xfId="139" xr:uid="{00000000-0005-0000-0000-000004560000}"/>
    <cellStyle name="Comma 80" xfId="22884" xr:uid="{00000000-0005-0000-0000-000005560000}"/>
    <cellStyle name="Comma 80 2" xfId="22885" xr:uid="{00000000-0005-0000-0000-000006560000}"/>
    <cellStyle name="Comma 81" xfId="22886" xr:uid="{00000000-0005-0000-0000-000007560000}"/>
    <cellStyle name="Comma 81 2" xfId="22887" xr:uid="{00000000-0005-0000-0000-000008560000}"/>
    <cellStyle name="Comma 82" xfId="22888" xr:uid="{00000000-0005-0000-0000-000009560000}"/>
    <cellStyle name="Comma 82 2" xfId="22889" xr:uid="{00000000-0005-0000-0000-00000A560000}"/>
    <cellStyle name="Comma 83" xfId="22890" xr:uid="{00000000-0005-0000-0000-00000B560000}"/>
    <cellStyle name="Comma 83 2" xfId="22891" xr:uid="{00000000-0005-0000-0000-00000C560000}"/>
    <cellStyle name="Comma 84" xfId="22892" xr:uid="{00000000-0005-0000-0000-00000D560000}"/>
    <cellStyle name="Comma 84 2" xfId="22893" xr:uid="{00000000-0005-0000-0000-00000E560000}"/>
    <cellStyle name="Comma 85" xfId="22894" xr:uid="{00000000-0005-0000-0000-00000F560000}"/>
    <cellStyle name="Comma 85 2" xfId="22895" xr:uid="{00000000-0005-0000-0000-000010560000}"/>
    <cellStyle name="Comma 86" xfId="22896" xr:uid="{00000000-0005-0000-0000-000011560000}"/>
    <cellStyle name="Comma 86 2" xfId="22897" xr:uid="{00000000-0005-0000-0000-000012560000}"/>
    <cellStyle name="Comma 87" xfId="22898" xr:uid="{00000000-0005-0000-0000-000013560000}"/>
    <cellStyle name="Comma 87 2" xfId="22899" xr:uid="{00000000-0005-0000-0000-000014560000}"/>
    <cellStyle name="Comma 88" xfId="22900" xr:uid="{00000000-0005-0000-0000-000015560000}"/>
    <cellStyle name="Comma 88 2" xfId="22901" xr:uid="{00000000-0005-0000-0000-000016560000}"/>
    <cellStyle name="Comma 89" xfId="22902" xr:uid="{00000000-0005-0000-0000-000017560000}"/>
    <cellStyle name="Comma 89 2" xfId="22903" xr:uid="{00000000-0005-0000-0000-000018560000}"/>
    <cellStyle name="Comma 9" xfId="140" xr:uid="{00000000-0005-0000-0000-000019560000}"/>
    <cellStyle name="Comma 90" xfId="22904" xr:uid="{00000000-0005-0000-0000-00001A560000}"/>
    <cellStyle name="Comma 90 2" xfId="22905" xr:uid="{00000000-0005-0000-0000-00001B560000}"/>
    <cellStyle name="Comma 91" xfId="22906" xr:uid="{00000000-0005-0000-0000-00001C560000}"/>
    <cellStyle name="Comma 91 2" xfId="22907" xr:uid="{00000000-0005-0000-0000-00001D560000}"/>
    <cellStyle name="Comma 92" xfId="22908" xr:uid="{00000000-0005-0000-0000-00001E560000}"/>
    <cellStyle name="Comma 92 2" xfId="22909" xr:uid="{00000000-0005-0000-0000-00001F560000}"/>
    <cellStyle name="Comma 93" xfId="22910" xr:uid="{00000000-0005-0000-0000-000020560000}"/>
    <cellStyle name="Comma 93 2" xfId="22911" xr:uid="{00000000-0005-0000-0000-000021560000}"/>
    <cellStyle name="Comma 94" xfId="22912" xr:uid="{00000000-0005-0000-0000-000022560000}"/>
    <cellStyle name="Comma 94 2" xfId="22913" xr:uid="{00000000-0005-0000-0000-000023560000}"/>
    <cellStyle name="Comma 95" xfId="22914" xr:uid="{00000000-0005-0000-0000-000024560000}"/>
    <cellStyle name="Comma 95 2" xfId="22915" xr:uid="{00000000-0005-0000-0000-000025560000}"/>
    <cellStyle name="Comma 96" xfId="22916" xr:uid="{00000000-0005-0000-0000-000026560000}"/>
    <cellStyle name="Comma 96 2" xfId="22917" xr:uid="{00000000-0005-0000-0000-000027560000}"/>
    <cellStyle name="Comma 97" xfId="22918" xr:uid="{00000000-0005-0000-0000-000028560000}"/>
    <cellStyle name="Comma 97 2" xfId="22919" xr:uid="{00000000-0005-0000-0000-000029560000}"/>
    <cellStyle name="Comma 98" xfId="22920" xr:uid="{00000000-0005-0000-0000-00002A560000}"/>
    <cellStyle name="Comma 98 2" xfId="22921" xr:uid="{00000000-0005-0000-0000-00002B560000}"/>
    <cellStyle name="Comma 99" xfId="22922" xr:uid="{00000000-0005-0000-0000-00002C560000}"/>
    <cellStyle name="Comma 99 2" xfId="22923" xr:uid="{00000000-0005-0000-0000-00002D560000}"/>
    <cellStyle name="Comma2 [0]" xfId="904" xr:uid="{00000000-0005-0000-0000-00002E560000}"/>
    <cellStyle name="CommaRounded" xfId="905" xr:uid="{00000000-0005-0000-0000-00002F560000}"/>
    <cellStyle name="Copied" xfId="906" xr:uid="{00000000-0005-0000-0000-000030560000}"/>
    <cellStyle name="CopyrightRow" xfId="772" xr:uid="{00000000-0005-0000-0000-000031560000}"/>
    <cellStyle name="Currency - Euro" xfId="141" xr:uid="{00000000-0005-0000-0000-000032560000}"/>
    <cellStyle name="Currency - Euro 2" xfId="907" xr:uid="{00000000-0005-0000-0000-000033560000}"/>
    <cellStyle name="Currency (0dp)" xfId="142" xr:uid="{00000000-0005-0000-0000-000034560000}"/>
    <cellStyle name="Currency (2dp)" xfId="143" xr:uid="{00000000-0005-0000-0000-000035560000}"/>
    <cellStyle name="Currency [0] - Euro" xfId="144" xr:uid="{00000000-0005-0000-0000-000036560000}"/>
    <cellStyle name="Currency 2" xfId="145" xr:uid="{00000000-0005-0000-0000-000037560000}"/>
    <cellStyle name="Currency 2 2" xfId="908" xr:uid="{00000000-0005-0000-0000-000038560000}"/>
    <cellStyle name="Currency 2 2 2" xfId="22924" xr:uid="{00000000-0005-0000-0000-000039560000}"/>
    <cellStyle name="Currency 2 2 2 2" xfId="22925" xr:uid="{00000000-0005-0000-0000-00003A560000}"/>
    <cellStyle name="Currency 2 2 3" xfId="22926" xr:uid="{00000000-0005-0000-0000-00003B560000}"/>
    <cellStyle name="Currency 2 2 3 2" xfId="22927" xr:uid="{00000000-0005-0000-0000-00003C560000}"/>
    <cellStyle name="Currency 2 2 4" xfId="22928" xr:uid="{00000000-0005-0000-0000-00003D560000}"/>
    <cellStyle name="Currency 2 2 4 2" xfId="22929" xr:uid="{00000000-0005-0000-0000-00003E560000}"/>
    <cellStyle name="Currency 2 2 5" xfId="22930" xr:uid="{00000000-0005-0000-0000-00003F560000}"/>
    <cellStyle name="Currency 2 2 5 2" xfId="22931" xr:uid="{00000000-0005-0000-0000-000040560000}"/>
    <cellStyle name="Currency 2 2 6" xfId="22932" xr:uid="{00000000-0005-0000-0000-000041560000}"/>
    <cellStyle name="Currency 2 2 6 2" xfId="22933" xr:uid="{00000000-0005-0000-0000-000042560000}"/>
    <cellStyle name="Currency 2 2 7" xfId="22934" xr:uid="{00000000-0005-0000-0000-000043560000}"/>
    <cellStyle name="Currency 2 2 7 2" xfId="22935" xr:uid="{00000000-0005-0000-0000-000044560000}"/>
    <cellStyle name="Currency 2 2 8" xfId="22936" xr:uid="{00000000-0005-0000-0000-000045560000}"/>
    <cellStyle name="Currency 2 2 8 2" xfId="22937" xr:uid="{00000000-0005-0000-0000-000046560000}"/>
    <cellStyle name="Currency 3" xfId="146" xr:uid="{00000000-0005-0000-0000-000047560000}"/>
    <cellStyle name="Currency 4" xfId="147" xr:uid="{00000000-0005-0000-0000-000048560000}"/>
    <cellStyle name="Currency 5" xfId="148" xr:uid="{00000000-0005-0000-0000-000049560000}"/>
    <cellStyle name="Currency Dollar" xfId="149" xr:uid="{00000000-0005-0000-0000-00004A560000}"/>
    <cellStyle name="Currency Dollar (2dp)" xfId="150" xr:uid="{00000000-0005-0000-0000-00004B560000}"/>
    <cellStyle name="Currency EUR" xfId="151" xr:uid="{00000000-0005-0000-0000-00004C560000}"/>
    <cellStyle name="Currency EUR (2dp)" xfId="152" xr:uid="{00000000-0005-0000-0000-00004D560000}"/>
    <cellStyle name="Currency Euro" xfId="153" xr:uid="{00000000-0005-0000-0000-00004E560000}"/>
    <cellStyle name="Currency Euro (2dp)" xfId="154" xr:uid="{00000000-0005-0000-0000-00004F560000}"/>
    <cellStyle name="Currency GBP" xfId="155" xr:uid="{00000000-0005-0000-0000-000050560000}"/>
    <cellStyle name="Currency GBP (2dp)" xfId="156" xr:uid="{00000000-0005-0000-0000-000051560000}"/>
    <cellStyle name="Currency Pound" xfId="157" xr:uid="{00000000-0005-0000-0000-000052560000}"/>
    <cellStyle name="Currency Pound (2dp)" xfId="158" xr:uid="{00000000-0005-0000-0000-000053560000}"/>
    <cellStyle name="Currency USD" xfId="159" xr:uid="{00000000-0005-0000-0000-000054560000}"/>
    <cellStyle name="Currency USD (2dp)" xfId="160" xr:uid="{00000000-0005-0000-0000-000055560000}"/>
    <cellStyle name="Currency-$" xfId="909" xr:uid="{00000000-0005-0000-0000-000056560000}"/>
    <cellStyle name="Currency-£" xfId="910" xr:uid="{00000000-0005-0000-0000-000057560000}"/>
    <cellStyle name="Currency-F" xfId="911" xr:uid="{00000000-0005-0000-0000-000058560000}"/>
    <cellStyle name="Data Input" xfId="912" xr:uid="{00000000-0005-0000-0000-000059560000}"/>
    <cellStyle name="Data Input 2" xfId="22938" xr:uid="{00000000-0005-0000-0000-00005A560000}"/>
    <cellStyle name="Data Input 2 2" xfId="22939" xr:uid="{00000000-0005-0000-0000-00005B560000}"/>
    <cellStyle name="Data Input 3" xfId="22940" xr:uid="{00000000-0005-0000-0000-00005C560000}"/>
    <cellStyle name="Data Input 3 2" xfId="22941" xr:uid="{00000000-0005-0000-0000-00005D560000}"/>
    <cellStyle name="Data Input 4" xfId="22942" xr:uid="{00000000-0005-0000-0000-00005E560000}"/>
    <cellStyle name="Data Input 4 2" xfId="22943" xr:uid="{00000000-0005-0000-0000-00005F560000}"/>
    <cellStyle name="Data Input 4 2 2" xfId="22944" xr:uid="{00000000-0005-0000-0000-000060560000}"/>
    <cellStyle name="Data Input 4 3" xfId="22945" xr:uid="{00000000-0005-0000-0000-000061560000}"/>
    <cellStyle name="Data Input 4 3 2" xfId="22946" xr:uid="{00000000-0005-0000-0000-000062560000}"/>
    <cellStyle name="Data Input 4 4" xfId="22947" xr:uid="{00000000-0005-0000-0000-000063560000}"/>
    <cellStyle name="Data Input 5" xfId="22948" xr:uid="{00000000-0005-0000-0000-000064560000}"/>
    <cellStyle name="Data Section Heading" xfId="913" xr:uid="{00000000-0005-0000-0000-000065560000}"/>
    <cellStyle name="DATA_Amount" xfId="914" xr:uid="{00000000-0005-0000-0000-000066560000}"/>
    <cellStyle name="Date" xfId="161" xr:uid="{00000000-0005-0000-0000-000067560000}"/>
    <cellStyle name="Date (Month)" xfId="162" xr:uid="{00000000-0005-0000-0000-000068560000}"/>
    <cellStyle name="Date (Year)" xfId="163" xr:uid="{00000000-0005-0000-0000-000069560000}"/>
    <cellStyle name="Date 10" xfId="164" xr:uid="{00000000-0005-0000-0000-00006A560000}"/>
    <cellStyle name="Date 11" xfId="165" xr:uid="{00000000-0005-0000-0000-00006B560000}"/>
    <cellStyle name="Date 12" xfId="166" xr:uid="{00000000-0005-0000-0000-00006C560000}"/>
    <cellStyle name="Date 13" xfId="167" xr:uid="{00000000-0005-0000-0000-00006D560000}"/>
    <cellStyle name="Date 14" xfId="168" xr:uid="{00000000-0005-0000-0000-00006E560000}"/>
    <cellStyle name="Date 15" xfId="169" xr:uid="{00000000-0005-0000-0000-00006F560000}"/>
    <cellStyle name="Date 16" xfId="170" xr:uid="{00000000-0005-0000-0000-000070560000}"/>
    <cellStyle name="Date 17" xfId="171" xr:uid="{00000000-0005-0000-0000-000071560000}"/>
    <cellStyle name="Date 18" xfId="172" xr:uid="{00000000-0005-0000-0000-000072560000}"/>
    <cellStyle name="Date 19" xfId="173" xr:uid="{00000000-0005-0000-0000-000073560000}"/>
    <cellStyle name="Date 2" xfId="174" xr:uid="{00000000-0005-0000-0000-000074560000}"/>
    <cellStyle name="Date 20" xfId="175" xr:uid="{00000000-0005-0000-0000-000075560000}"/>
    <cellStyle name="Date 21" xfId="176" xr:uid="{00000000-0005-0000-0000-000076560000}"/>
    <cellStyle name="Date 22" xfId="177" xr:uid="{00000000-0005-0000-0000-000077560000}"/>
    <cellStyle name="Date 23" xfId="178" xr:uid="{00000000-0005-0000-0000-000078560000}"/>
    <cellStyle name="Date 24" xfId="179" xr:uid="{00000000-0005-0000-0000-000079560000}"/>
    <cellStyle name="Date 25" xfId="180" xr:uid="{00000000-0005-0000-0000-00007A560000}"/>
    <cellStyle name="Date 26" xfId="181" xr:uid="{00000000-0005-0000-0000-00007B560000}"/>
    <cellStyle name="Date 27" xfId="182" xr:uid="{00000000-0005-0000-0000-00007C560000}"/>
    <cellStyle name="Date 28" xfId="183" xr:uid="{00000000-0005-0000-0000-00007D560000}"/>
    <cellStyle name="Date 29" xfId="184" xr:uid="{00000000-0005-0000-0000-00007E560000}"/>
    <cellStyle name="Date 3" xfId="185" xr:uid="{00000000-0005-0000-0000-00007F560000}"/>
    <cellStyle name="Date 30" xfId="186" xr:uid="{00000000-0005-0000-0000-000080560000}"/>
    <cellStyle name="Date 31" xfId="187" xr:uid="{00000000-0005-0000-0000-000081560000}"/>
    <cellStyle name="Date 32" xfId="188" xr:uid="{00000000-0005-0000-0000-000082560000}"/>
    <cellStyle name="Date 33" xfId="189" xr:uid="{00000000-0005-0000-0000-000083560000}"/>
    <cellStyle name="Date 34" xfId="190" xr:uid="{00000000-0005-0000-0000-000084560000}"/>
    <cellStyle name="Date 4" xfId="191" xr:uid="{00000000-0005-0000-0000-000085560000}"/>
    <cellStyle name="Date 5" xfId="192" xr:uid="{00000000-0005-0000-0000-000086560000}"/>
    <cellStyle name="Date 6" xfId="193" xr:uid="{00000000-0005-0000-0000-000087560000}"/>
    <cellStyle name="Date 7" xfId="194" xr:uid="{00000000-0005-0000-0000-000088560000}"/>
    <cellStyle name="Date 8" xfId="195" xr:uid="{00000000-0005-0000-0000-000089560000}"/>
    <cellStyle name="Date 9" xfId="196" xr:uid="{00000000-0005-0000-0000-00008A560000}"/>
    <cellStyle name="Date_200809Provisions and Other Adjustments P6 200809" xfId="915" xr:uid="{00000000-0005-0000-0000-00008B560000}"/>
    <cellStyle name="Delta" xfId="916" xr:uid="{00000000-0005-0000-0000-00008C560000}"/>
    <cellStyle name="Delta%" xfId="917" xr:uid="{00000000-0005-0000-0000-00008D560000}"/>
    <cellStyle name="Dezimal [0]_corporate" xfId="918" xr:uid="{00000000-0005-0000-0000-00008E560000}"/>
    <cellStyle name="Dezimal_corporate" xfId="919" xr:uid="{00000000-0005-0000-0000-00008F560000}"/>
    <cellStyle name="Entered" xfId="920" xr:uid="{00000000-0005-0000-0000-000090560000}"/>
    <cellStyle name="entry box" xfId="921" xr:uid="{00000000-0005-0000-0000-000091560000}"/>
    <cellStyle name="entry box 2" xfId="22949" xr:uid="{00000000-0005-0000-0000-000092560000}"/>
    <cellStyle name="entry box 2 2" xfId="22950" xr:uid="{00000000-0005-0000-0000-000093560000}"/>
    <cellStyle name="entry box 3" xfId="22951" xr:uid="{00000000-0005-0000-0000-000094560000}"/>
    <cellStyle name="entry box 3 2" xfId="22952" xr:uid="{00000000-0005-0000-0000-000095560000}"/>
    <cellStyle name="entry box 4" xfId="22953" xr:uid="{00000000-0005-0000-0000-000096560000}"/>
    <cellStyle name="entry box 4 2" xfId="22954" xr:uid="{00000000-0005-0000-0000-000097560000}"/>
    <cellStyle name="entry box 4 2 2" xfId="22955" xr:uid="{00000000-0005-0000-0000-000098560000}"/>
    <cellStyle name="entry box 4 3" xfId="22956" xr:uid="{00000000-0005-0000-0000-000099560000}"/>
    <cellStyle name="entry box 4 3 2" xfId="22957" xr:uid="{00000000-0005-0000-0000-00009A560000}"/>
    <cellStyle name="entry box 4 4" xfId="22958" xr:uid="{00000000-0005-0000-0000-00009B560000}"/>
    <cellStyle name="entry box 5" xfId="22959" xr:uid="{00000000-0005-0000-0000-00009C560000}"/>
    <cellStyle name="Euro" xfId="922" xr:uid="{00000000-0005-0000-0000-00009D560000}"/>
    <cellStyle name="Exception" xfId="923" xr:uid="{00000000-0005-0000-0000-00009E560000}"/>
    <cellStyle name="Exception - Light" xfId="924" xr:uid="{00000000-0005-0000-0000-00009F560000}"/>
    <cellStyle name="Exception_AOP Budget Bible 211105 v1" xfId="925" xr:uid="{00000000-0005-0000-0000-0000A0560000}"/>
    <cellStyle name="Explanatory Text 2" xfId="22960" xr:uid="{00000000-0005-0000-0000-0000A1560000}"/>
    <cellStyle name="Explanatory Text 2 2" xfId="22961" xr:uid="{00000000-0005-0000-0000-0000A2560000}"/>
    <cellStyle name="Explanatory Text 3" xfId="22962" xr:uid="{00000000-0005-0000-0000-0000A3560000}"/>
    <cellStyle name="Explanatory Text 4" xfId="22963" xr:uid="{00000000-0005-0000-0000-0000A4560000}"/>
    <cellStyle name="External data" xfId="197" xr:uid="{00000000-0005-0000-0000-0000A5560000}"/>
    <cellStyle name="External data 2" xfId="198" xr:uid="{00000000-0005-0000-0000-0000A6560000}"/>
    <cellStyle name="External label" xfId="199" xr:uid="{00000000-0005-0000-0000-0000A7560000}"/>
    <cellStyle name="External label 2" xfId="200" xr:uid="{00000000-0005-0000-0000-0000A8560000}"/>
    <cellStyle name="EY House" xfId="926" xr:uid="{00000000-0005-0000-0000-0000A9560000}"/>
    <cellStyle name="EYCalc" xfId="927" xr:uid="{00000000-0005-0000-0000-0000AA560000}"/>
    <cellStyle name="EYCallUp" xfId="928" xr:uid="{00000000-0005-0000-0000-0000AB560000}"/>
    <cellStyle name="EYFlag" xfId="36177" xr:uid="{00000000-0005-0000-0000-0000AC560000}"/>
    <cellStyle name="EYInputValue" xfId="22964" xr:uid="{00000000-0005-0000-0000-0000AD560000}"/>
    <cellStyle name="EYNormal" xfId="36174" xr:uid="{00000000-0005-0000-0000-0000AE560000}"/>
    <cellStyle name="EYNormal 2" xfId="36176" xr:uid="{00000000-0005-0000-0000-0000AF560000}"/>
    <cellStyle name="EYPercent" xfId="22965" xr:uid="{00000000-0005-0000-0000-0000B0560000}"/>
    <cellStyle name="Feeder Field" xfId="929" xr:uid="{00000000-0005-0000-0000-0000B1560000}"/>
    <cellStyle name="Feeder Field - Light" xfId="930" xr:uid="{00000000-0005-0000-0000-0000B2560000}"/>
    <cellStyle name="Feeder Field 10" xfId="22966" xr:uid="{00000000-0005-0000-0000-0000B3560000}"/>
    <cellStyle name="Feeder Field 11" xfId="22967" xr:uid="{00000000-0005-0000-0000-0000B4560000}"/>
    <cellStyle name="Feeder Field 12" xfId="22968" xr:uid="{00000000-0005-0000-0000-0000B5560000}"/>
    <cellStyle name="Feeder Field 13" xfId="22969" xr:uid="{00000000-0005-0000-0000-0000B6560000}"/>
    <cellStyle name="Feeder Field 14" xfId="22970" xr:uid="{00000000-0005-0000-0000-0000B7560000}"/>
    <cellStyle name="Feeder Field 15" xfId="22971" xr:uid="{00000000-0005-0000-0000-0000B8560000}"/>
    <cellStyle name="Feeder Field 16" xfId="22972" xr:uid="{00000000-0005-0000-0000-0000B9560000}"/>
    <cellStyle name="Feeder Field 17" xfId="22973" xr:uid="{00000000-0005-0000-0000-0000BA560000}"/>
    <cellStyle name="Feeder Field 18" xfId="22974" xr:uid="{00000000-0005-0000-0000-0000BB560000}"/>
    <cellStyle name="Feeder Field 19" xfId="22975" xr:uid="{00000000-0005-0000-0000-0000BC560000}"/>
    <cellStyle name="Feeder Field 2" xfId="22976" xr:uid="{00000000-0005-0000-0000-0000BD560000}"/>
    <cellStyle name="Feeder Field 2 2" xfId="22977" xr:uid="{00000000-0005-0000-0000-0000BE560000}"/>
    <cellStyle name="Feeder Field 2 2 2" xfId="22978" xr:uid="{00000000-0005-0000-0000-0000BF560000}"/>
    <cellStyle name="Feeder Field 20" xfId="22979" xr:uid="{00000000-0005-0000-0000-0000C0560000}"/>
    <cellStyle name="Feeder Field 21" xfId="22980" xr:uid="{00000000-0005-0000-0000-0000C1560000}"/>
    <cellStyle name="Feeder Field 22" xfId="22981" xr:uid="{00000000-0005-0000-0000-0000C2560000}"/>
    <cellStyle name="Feeder Field 23" xfId="22982" xr:uid="{00000000-0005-0000-0000-0000C3560000}"/>
    <cellStyle name="Feeder Field 24" xfId="22983" xr:uid="{00000000-0005-0000-0000-0000C4560000}"/>
    <cellStyle name="Feeder Field 25" xfId="22984" xr:uid="{00000000-0005-0000-0000-0000C5560000}"/>
    <cellStyle name="Feeder Field 26" xfId="22985" xr:uid="{00000000-0005-0000-0000-0000C6560000}"/>
    <cellStyle name="Feeder Field 27" xfId="22986" xr:uid="{00000000-0005-0000-0000-0000C7560000}"/>
    <cellStyle name="Feeder Field 28" xfId="22987" xr:uid="{00000000-0005-0000-0000-0000C8560000}"/>
    <cellStyle name="Feeder Field 29" xfId="22988" xr:uid="{00000000-0005-0000-0000-0000C9560000}"/>
    <cellStyle name="Feeder Field 3" xfId="22989" xr:uid="{00000000-0005-0000-0000-0000CA560000}"/>
    <cellStyle name="Feeder Field 3 2" xfId="22990" xr:uid="{00000000-0005-0000-0000-0000CB560000}"/>
    <cellStyle name="Feeder Field 3 2 2" xfId="22991" xr:uid="{00000000-0005-0000-0000-0000CC560000}"/>
    <cellStyle name="Feeder Field 30" xfId="22992" xr:uid="{00000000-0005-0000-0000-0000CD560000}"/>
    <cellStyle name="Feeder Field 31" xfId="22993" xr:uid="{00000000-0005-0000-0000-0000CE560000}"/>
    <cellStyle name="Feeder Field 32" xfId="22994" xr:uid="{00000000-0005-0000-0000-0000CF560000}"/>
    <cellStyle name="Feeder Field 33" xfId="22995" xr:uid="{00000000-0005-0000-0000-0000D0560000}"/>
    <cellStyle name="Feeder Field 34" xfId="22996" xr:uid="{00000000-0005-0000-0000-0000D1560000}"/>
    <cellStyle name="Feeder Field 35" xfId="22997" xr:uid="{00000000-0005-0000-0000-0000D2560000}"/>
    <cellStyle name="Feeder Field 36" xfId="22998" xr:uid="{00000000-0005-0000-0000-0000D3560000}"/>
    <cellStyle name="Feeder Field 37" xfId="22999" xr:uid="{00000000-0005-0000-0000-0000D4560000}"/>
    <cellStyle name="Feeder Field 38" xfId="23000" xr:uid="{00000000-0005-0000-0000-0000D5560000}"/>
    <cellStyle name="Feeder Field 39" xfId="23001" xr:uid="{00000000-0005-0000-0000-0000D6560000}"/>
    <cellStyle name="Feeder Field 4" xfId="23002" xr:uid="{00000000-0005-0000-0000-0000D7560000}"/>
    <cellStyle name="Feeder Field 40" xfId="23003" xr:uid="{00000000-0005-0000-0000-0000D8560000}"/>
    <cellStyle name="Feeder Field 41" xfId="23004" xr:uid="{00000000-0005-0000-0000-0000D9560000}"/>
    <cellStyle name="Feeder Field 42" xfId="23005" xr:uid="{00000000-0005-0000-0000-0000DA560000}"/>
    <cellStyle name="Feeder Field 43" xfId="23006" xr:uid="{00000000-0005-0000-0000-0000DB560000}"/>
    <cellStyle name="Feeder Field 44" xfId="23007" xr:uid="{00000000-0005-0000-0000-0000DC560000}"/>
    <cellStyle name="Feeder Field 45" xfId="23008" xr:uid="{00000000-0005-0000-0000-0000DD560000}"/>
    <cellStyle name="Feeder Field 46" xfId="23009" xr:uid="{00000000-0005-0000-0000-0000DE560000}"/>
    <cellStyle name="Feeder Field 47" xfId="23010" xr:uid="{00000000-0005-0000-0000-0000DF560000}"/>
    <cellStyle name="Feeder Field 48" xfId="23011" xr:uid="{00000000-0005-0000-0000-0000E0560000}"/>
    <cellStyle name="Feeder Field 49" xfId="23012" xr:uid="{00000000-0005-0000-0000-0000E1560000}"/>
    <cellStyle name="Feeder Field 5" xfId="23013" xr:uid="{00000000-0005-0000-0000-0000E2560000}"/>
    <cellStyle name="Feeder Field 50" xfId="23014" xr:uid="{00000000-0005-0000-0000-0000E3560000}"/>
    <cellStyle name="Feeder Field 51" xfId="23015" xr:uid="{00000000-0005-0000-0000-0000E4560000}"/>
    <cellStyle name="Feeder Field 52" xfId="23016" xr:uid="{00000000-0005-0000-0000-0000E5560000}"/>
    <cellStyle name="Feeder Field 53" xfId="23017" xr:uid="{00000000-0005-0000-0000-0000E6560000}"/>
    <cellStyle name="Feeder Field 54" xfId="23018" xr:uid="{00000000-0005-0000-0000-0000E7560000}"/>
    <cellStyle name="Feeder Field 55" xfId="23019" xr:uid="{00000000-0005-0000-0000-0000E8560000}"/>
    <cellStyle name="Feeder Field 56" xfId="23020" xr:uid="{00000000-0005-0000-0000-0000E9560000}"/>
    <cellStyle name="Feeder Field 57" xfId="23021" xr:uid="{00000000-0005-0000-0000-0000EA560000}"/>
    <cellStyle name="Feeder Field 58" xfId="23022" xr:uid="{00000000-0005-0000-0000-0000EB560000}"/>
    <cellStyle name="Feeder Field 59" xfId="23023" xr:uid="{00000000-0005-0000-0000-0000EC560000}"/>
    <cellStyle name="Feeder Field 6" xfId="23024" xr:uid="{00000000-0005-0000-0000-0000ED560000}"/>
    <cellStyle name="Feeder Field 60" xfId="23025" xr:uid="{00000000-0005-0000-0000-0000EE560000}"/>
    <cellStyle name="Feeder Field 61" xfId="23026" xr:uid="{00000000-0005-0000-0000-0000EF560000}"/>
    <cellStyle name="Feeder Field 62" xfId="23027" xr:uid="{00000000-0005-0000-0000-0000F0560000}"/>
    <cellStyle name="Feeder Field 63" xfId="23028" xr:uid="{00000000-0005-0000-0000-0000F1560000}"/>
    <cellStyle name="Feeder Field 64" xfId="23029" xr:uid="{00000000-0005-0000-0000-0000F2560000}"/>
    <cellStyle name="Feeder Field 65" xfId="23030" xr:uid="{00000000-0005-0000-0000-0000F3560000}"/>
    <cellStyle name="Feeder Field 66" xfId="23031" xr:uid="{00000000-0005-0000-0000-0000F4560000}"/>
    <cellStyle name="Feeder Field 67" xfId="23032" xr:uid="{00000000-0005-0000-0000-0000F5560000}"/>
    <cellStyle name="Feeder Field 68" xfId="23033" xr:uid="{00000000-0005-0000-0000-0000F6560000}"/>
    <cellStyle name="Feeder Field 69" xfId="23034" xr:uid="{00000000-0005-0000-0000-0000F7560000}"/>
    <cellStyle name="Feeder Field 7" xfId="23035" xr:uid="{00000000-0005-0000-0000-0000F8560000}"/>
    <cellStyle name="Feeder Field 70" xfId="23036" xr:uid="{00000000-0005-0000-0000-0000F9560000}"/>
    <cellStyle name="Feeder Field 71" xfId="23037" xr:uid="{00000000-0005-0000-0000-0000FA560000}"/>
    <cellStyle name="Feeder Field 72" xfId="23038" xr:uid="{00000000-0005-0000-0000-0000FB560000}"/>
    <cellStyle name="Feeder Field 73" xfId="23039" xr:uid="{00000000-0005-0000-0000-0000FC560000}"/>
    <cellStyle name="Feeder Field 74" xfId="23040" xr:uid="{00000000-0005-0000-0000-0000FD560000}"/>
    <cellStyle name="Feeder Field 75" xfId="23041" xr:uid="{00000000-0005-0000-0000-0000FE560000}"/>
    <cellStyle name="Feeder Field 8" xfId="23042" xr:uid="{00000000-0005-0000-0000-0000FF560000}"/>
    <cellStyle name="Feeder Field 9" xfId="23043" xr:uid="{00000000-0005-0000-0000-000000570000}"/>
    <cellStyle name="Feeder Field Light" xfId="931" xr:uid="{00000000-0005-0000-0000-000001570000}"/>
    <cellStyle name="Feeder Field_AOP Budget Bible 211105 v1" xfId="932" xr:uid="{00000000-0005-0000-0000-000002570000}"/>
    <cellStyle name="font" xfId="933" xr:uid="{00000000-0005-0000-0000-000003570000}"/>
    <cellStyle name="General" xfId="201" xr:uid="{00000000-0005-0000-0000-000004570000}"/>
    <cellStyle name="General No - Black" xfId="934" xr:uid="{00000000-0005-0000-0000-000005570000}"/>
    <cellStyle name="General No (Black)" xfId="935" xr:uid="{00000000-0005-0000-0000-000006570000}"/>
    <cellStyle name="General No (Red)" xfId="936" xr:uid="{00000000-0005-0000-0000-000007570000}"/>
    <cellStyle name="Good 2" xfId="23044" xr:uid="{00000000-0005-0000-0000-000008570000}"/>
    <cellStyle name="Good 2 2" xfId="23045" xr:uid="{00000000-0005-0000-0000-000009570000}"/>
    <cellStyle name="Good 3" xfId="23046" xr:uid="{00000000-0005-0000-0000-00000A570000}"/>
    <cellStyle name="Good 4" xfId="23047" xr:uid="{00000000-0005-0000-0000-00000B570000}"/>
    <cellStyle name="Grand Total" xfId="937" xr:uid="{00000000-0005-0000-0000-00000C570000}"/>
    <cellStyle name="Grand Total 2" xfId="23048" xr:uid="{00000000-0005-0000-0000-00000D570000}"/>
    <cellStyle name="Grand Total 2 2" xfId="23049" xr:uid="{00000000-0005-0000-0000-00000E570000}"/>
    <cellStyle name="Grand Total 2 2 2" xfId="23050" xr:uid="{00000000-0005-0000-0000-00000F570000}"/>
    <cellStyle name="Grand Total 3" xfId="23051" xr:uid="{00000000-0005-0000-0000-000010570000}"/>
    <cellStyle name="Grand Total 3 2" xfId="23052" xr:uid="{00000000-0005-0000-0000-000011570000}"/>
    <cellStyle name="Grand Total 3 2 2" xfId="23053" xr:uid="{00000000-0005-0000-0000-000012570000}"/>
    <cellStyle name="Grey" xfId="938" xr:uid="{00000000-0005-0000-0000-000013570000}"/>
    <cellStyle name="Greyed out" xfId="939" xr:uid="{00000000-0005-0000-0000-000014570000}"/>
    <cellStyle name="Greyed out - Light" xfId="940" xr:uid="{00000000-0005-0000-0000-000015570000}"/>
    <cellStyle name="Greyed out_AOP Budget Bible 211105 v1" xfId="941" xr:uid="{00000000-0005-0000-0000-000016570000}"/>
    <cellStyle name="H0" xfId="26" xr:uid="{00000000-0005-0000-0000-000017570000}"/>
    <cellStyle name="H0 2" xfId="23054" xr:uid="{00000000-0005-0000-0000-000018570000}"/>
    <cellStyle name="H1" xfId="3" xr:uid="{00000000-0005-0000-0000-000019570000}"/>
    <cellStyle name="H1 height" xfId="942" xr:uid="{00000000-0005-0000-0000-00001A570000}"/>
    <cellStyle name="H2" xfId="4" xr:uid="{00000000-0005-0000-0000-00001B570000}"/>
    <cellStyle name="H3" xfId="5" xr:uid="{00000000-0005-0000-0000-00001C570000}"/>
    <cellStyle name="H4" xfId="6" xr:uid="{00000000-0005-0000-0000-00001D570000}"/>
    <cellStyle name="Header1" xfId="943" xr:uid="{00000000-0005-0000-0000-00001E570000}"/>
    <cellStyle name="Header2" xfId="944" xr:uid="{00000000-0005-0000-0000-00001F570000}"/>
    <cellStyle name="Header2 2" xfId="23055" xr:uid="{00000000-0005-0000-0000-000020570000}"/>
    <cellStyle name="Header2 2 2" xfId="23056" xr:uid="{00000000-0005-0000-0000-000021570000}"/>
    <cellStyle name="Header2 3" xfId="23057" xr:uid="{00000000-0005-0000-0000-000022570000}"/>
    <cellStyle name="Header2 3 2" xfId="23058" xr:uid="{00000000-0005-0000-0000-000023570000}"/>
    <cellStyle name="Header2 4" xfId="23059" xr:uid="{00000000-0005-0000-0000-000024570000}"/>
    <cellStyle name="Heading 1 2" xfId="202" xr:uid="{00000000-0005-0000-0000-000025570000}"/>
    <cellStyle name="Heading 1 2 2" xfId="1080" xr:uid="{00000000-0005-0000-0000-000026570000}"/>
    <cellStyle name="Heading 1 3" xfId="23060" xr:uid="{00000000-0005-0000-0000-000027570000}"/>
    <cellStyle name="Heading 1 4" xfId="23061" xr:uid="{00000000-0005-0000-0000-000028570000}"/>
    <cellStyle name="Heading 1 5" xfId="23062" xr:uid="{00000000-0005-0000-0000-000029570000}"/>
    <cellStyle name="Heading 1 Height" xfId="203" xr:uid="{00000000-0005-0000-0000-00002A570000}"/>
    <cellStyle name="Heading 2 2" xfId="1077" xr:uid="{00000000-0005-0000-0000-00002B570000}"/>
    <cellStyle name="Heading 2 2 2" xfId="23063" xr:uid="{00000000-0005-0000-0000-00002C570000}"/>
    <cellStyle name="Heading 2 3" xfId="23064" xr:uid="{00000000-0005-0000-0000-00002D570000}"/>
    <cellStyle name="Heading 2 4" xfId="23065" xr:uid="{00000000-0005-0000-0000-00002E570000}"/>
    <cellStyle name="Heading 3 2" xfId="204" xr:uid="{00000000-0005-0000-0000-00002F570000}"/>
    <cellStyle name="Heading 3 2 2" xfId="23066" xr:uid="{00000000-0005-0000-0000-000030570000}"/>
    <cellStyle name="Heading 3 3" xfId="23067" xr:uid="{00000000-0005-0000-0000-000031570000}"/>
    <cellStyle name="Heading 3 4" xfId="23068" xr:uid="{00000000-0005-0000-0000-000032570000}"/>
    <cellStyle name="Heading 3 5" xfId="23069" xr:uid="{00000000-0005-0000-0000-000033570000}"/>
    <cellStyle name="Heading 4 2" xfId="205" xr:uid="{00000000-0005-0000-0000-000034570000}"/>
    <cellStyle name="Heading 4 2 2" xfId="23070" xr:uid="{00000000-0005-0000-0000-000035570000}"/>
    <cellStyle name="Heading 4 3" xfId="23071" xr:uid="{00000000-0005-0000-0000-000036570000}"/>
    <cellStyle name="Heading 4 4" xfId="23072" xr:uid="{00000000-0005-0000-0000-000037570000}"/>
    <cellStyle name="Heading 4 5" xfId="23073" xr:uid="{00000000-0005-0000-0000-000038570000}"/>
    <cellStyle name="Heading 5" xfId="206" xr:uid="{00000000-0005-0000-0000-000039570000}"/>
    <cellStyle name="Heading 5 2" xfId="945" xr:uid="{00000000-0005-0000-0000-00003A570000}"/>
    <cellStyle name="Heading 5 3" xfId="23074" xr:uid="{00000000-0005-0000-0000-00003B570000}"/>
    <cellStyle name="Heading.2" xfId="946" xr:uid="{00000000-0005-0000-0000-00003C570000}"/>
    <cellStyle name="Heading.3" xfId="947" xr:uid="{00000000-0005-0000-0000-00003D570000}"/>
    <cellStyle name="Heading.4" xfId="948" xr:uid="{00000000-0005-0000-0000-00003E570000}"/>
    <cellStyle name="Headline1" xfId="949" xr:uid="{00000000-0005-0000-0000-00003F570000}"/>
    <cellStyle name="Headline3" xfId="950" xr:uid="{00000000-0005-0000-0000-000040570000}"/>
    <cellStyle name="Highlight" xfId="7" xr:uid="{00000000-0005-0000-0000-000041570000}"/>
    <cellStyle name="Highlight 10" xfId="207" xr:uid="{00000000-0005-0000-0000-000042570000}"/>
    <cellStyle name="Highlight 11" xfId="208" xr:uid="{00000000-0005-0000-0000-000043570000}"/>
    <cellStyle name="Highlight 12" xfId="209" xr:uid="{00000000-0005-0000-0000-000044570000}"/>
    <cellStyle name="Highlight 13" xfId="210" xr:uid="{00000000-0005-0000-0000-000045570000}"/>
    <cellStyle name="Highlight 14" xfId="211" xr:uid="{00000000-0005-0000-0000-000046570000}"/>
    <cellStyle name="Highlight 15" xfId="212" xr:uid="{00000000-0005-0000-0000-000047570000}"/>
    <cellStyle name="Highlight 16" xfId="213" xr:uid="{00000000-0005-0000-0000-000048570000}"/>
    <cellStyle name="Highlight 17" xfId="214" xr:uid="{00000000-0005-0000-0000-000049570000}"/>
    <cellStyle name="Highlight 18" xfId="215" xr:uid="{00000000-0005-0000-0000-00004A570000}"/>
    <cellStyle name="Highlight 19" xfId="216" xr:uid="{00000000-0005-0000-0000-00004B570000}"/>
    <cellStyle name="Highlight 2" xfId="217" xr:uid="{00000000-0005-0000-0000-00004C570000}"/>
    <cellStyle name="Highlight 20" xfId="218" xr:uid="{00000000-0005-0000-0000-00004D570000}"/>
    <cellStyle name="Highlight 21" xfId="219" xr:uid="{00000000-0005-0000-0000-00004E570000}"/>
    <cellStyle name="Highlight 22" xfId="220" xr:uid="{00000000-0005-0000-0000-00004F570000}"/>
    <cellStyle name="Highlight 23" xfId="221" xr:uid="{00000000-0005-0000-0000-000050570000}"/>
    <cellStyle name="Highlight 24" xfId="222" xr:uid="{00000000-0005-0000-0000-000051570000}"/>
    <cellStyle name="Highlight 25" xfId="223" xr:uid="{00000000-0005-0000-0000-000052570000}"/>
    <cellStyle name="Highlight 26" xfId="224" xr:uid="{00000000-0005-0000-0000-000053570000}"/>
    <cellStyle name="Highlight 27" xfId="225" xr:uid="{00000000-0005-0000-0000-000054570000}"/>
    <cellStyle name="Highlight 28" xfId="226" xr:uid="{00000000-0005-0000-0000-000055570000}"/>
    <cellStyle name="Highlight 29" xfId="227" xr:uid="{00000000-0005-0000-0000-000056570000}"/>
    <cellStyle name="Highlight 3" xfId="228" xr:uid="{00000000-0005-0000-0000-000057570000}"/>
    <cellStyle name="Highlight 30" xfId="229" xr:uid="{00000000-0005-0000-0000-000058570000}"/>
    <cellStyle name="Highlight 31" xfId="230" xr:uid="{00000000-0005-0000-0000-000059570000}"/>
    <cellStyle name="Highlight 32" xfId="231" xr:uid="{00000000-0005-0000-0000-00005A570000}"/>
    <cellStyle name="Highlight 33" xfId="232" xr:uid="{00000000-0005-0000-0000-00005B570000}"/>
    <cellStyle name="Highlight 34" xfId="233" xr:uid="{00000000-0005-0000-0000-00005C570000}"/>
    <cellStyle name="Highlight 4" xfId="234" xr:uid="{00000000-0005-0000-0000-00005D570000}"/>
    <cellStyle name="Highlight 5" xfId="235" xr:uid="{00000000-0005-0000-0000-00005E570000}"/>
    <cellStyle name="Highlight 6" xfId="236" xr:uid="{00000000-0005-0000-0000-00005F570000}"/>
    <cellStyle name="Highlight 7" xfId="237" xr:uid="{00000000-0005-0000-0000-000060570000}"/>
    <cellStyle name="Highlight 8" xfId="238" xr:uid="{00000000-0005-0000-0000-000061570000}"/>
    <cellStyle name="Highlight 9" xfId="239" xr:uid="{00000000-0005-0000-0000-000062570000}"/>
    <cellStyle name="Highlight_Data_annex_for_Analysys_Mason_RRxxx" xfId="240" xr:uid="{00000000-0005-0000-0000-000063570000}"/>
    <cellStyle name="hours" xfId="951" xr:uid="{00000000-0005-0000-0000-000064570000}"/>
    <cellStyle name="Hyperlink 2" xfId="241" xr:uid="{00000000-0005-0000-0000-000065570000}"/>
    <cellStyle name="Hyperlink 2 2" xfId="1086" xr:uid="{00000000-0005-0000-0000-000066570000}"/>
    <cellStyle name="Hyperlink 2 3" xfId="1114" xr:uid="{00000000-0005-0000-0000-000067570000}"/>
    <cellStyle name="Hyperlink 2 4" xfId="1123" xr:uid="{00000000-0005-0000-0000-000068570000}"/>
    <cellStyle name="Hyperlink 3" xfId="242" xr:uid="{00000000-0005-0000-0000-000069570000}"/>
    <cellStyle name="Hyperlink 3 2" xfId="1130" xr:uid="{00000000-0005-0000-0000-00006A570000}"/>
    <cellStyle name="Hyperlink 4" xfId="952" xr:uid="{00000000-0005-0000-0000-00006B570000}"/>
    <cellStyle name="Hyperlink 5" xfId="1104" xr:uid="{00000000-0005-0000-0000-00006C570000}"/>
    <cellStyle name="Hyperlink 6" xfId="1118" xr:uid="{00000000-0005-0000-0000-00006D570000}"/>
    <cellStyle name="Hyperlink 7" xfId="23075" xr:uid="{00000000-0005-0000-0000-00006E570000}"/>
    <cellStyle name="Input [yellow]" xfId="953" xr:uid="{00000000-0005-0000-0000-00006F570000}"/>
    <cellStyle name="Input [yellow] 2" xfId="23076" xr:uid="{00000000-0005-0000-0000-000070570000}"/>
    <cellStyle name="Input [yellow] 2 2" xfId="23077" xr:uid="{00000000-0005-0000-0000-000071570000}"/>
    <cellStyle name="Input [yellow] 3" xfId="23078" xr:uid="{00000000-0005-0000-0000-000072570000}"/>
    <cellStyle name="Input [yellow] 3 2" xfId="23079" xr:uid="{00000000-0005-0000-0000-000073570000}"/>
    <cellStyle name="Input [yellow] 4" xfId="23080" xr:uid="{00000000-0005-0000-0000-000074570000}"/>
    <cellStyle name="Input [yellow] 4 2" xfId="23081" xr:uid="{00000000-0005-0000-0000-000075570000}"/>
    <cellStyle name="Input [yellow] 4 2 2" xfId="23082" xr:uid="{00000000-0005-0000-0000-000076570000}"/>
    <cellStyle name="Input [yellow] 4 3" xfId="23083" xr:uid="{00000000-0005-0000-0000-000077570000}"/>
    <cellStyle name="Input [yellow] 4 3 2" xfId="23084" xr:uid="{00000000-0005-0000-0000-000078570000}"/>
    <cellStyle name="Input [yellow] 4 4" xfId="23085" xr:uid="{00000000-0005-0000-0000-000079570000}"/>
    <cellStyle name="Input [yellow] 5" xfId="23086" xr:uid="{00000000-0005-0000-0000-00007A570000}"/>
    <cellStyle name="Input 1" xfId="954" xr:uid="{00000000-0005-0000-0000-00007B570000}"/>
    <cellStyle name="Input 1 - Light" xfId="955" xr:uid="{00000000-0005-0000-0000-00007C570000}"/>
    <cellStyle name="Input 1 - Light 2" xfId="23087" xr:uid="{00000000-0005-0000-0000-00007D570000}"/>
    <cellStyle name="Input 1 - Light 2 2" xfId="23088" xr:uid="{00000000-0005-0000-0000-00007E570000}"/>
    <cellStyle name="Input 1 - Light 3" xfId="23089" xr:uid="{00000000-0005-0000-0000-00007F570000}"/>
    <cellStyle name="Input 1 - Light 3 2" xfId="23090" xr:uid="{00000000-0005-0000-0000-000080570000}"/>
    <cellStyle name="Input 1 - Light 4" xfId="23091" xr:uid="{00000000-0005-0000-0000-000081570000}"/>
    <cellStyle name="Input 1 - Light 4 2" xfId="23092" xr:uid="{00000000-0005-0000-0000-000082570000}"/>
    <cellStyle name="Input 1 - Light 5" xfId="23093" xr:uid="{00000000-0005-0000-0000-000083570000}"/>
    <cellStyle name="Input 1 - Light 5 2" xfId="23094" xr:uid="{00000000-0005-0000-0000-000084570000}"/>
    <cellStyle name="Input 1 - Light 6" xfId="23095" xr:uid="{00000000-0005-0000-0000-000085570000}"/>
    <cellStyle name="Input 1 - Light 6 2" xfId="23096" xr:uid="{00000000-0005-0000-0000-000086570000}"/>
    <cellStyle name="Input 1 - Light 7" xfId="23097" xr:uid="{00000000-0005-0000-0000-000087570000}"/>
    <cellStyle name="Input 1 - Light 7 2" xfId="23098" xr:uid="{00000000-0005-0000-0000-000088570000}"/>
    <cellStyle name="Input 1 - Light 8" xfId="23099" xr:uid="{00000000-0005-0000-0000-000089570000}"/>
    <cellStyle name="Input 1 - Light 8 2" xfId="23100" xr:uid="{00000000-0005-0000-0000-00008A570000}"/>
    <cellStyle name="Input 1_AOP Budget Bible 211105 v1" xfId="956" xr:uid="{00000000-0005-0000-0000-00008B570000}"/>
    <cellStyle name="Input 10" xfId="957" xr:uid="{00000000-0005-0000-0000-00008C570000}"/>
    <cellStyle name="Input 11" xfId="1133" xr:uid="{00000000-0005-0000-0000-00008D570000}"/>
    <cellStyle name="Input 12" xfId="23101" xr:uid="{00000000-0005-0000-0000-00008E570000}"/>
    <cellStyle name="Input 13" xfId="23102" xr:uid="{00000000-0005-0000-0000-00008F570000}"/>
    <cellStyle name="Input 14" xfId="23103" xr:uid="{00000000-0005-0000-0000-000090570000}"/>
    <cellStyle name="Input 15" xfId="23104" xr:uid="{00000000-0005-0000-0000-000091570000}"/>
    <cellStyle name="Input 16" xfId="23105" xr:uid="{00000000-0005-0000-0000-000092570000}"/>
    <cellStyle name="Input 17" xfId="23106" xr:uid="{00000000-0005-0000-0000-000093570000}"/>
    <cellStyle name="Input 18" xfId="23107" xr:uid="{00000000-0005-0000-0000-000094570000}"/>
    <cellStyle name="Input 19" xfId="23108" xr:uid="{00000000-0005-0000-0000-000095570000}"/>
    <cellStyle name="Input 2" xfId="243" xr:uid="{00000000-0005-0000-0000-000096570000}"/>
    <cellStyle name="Input 2 - Light" xfId="958" xr:uid="{00000000-0005-0000-0000-000097570000}"/>
    <cellStyle name="Input 2 2" xfId="244" xr:uid="{00000000-0005-0000-0000-000098570000}"/>
    <cellStyle name="Input 2 3" xfId="245" xr:uid="{00000000-0005-0000-0000-000099570000}"/>
    <cellStyle name="Input 2 4" xfId="246" xr:uid="{00000000-0005-0000-0000-00009A570000}"/>
    <cellStyle name="Input 2 5" xfId="247" xr:uid="{00000000-0005-0000-0000-00009B570000}"/>
    <cellStyle name="Input 2 6" xfId="248" xr:uid="{00000000-0005-0000-0000-00009C570000}"/>
    <cellStyle name="Input 2 7" xfId="249" xr:uid="{00000000-0005-0000-0000-00009D570000}"/>
    <cellStyle name="Input 2 8" xfId="23109" xr:uid="{00000000-0005-0000-0000-00009E570000}"/>
    <cellStyle name="Input 2_AOP Budget Bible 211105 v1" xfId="959" xr:uid="{00000000-0005-0000-0000-00009F570000}"/>
    <cellStyle name="Input 20" xfId="23110" xr:uid="{00000000-0005-0000-0000-0000A0570000}"/>
    <cellStyle name="Input 21" xfId="23111" xr:uid="{00000000-0005-0000-0000-0000A1570000}"/>
    <cellStyle name="Input 22" xfId="23112" xr:uid="{00000000-0005-0000-0000-0000A2570000}"/>
    <cellStyle name="Input 23" xfId="23113" xr:uid="{00000000-0005-0000-0000-0000A3570000}"/>
    <cellStyle name="Input 24" xfId="23114" xr:uid="{00000000-0005-0000-0000-0000A4570000}"/>
    <cellStyle name="Input 25" xfId="23115" xr:uid="{00000000-0005-0000-0000-0000A5570000}"/>
    <cellStyle name="Input 26" xfId="23116" xr:uid="{00000000-0005-0000-0000-0000A6570000}"/>
    <cellStyle name="Input 27" xfId="1135" xr:uid="{00000000-0005-0000-0000-0000A7570000}"/>
    <cellStyle name="Input 28" xfId="23117" xr:uid="{00000000-0005-0000-0000-0000A8570000}"/>
    <cellStyle name="Input 29" xfId="23118" xr:uid="{00000000-0005-0000-0000-0000A9570000}"/>
    <cellStyle name="Input 3" xfId="250" xr:uid="{00000000-0005-0000-0000-0000AA570000}"/>
    <cellStyle name="Input 3 2" xfId="251" xr:uid="{00000000-0005-0000-0000-0000AB570000}"/>
    <cellStyle name="Input 3 3" xfId="252" xr:uid="{00000000-0005-0000-0000-0000AC570000}"/>
    <cellStyle name="Input 3 4" xfId="253" xr:uid="{00000000-0005-0000-0000-0000AD570000}"/>
    <cellStyle name="Input 3 5" xfId="254" xr:uid="{00000000-0005-0000-0000-0000AE570000}"/>
    <cellStyle name="Input 3 6" xfId="255" xr:uid="{00000000-0005-0000-0000-0000AF570000}"/>
    <cellStyle name="Input 3 7" xfId="256" xr:uid="{00000000-0005-0000-0000-0000B0570000}"/>
    <cellStyle name="Input 30" xfId="23119" xr:uid="{00000000-0005-0000-0000-0000B1570000}"/>
    <cellStyle name="Input 31" xfId="23120" xr:uid="{00000000-0005-0000-0000-0000B2570000}"/>
    <cellStyle name="Input 32" xfId="23121" xr:uid="{00000000-0005-0000-0000-0000B3570000}"/>
    <cellStyle name="Input 33" xfId="23122" xr:uid="{00000000-0005-0000-0000-0000B4570000}"/>
    <cellStyle name="Input 34" xfId="23123" xr:uid="{00000000-0005-0000-0000-0000B5570000}"/>
    <cellStyle name="Input 35" xfId="23124" xr:uid="{00000000-0005-0000-0000-0000B6570000}"/>
    <cellStyle name="Input 36" xfId="23125" xr:uid="{00000000-0005-0000-0000-0000B7570000}"/>
    <cellStyle name="Input 37" xfId="23126" xr:uid="{00000000-0005-0000-0000-0000B8570000}"/>
    <cellStyle name="Input 38" xfId="23127" xr:uid="{00000000-0005-0000-0000-0000B9570000}"/>
    <cellStyle name="Input 39" xfId="23128" xr:uid="{00000000-0005-0000-0000-0000BA570000}"/>
    <cellStyle name="Input 4" xfId="257" xr:uid="{00000000-0005-0000-0000-0000BB570000}"/>
    <cellStyle name="Input 4 2" xfId="258" xr:uid="{00000000-0005-0000-0000-0000BC570000}"/>
    <cellStyle name="Input 4 3" xfId="259" xr:uid="{00000000-0005-0000-0000-0000BD570000}"/>
    <cellStyle name="Input 4 4" xfId="260" xr:uid="{00000000-0005-0000-0000-0000BE570000}"/>
    <cellStyle name="Input 4 5" xfId="261" xr:uid="{00000000-0005-0000-0000-0000BF570000}"/>
    <cellStyle name="Input 4 6" xfId="262" xr:uid="{00000000-0005-0000-0000-0000C0570000}"/>
    <cellStyle name="Input 4 7" xfId="263" xr:uid="{00000000-0005-0000-0000-0000C1570000}"/>
    <cellStyle name="Input 40" xfId="23129" xr:uid="{00000000-0005-0000-0000-0000C2570000}"/>
    <cellStyle name="Input 41" xfId="23130" xr:uid="{00000000-0005-0000-0000-0000C3570000}"/>
    <cellStyle name="Input 42" xfId="23131" xr:uid="{00000000-0005-0000-0000-0000C4570000}"/>
    <cellStyle name="Input 43" xfId="23132" xr:uid="{00000000-0005-0000-0000-0000C5570000}"/>
    <cellStyle name="Input 44" xfId="23133" xr:uid="{00000000-0005-0000-0000-0000C6570000}"/>
    <cellStyle name="Input 5" xfId="960" xr:uid="{00000000-0005-0000-0000-0000C7570000}"/>
    <cellStyle name="Input 6" xfId="961" xr:uid="{00000000-0005-0000-0000-0000C8570000}"/>
    <cellStyle name="Input 7" xfId="962" xr:uid="{00000000-0005-0000-0000-0000C9570000}"/>
    <cellStyle name="Input 8" xfId="963" xr:uid="{00000000-0005-0000-0000-0000CA570000}"/>
    <cellStyle name="Input 9" xfId="964" xr:uid="{00000000-0005-0000-0000-0000CB570000}"/>
    <cellStyle name="Input calculation" xfId="264" xr:uid="{00000000-0005-0000-0000-0000CC570000}"/>
    <cellStyle name="Input data" xfId="16" xr:uid="{00000000-0005-0000-0000-0000CD570000}"/>
    <cellStyle name="Input data 10" xfId="23134" xr:uid="{00000000-0005-0000-0000-0000CE570000}"/>
    <cellStyle name="Input data 10 2" xfId="23135" xr:uid="{00000000-0005-0000-0000-0000CF570000}"/>
    <cellStyle name="Input data 10 2 2" xfId="23136" xr:uid="{00000000-0005-0000-0000-0000D0570000}"/>
    <cellStyle name="Input data 10 2 2 2" xfId="23137" xr:uid="{00000000-0005-0000-0000-0000D1570000}"/>
    <cellStyle name="Input data 10 2 3" xfId="23138" xr:uid="{00000000-0005-0000-0000-0000D2570000}"/>
    <cellStyle name="Input data 10 3" xfId="23139" xr:uid="{00000000-0005-0000-0000-0000D3570000}"/>
    <cellStyle name="Input data 11" xfId="23140" xr:uid="{00000000-0005-0000-0000-0000D4570000}"/>
    <cellStyle name="Input data 11 2" xfId="23141" xr:uid="{00000000-0005-0000-0000-0000D5570000}"/>
    <cellStyle name="Input data 11 2 2" xfId="23142" xr:uid="{00000000-0005-0000-0000-0000D6570000}"/>
    <cellStyle name="Input data 11 2 2 2" xfId="23143" xr:uid="{00000000-0005-0000-0000-0000D7570000}"/>
    <cellStyle name="Input data 11 2 3" xfId="23144" xr:uid="{00000000-0005-0000-0000-0000D8570000}"/>
    <cellStyle name="Input data 11 3" xfId="23145" xr:uid="{00000000-0005-0000-0000-0000D9570000}"/>
    <cellStyle name="Input data 12" xfId="23146" xr:uid="{00000000-0005-0000-0000-0000DA570000}"/>
    <cellStyle name="Input data 12 2" xfId="23147" xr:uid="{00000000-0005-0000-0000-0000DB570000}"/>
    <cellStyle name="Input data 12 2 2" xfId="23148" xr:uid="{00000000-0005-0000-0000-0000DC570000}"/>
    <cellStyle name="Input data 12 2 2 2" xfId="23149" xr:uid="{00000000-0005-0000-0000-0000DD570000}"/>
    <cellStyle name="Input data 12 2 3" xfId="23150" xr:uid="{00000000-0005-0000-0000-0000DE570000}"/>
    <cellStyle name="Input data 12 3" xfId="23151" xr:uid="{00000000-0005-0000-0000-0000DF570000}"/>
    <cellStyle name="Input data 13" xfId="23152" xr:uid="{00000000-0005-0000-0000-0000E0570000}"/>
    <cellStyle name="Input data 13 2" xfId="23153" xr:uid="{00000000-0005-0000-0000-0000E1570000}"/>
    <cellStyle name="Input data 13 2 2" xfId="23154" xr:uid="{00000000-0005-0000-0000-0000E2570000}"/>
    <cellStyle name="Input data 13 2 2 2" xfId="23155" xr:uid="{00000000-0005-0000-0000-0000E3570000}"/>
    <cellStyle name="Input data 13 2 3" xfId="23156" xr:uid="{00000000-0005-0000-0000-0000E4570000}"/>
    <cellStyle name="Input data 13 3" xfId="23157" xr:uid="{00000000-0005-0000-0000-0000E5570000}"/>
    <cellStyle name="Input data 14" xfId="23158" xr:uid="{00000000-0005-0000-0000-0000E6570000}"/>
    <cellStyle name="Input data 14 2" xfId="23159" xr:uid="{00000000-0005-0000-0000-0000E7570000}"/>
    <cellStyle name="Input data 14 2 2" xfId="23160" xr:uid="{00000000-0005-0000-0000-0000E8570000}"/>
    <cellStyle name="Input data 14 2 2 2" xfId="23161" xr:uid="{00000000-0005-0000-0000-0000E9570000}"/>
    <cellStyle name="Input data 14 2 3" xfId="23162" xr:uid="{00000000-0005-0000-0000-0000EA570000}"/>
    <cellStyle name="Input data 14 3" xfId="23163" xr:uid="{00000000-0005-0000-0000-0000EB570000}"/>
    <cellStyle name="Input data 15" xfId="23164" xr:uid="{00000000-0005-0000-0000-0000EC570000}"/>
    <cellStyle name="Input data 15 2" xfId="23165" xr:uid="{00000000-0005-0000-0000-0000ED570000}"/>
    <cellStyle name="Input data 15 2 2" xfId="23166" xr:uid="{00000000-0005-0000-0000-0000EE570000}"/>
    <cellStyle name="Input data 15 2 2 2" xfId="23167" xr:uid="{00000000-0005-0000-0000-0000EF570000}"/>
    <cellStyle name="Input data 15 2 3" xfId="23168" xr:uid="{00000000-0005-0000-0000-0000F0570000}"/>
    <cellStyle name="Input data 15 3" xfId="23169" xr:uid="{00000000-0005-0000-0000-0000F1570000}"/>
    <cellStyle name="Input data 16" xfId="23170" xr:uid="{00000000-0005-0000-0000-0000F2570000}"/>
    <cellStyle name="Input data 16 2" xfId="23171" xr:uid="{00000000-0005-0000-0000-0000F3570000}"/>
    <cellStyle name="Input data 16 2 2" xfId="23172" xr:uid="{00000000-0005-0000-0000-0000F4570000}"/>
    <cellStyle name="Input data 16 2 2 2" xfId="23173" xr:uid="{00000000-0005-0000-0000-0000F5570000}"/>
    <cellStyle name="Input data 16 2 3" xfId="23174" xr:uid="{00000000-0005-0000-0000-0000F6570000}"/>
    <cellStyle name="Input data 16 3" xfId="23175" xr:uid="{00000000-0005-0000-0000-0000F7570000}"/>
    <cellStyle name="Input data 17" xfId="23176" xr:uid="{00000000-0005-0000-0000-0000F8570000}"/>
    <cellStyle name="Input data 17 2" xfId="23177" xr:uid="{00000000-0005-0000-0000-0000F9570000}"/>
    <cellStyle name="Input data 17 2 2" xfId="23178" xr:uid="{00000000-0005-0000-0000-0000FA570000}"/>
    <cellStyle name="Input data 17 2 2 2" xfId="23179" xr:uid="{00000000-0005-0000-0000-0000FB570000}"/>
    <cellStyle name="Input data 17 2 3" xfId="23180" xr:uid="{00000000-0005-0000-0000-0000FC570000}"/>
    <cellStyle name="Input data 17 3" xfId="23181" xr:uid="{00000000-0005-0000-0000-0000FD570000}"/>
    <cellStyle name="Input data 18" xfId="23182" xr:uid="{00000000-0005-0000-0000-0000FE570000}"/>
    <cellStyle name="Input data 18 2" xfId="23183" xr:uid="{00000000-0005-0000-0000-0000FF570000}"/>
    <cellStyle name="Input data 18 2 2" xfId="23184" xr:uid="{00000000-0005-0000-0000-000000580000}"/>
    <cellStyle name="Input data 18 2 2 2" xfId="23185" xr:uid="{00000000-0005-0000-0000-000001580000}"/>
    <cellStyle name="Input data 18 2 3" xfId="23186" xr:uid="{00000000-0005-0000-0000-000002580000}"/>
    <cellStyle name="Input data 18 3" xfId="23187" xr:uid="{00000000-0005-0000-0000-000003580000}"/>
    <cellStyle name="Input data 19" xfId="23188" xr:uid="{00000000-0005-0000-0000-000004580000}"/>
    <cellStyle name="Input data 19 2" xfId="23189" xr:uid="{00000000-0005-0000-0000-000005580000}"/>
    <cellStyle name="Input data 19 2 2" xfId="23190" xr:uid="{00000000-0005-0000-0000-000006580000}"/>
    <cellStyle name="Input data 19 2 2 2" xfId="23191" xr:uid="{00000000-0005-0000-0000-000007580000}"/>
    <cellStyle name="Input data 19 2 3" xfId="23192" xr:uid="{00000000-0005-0000-0000-000008580000}"/>
    <cellStyle name="Input data 19 3" xfId="23193" xr:uid="{00000000-0005-0000-0000-000009580000}"/>
    <cellStyle name="Input data 2" xfId="265" xr:uid="{00000000-0005-0000-0000-00000A580000}"/>
    <cellStyle name="Input data 20" xfId="23194" xr:uid="{00000000-0005-0000-0000-00000B580000}"/>
    <cellStyle name="Input data 20 2" xfId="23195" xr:uid="{00000000-0005-0000-0000-00000C580000}"/>
    <cellStyle name="Input data 20 2 2" xfId="23196" xr:uid="{00000000-0005-0000-0000-00000D580000}"/>
    <cellStyle name="Input data 20 2 2 2" xfId="23197" xr:uid="{00000000-0005-0000-0000-00000E580000}"/>
    <cellStyle name="Input data 20 2 3" xfId="23198" xr:uid="{00000000-0005-0000-0000-00000F580000}"/>
    <cellStyle name="Input data 20 3" xfId="23199" xr:uid="{00000000-0005-0000-0000-000010580000}"/>
    <cellStyle name="Input data 21" xfId="23200" xr:uid="{00000000-0005-0000-0000-000011580000}"/>
    <cellStyle name="Input data 21 2" xfId="23201" xr:uid="{00000000-0005-0000-0000-000012580000}"/>
    <cellStyle name="Input data 21 2 2" xfId="23202" xr:uid="{00000000-0005-0000-0000-000013580000}"/>
    <cellStyle name="Input data 21 2 2 2" xfId="23203" xr:uid="{00000000-0005-0000-0000-000014580000}"/>
    <cellStyle name="Input data 21 2 3" xfId="23204" xr:uid="{00000000-0005-0000-0000-000015580000}"/>
    <cellStyle name="Input data 21 3" xfId="23205" xr:uid="{00000000-0005-0000-0000-000016580000}"/>
    <cellStyle name="Input data 22" xfId="23206" xr:uid="{00000000-0005-0000-0000-000017580000}"/>
    <cellStyle name="Input data 22 2" xfId="23207" xr:uid="{00000000-0005-0000-0000-000018580000}"/>
    <cellStyle name="Input data 22 2 2" xfId="23208" xr:uid="{00000000-0005-0000-0000-000019580000}"/>
    <cellStyle name="Input data 22 2 2 2" xfId="23209" xr:uid="{00000000-0005-0000-0000-00001A580000}"/>
    <cellStyle name="Input data 22 2 3" xfId="23210" xr:uid="{00000000-0005-0000-0000-00001B580000}"/>
    <cellStyle name="Input data 22 3" xfId="23211" xr:uid="{00000000-0005-0000-0000-00001C580000}"/>
    <cellStyle name="Input data 23" xfId="23212" xr:uid="{00000000-0005-0000-0000-00001D580000}"/>
    <cellStyle name="Input data 24" xfId="23213" xr:uid="{00000000-0005-0000-0000-00001E580000}"/>
    <cellStyle name="Input data 25" xfId="23214" xr:uid="{00000000-0005-0000-0000-00001F580000}"/>
    <cellStyle name="Input data 3" xfId="23215" xr:uid="{00000000-0005-0000-0000-000020580000}"/>
    <cellStyle name="Input data 3 2" xfId="23216" xr:uid="{00000000-0005-0000-0000-000021580000}"/>
    <cellStyle name="Input data 3 2 2" xfId="23217" xr:uid="{00000000-0005-0000-0000-000022580000}"/>
    <cellStyle name="Input data 3 2 2 2" xfId="23218" xr:uid="{00000000-0005-0000-0000-000023580000}"/>
    <cellStyle name="Input data 3 2 2 2 2" xfId="23219" xr:uid="{00000000-0005-0000-0000-000024580000}"/>
    <cellStyle name="Input data 3 2 2 3" xfId="23220" xr:uid="{00000000-0005-0000-0000-000025580000}"/>
    <cellStyle name="Input data 3 2 3" xfId="23221" xr:uid="{00000000-0005-0000-0000-000026580000}"/>
    <cellStyle name="Input data 3 3" xfId="23222" xr:uid="{00000000-0005-0000-0000-000027580000}"/>
    <cellStyle name="Input data 3 3 2" xfId="23223" xr:uid="{00000000-0005-0000-0000-000028580000}"/>
    <cellStyle name="Input data 3 3 2 2" xfId="23224" xr:uid="{00000000-0005-0000-0000-000029580000}"/>
    <cellStyle name="Input data 3 3 2 2 2" xfId="23225" xr:uid="{00000000-0005-0000-0000-00002A580000}"/>
    <cellStyle name="Input data 3 3 2 3" xfId="23226" xr:uid="{00000000-0005-0000-0000-00002B580000}"/>
    <cellStyle name="Input data 3 3 3" xfId="23227" xr:uid="{00000000-0005-0000-0000-00002C580000}"/>
    <cellStyle name="Input data 3 4" xfId="23228" xr:uid="{00000000-0005-0000-0000-00002D580000}"/>
    <cellStyle name="Input data 3 4 2" xfId="23229" xr:uid="{00000000-0005-0000-0000-00002E580000}"/>
    <cellStyle name="Input data 3 4 2 2" xfId="23230" xr:uid="{00000000-0005-0000-0000-00002F580000}"/>
    <cellStyle name="Input data 3 4 2 2 2" xfId="23231" xr:uid="{00000000-0005-0000-0000-000030580000}"/>
    <cellStyle name="Input data 3 4 2 3" xfId="23232" xr:uid="{00000000-0005-0000-0000-000031580000}"/>
    <cellStyle name="Input data 3 4 3" xfId="23233" xr:uid="{00000000-0005-0000-0000-000032580000}"/>
    <cellStyle name="Input data 4" xfId="23234" xr:uid="{00000000-0005-0000-0000-000033580000}"/>
    <cellStyle name="Input data 4 2" xfId="23235" xr:uid="{00000000-0005-0000-0000-000034580000}"/>
    <cellStyle name="Input data 4 2 2" xfId="23236" xr:uid="{00000000-0005-0000-0000-000035580000}"/>
    <cellStyle name="Input data 4 2 2 2" xfId="23237" xr:uid="{00000000-0005-0000-0000-000036580000}"/>
    <cellStyle name="Input data 4 2 2 2 2" xfId="23238" xr:uid="{00000000-0005-0000-0000-000037580000}"/>
    <cellStyle name="Input data 4 2 2 3" xfId="23239" xr:uid="{00000000-0005-0000-0000-000038580000}"/>
    <cellStyle name="Input data 4 2 3" xfId="23240" xr:uid="{00000000-0005-0000-0000-000039580000}"/>
    <cellStyle name="Input data 4 3" xfId="23241" xr:uid="{00000000-0005-0000-0000-00003A580000}"/>
    <cellStyle name="Input data 4 3 2" xfId="23242" xr:uid="{00000000-0005-0000-0000-00003B580000}"/>
    <cellStyle name="Input data 4 3 2 2" xfId="23243" xr:uid="{00000000-0005-0000-0000-00003C580000}"/>
    <cellStyle name="Input data 4 3 3" xfId="23244" xr:uid="{00000000-0005-0000-0000-00003D580000}"/>
    <cellStyle name="Input data 4 4" xfId="23245" xr:uid="{00000000-0005-0000-0000-00003E580000}"/>
    <cellStyle name="Input data 5" xfId="23246" xr:uid="{00000000-0005-0000-0000-00003F580000}"/>
    <cellStyle name="Input data 5 2" xfId="23247" xr:uid="{00000000-0005-0000-0000-000040580000}"/>
    <cellStyle name="Input data 5 2 2" xfId="23248" xr:uid="{00000000-0005-0000-0000-000041580000}"/>
    <cellStyle name="Input data 5 2 2 2" xfId="23249" xr:uid="{00000000-0005-0000-0000-000042580000}"/>
    <cellStyle name="Input data 5 2 2 2 2" xfId="23250" xr:uid="{00000000-0005-0000-0000-000043580000}"/>
    <cellStyle name="Input data 5 2 2 3" xfId="23251" xr:uid="{00000000-0005-0000-0000-000044580000}"/>
    <cellStyle name="Input data 5 2 3" xfId="23252" xr:uid="{00000000-0005-0000-0000-000045580000}"/>
    <cellStyle name="Input data 5 3" xfId="23253" xr:uid="{00000000-0005-0000-0000-000046580000}"/>
    <cellStyle name="Input data 5 3 2" xfId="23254" xr:uid="{00000000-0005-0000-0000-000047580000}"/>
    <cellStyle name="Input data 5 3 2 2" xfId="23255" xr:uid="{00000000-0005-0000-0000-000048580000}"/>
    <cellStyle name="Input data 5 3 3" xfId="23256" xr:uid="{00000000-0005-0000-0000-000049580000}"/>
    <cellStyle name="Input data 5 4" xfId="23257" xr:uid="{00000000-0005-0000-0000-00004A580000}"/>
    <cellStyle name="Input data 6" xfId="23258" xr:uid="{00000000-0005-0000-0000-00004B580000}"/>
    <cellStyle name="Input data 6 2" xfId="23259" xr:uid="{00000000-0005-0000-0000-00004C580000}"/>
    <cellStyle name="Input data 6 2 2" xfId="23260" xr:uid="{00000000-0005-0000-0000-00004D580000}"/>
    <cellStyle name="Input data 6 2 2 2" xfId="23261" xr:uid="{00000000-0005-0000-0000-00004E580000}"/>
    <cellStyle name="Input data 6 2 2 2 2" xfId="23262" xr:uid="{00000000-0005-0000-0000-00004F580000}"/>
    <cellStyle name="Input data 6 2 2 3" xfId="23263" xr:uid="{00000000-0005-0000-0000-000050580000}"/>
    <cellStyle name="Input data 6 2 3" xfId="23264" xr:uid="{00000000-0005-0000-0000-000051580000}"/>
    <cellStyle name="Input data 6 3" xfId="23265" xr:uid="{00000000-0005-0000-0000-000052580000}"/>
    <cellStyle name="Input data 6 3 2" xfId="23266" xr:uid="{00000000-0005-0000-0000-000053580000}"/>
    <cellStyle name="Input data 6 3 2 2" xfId="23267" xr:uid="{00000000-0005-0000-0000-000054580000}"/>
    <cellStyle name="Input data 6 3 3" xfId="23268" xr:uid="{00000000-0005-0000-0000-000055580000}"/>
    <cellStyle name="Input data 6 4" xfId="23269" xr:uid="{00000000-0005-0000-0000-000056580000}"/>
    <cellStyle name="Input data 7" xfId="23270" xr:uid="{00000000-0005-0000-0000-000057580000}"/>
    <cellStyle name="Input data 7 2" xfId="23271" xr:uid="{00000000-0005-0000-0000-000058580000}"/>
    <cellStyle name="Input data 7 2 2" xfId="23272" xr:uid="{00000000-0005-0000-0000-000059580000}"/>
    <cellStyle name="Input data 7 2 2 2" xfId="23273" xr:uid="{00000000-0005-0000-0000-00005A580000}"/>
    <cellStyle name="Input data 7 2 2 2 2" xfId="23274" xr:uid="{00000000-0005-0000-0000-00005B580000}"/>
    <cellStyle name="Input data 7 2 2 3" xfId="23275" xr:uid="{00000000-0005-0000-0000-00005C580000}"/>
    <cellStyle name="Input data 7 2 3" xfId="23276" xr:uid="{00000000-0005-0000-0000-00005D580000}"/>
    <cellStyle name="Input data 7 3" xfId="23277" xr:uid="{00000000-0005-0000-0000-00005E580000}"/>
    <cellStyle name="Input data 7 3 2" xfId="23278" xr:uid="{00000000-0005-0000-0000-00005F580000}"/>
    <cellStyle name="Input data 7 3 2 2" xfId="23279" xr:uid="{00000000-0005-0000-0000-000060580000}"/>
    <cellStyle name="Input data 7 3 3" xfId="23280" xr:uid="{00000000-0005-0000-0000-000061580000}"/>
    <cellStyle name="Input data 7 4" xfId="23281" xr:uid="{00000000-0005-0000-0000-000062580000}"/>
    <cellStyle name="Input data 8" xfId="23282" xr:uid="{00000000-0005-0000-0000-000063580000}"/>
    <cellStyle name="Input data 8 2" xfId="23283" xr:uid="{00000000-0005-0000-0000-000064580000}"/>
    <cellStyle name="Input data 8 2 2" xfId="23284" xr:uid="{00000000-0005-0000-0000-000065580000}"/>
    <cellStyle name="Input data 8 2 2 2" xfId="23285" xr:uid="{00000000-0005-0000-0000-000066580000}"/>
    <cellStyle name="Input data 8 2 3" xfId="23286" xr:uid="{00000000-0005-0000-0000-000067580000}"/>
    <cellStyle name="Input data 8 3" xfId="23287" xr:uid="{00000000-0005-0000-0000-000068580000}"/>
    <cellStyle name="Input data 9" xfId="23288" xr:uid="{00000000-0005-0000-0000-000069580000}"/>
    <cellStyle name="Input data 9 2" xfId="23289" xr:uid="{00000000-0005-0000-0000-00006A580000}"/>
    <cellStyle name="Input data 9 2 2" xfId="23290" xr:uid="{00000000-0005-0000-0000-00006B580000}"/>
    <cellStyle name="Input data 9 2 2 2" xfId="23291" xr:uid="{00000000-0005-0000-0000-00006C580000}"/>
    <cellStyle name="Input data 9 2 3" xfId="23292" xr:uid="{00000000-0005-0000-0000-00006D580000}"/>
    <cellStyle name="Input data 9 3" xfId="23293" xr:uid="{00000000-0005-0000-0000-00006E580000}"/>
    <cellStyle name="Input estimate" xfId="266" xr:uid="{00000000-0005-0000-0000-00006F580000}"/>
    <cellStyle name="Input estimate 10" xfId="23294" xr:uid="{00000000-0005-0000-0000-000070580000}"/>
    <cellStyle name="Input estimate 10 2" xfId="23295" xr:uid="{00000000-0005-0000-0000-000071580000}"/>
    <cellStyle name="Input estimate 10 2 2" xfId="23296" xr:uid="{00000000-0005-0000-0000-000072580000}"/>
    <cellStyle name="Input estimate 10 2 2 2" xfId="23297" xr:uid="{00000000-0005-0000-0000-000073580000}"/>
    <cellStyle name="Input estimate 10 2 3" xfId="23298" xr:uid="{00000000-0005-0000-0000-000074580000}"/>
    <cellStyle name="Input estimate 10 3" xfId="23299" xr:uid="{00000000-0005-0000-0000-000075580000}"/>
    <cellStyle name="Input estimate 11" xfId="23300" xr:uid="{00000000-0005-0000-0000-000076580000}"/>
    <cellStyle name="Input estimate 11 2" xfId="23301" xr:uid="{00000000-0005-0000-0000-000077580000}"/>
    <cellStyle name="Input estimate 11 2 2" xfId="23302" xr:uid="{00000000-0005-0000-0000-000078580000}"/>
    <cellStyle name="Input estimate 11 2 2 2" xfId="23303" xr:uid="{00000000-0005-0000-0000-000079580000}"/>
    <cellStyle name="Input estimate 11 2 3" xfId="23304" xr:uid="{00000000-0005-0000-0000-00007A580000}"/>
    <cellStyle name="Input estimate 11 3" xfId="23305" xr:uid="{00000000-0005-0000-0000-00007B580000}"/>
    <cellStyle name="Input estimate 12" xfId="23306" xr:uid="{00000000-0005-0000-0000-00007C580000}"/>
    <cellStyle name="Input estimate 12 2" xfId="23307" xr:uid="{00000000-0005-0000-0000-00007D580000}"/>
    <cellStyle name="Input estimate 12 2 2" xfId="23308" xr:uid="{00000000-0005-0000-0000-00007E580000}"/>
    <cellStyle name="Input estimate 12 2 2 2" xfId="23309" xr:uid="{00000000-0005-0000-0000-00007F580000}"/>
    <cellStyle name="Input estimate 12 2 3" xfId="23310" xr:uid="{00000000-0005-0000-0000-000080580000}"/>
    <cellStyle name="Input estimate 12 3" xfId="23311" xr:uid="{00000000-0005-0000-0000-000081580000}"/>
    <cellStyle name="Input estimate 13" xfId="23312" xr:uid="{00000000-0005-0000-0000-000082580000}"/>
    <cellStyle name="Input estimate 13 2" xfId="23313" xr:uid="{00000000-0005-0000-0000-000083580000}"/>
    <cellStyle name="Input estimate 13 2 2" xfId="23314" xr:uid="{00000000-0005-0000-0000-000084580000}"/>
    <cellStyle name="Input estimate 13 2 2 2" xfId="23315" xr:uid="{00000000-0005-0000-0000-000085580000}"/>
    <cellStyle name="Input estimate 13 2 3" xfId="23316" xr:uid="{00000000-0005-0000-0000-000086580000}"/>
    <cellStyle name="Input estimate 13 3" xfId="23317" xr:uid="{00000000-0005-0000-0000-000087580000}"/>
    <cellStyle name="Input estimate 14" xfId="23318" xr:uid="{00000000-0005-0000-0000-000088580000}"/>
    <cellStyle name="Input estimate 14 2" xfId="23319" xr:uid="{00000000-0005-0000-0000-000089580000}"/>
    <cellStyle name="Input estimate 14 2 2" xfId="23320" xr:uid="{00000000-0005-0000-0000-00008A580000}"/>
    <cellStyle name="Input estimate 14 2 2 2" xfId="23321" xr:uid="{00000000-0005-0000-0000-00008B580000}"/>
    <cellStyle name="Input estimate 14 2 3" xfId="23322" xr:uid="{00000000-0005-0000-0000-00008C580000}"/>
    <cellStyle name="Input estimate 14 3" xfId="23323" xr:uid="{00000000-0005-0000-0000-00008D580000}"/>
    <cellStyle name="Input estimate 15" xfId="23324" xr:uid="{00000000-0005-0000-0000-00008E580000}"/>
    <cellStyle name="Input estimate 15 2" xfId="23325" xr:uid="{00000000-0005-0000-0000-00008F580000}"/>
    <cellStyle name="Input estimate 15 2 2" xfId="23326" xr:uid="{00000000-0005-0000-0000-000090580000}"/>
    <cellStyle name="Input estimate 15 2 2 2" xfId="23327" xr:uid="{00000000-0005-0000-0000-000091580000}"/>
    <cellStyle name="Input estimate 15 2 3" xfId="23328" xr:uid="{00000000-0005-0000-0000-000092580000}"/>
    <cellStyle name="Input estimate 15 3" xfId="23329" xr:uid="{00000000-0005-0000-0000-000093580000}"/>
    <cellStyle name="Input estimate 16" xfId="23330" xr:uid="{00000000-0005-0000-0000-000094580000}"/>
    <cellStyle name="Input estimate 16 2" xfId="23331" xr:uid="{00000000-0005-0000-0000-000095580000}"/>
    <cellStyle name="Input estimate 16 2 2" xfId="23332" xr:uid="{00000000-0005-0000-0000-000096580000}"/>
    <cellStyle name="Input estimate 16 2 2 2" xfId="23333" xr:uid="{00000000-0005-0000-0000-000097580000}"/>
    <cellStyle name="Input estimate 16 2 3" xfId="23334" xr:uid="{00000000-0005-0000-0000-000098580000}"/>
    <cellStyle name="Input estimate 16 3" xfId="23335" xr:uid="{00000000-0005-0000-0000-000099580000}"/>
    <cellStyle name="Input estimate 17" xfId="23336" xr:uid="{00000000-0005-0000-0000-00009A580000}"/>
    <cellStyle name="Input estimate 17 2" xfId="23337" xr:uid="{00000000-0005-0000-0000-00009B580000}"/>
    <cellStyle name="Input estimate 17 2 2" xfId="23338" xr:uid="{00000000-0005-0000-0000-00009C580000}"/>
    <cellStyle name="Input estimate 17 2 2 2" xfId="23339" xr:uid="{00000000-0005-0000-0000-00009D580000}"/>
    <cellStyle name="Input estimate 17 2 3" xfId="23340" xr:uid="{00000000-0005-0000-0000-00009E580000}"/>
    <cellStyle name="Input estimate 17 3" xfId="23341" xr:uid="{00000000-0005-0000-0000-00009F580000}"/>
    <cellStyle name="Input estimate 18" xfId="23342" xr:uid="{00000000-0005-0000-0000-0000A0580000}"/>
    <cellStyle name="Input estimate 18 2" xfId="23343" xr:uid="{00000000-0005-0000-0000-0000A1580000}"/>
    <cellStyle name="Input estimate 18 2 2" xfId="23344" xr:uid="{00000000-0005-0000-0000-0000A2580000}"/>
    <cellStyle name="Input estimate 18 2 2 2" xfId="23345" xr:uid="{00000000-0005-0000-0000-0000A3580000}"/>
    <cellStyle name="Input estimate 18 2 3" xfId="23346" xr:uid="{00000000-0005-0000-0000-0000A4580000}"/>
    <cellStyle name="Input estimate 18 3" xfId="23347" xr:uid="{00000000-0005-0000-0000-0000A5580000}"/>
    <cellStyle name="Input estimate 19" xfId="23348" xr:uid="{00000000-0005-0000-0000-0000A6580000}"/>
    <cellStyle name="Input estimate 19 2" xfId="23349" xr:uid="{00000000-0005-0000-0000-0000A7580000}"/>
    <cellStyle name="Input estimate 19 2 2" xfId="23350" xr:uid="{00000000-0005-0000-0000-0000A8580000}"/>
    <cellStyle name="Input estimate 19 2 2 2" xfId="23351" xr:uid="{00000000-0005-0000-0000-0000A9580000}"/>
    <cellStyle name="Input estimate 19 2 3" xfId="23352" xr:uid="{00000000-0005-0000-0000-0000AA580000}"/>
    <cellStyle name="Input estimate 19 3" xfId="23353" xr:uid="{00000000-0005-0000-0000-0000AB580000}"/>
    <cellStyle name="Input estimate 2" xfId="23354" xr:uid="{00000000-0005-0000-0000-0000AC580000}"/>
    <cellStyle name="Input estimate 2 2" xfId="23355" xr:uid="{00000000-0005-0000-0000-0000AD580000}"/>
    <cellStyle name="Input estimate 2 2 2" xfId="23356" xr:uid="{00000000-0005-0000-0000-0000AE580000}"/>
    <cellStyle name="Input estimate 2 2 2 2" xfId="23357" xr:uid="{00000000-0005-0000-0000-0000AF580000}"/>
    <cellStyle name="Input estimate 2 2 2 2 2" xfId="23358" xr:uid="{00000000-0005-0000-0000-0000B0580000}"/>
    <cellStyle name="Input estimate 2 2 2 3" xfId="23359" xr:uid="{00000000-0005-0000-0000-0000B1580000}"/>
    <cellStyle name="Input estimate 2 2 3" xfId="23360" xr:uid="{00000000-0005-0000-0000-0000B2580000}"/>
    <cellStyle name="Input estimate 2 3" xfId="23361" xr:uid="{00000000-0005-0000-0000-0000B3580000}"/>
    <cellStyle name="Input estimate 2 3 2" xfId="23362" xr:uid="{00000000-0005-0000-0000-0000B4580000}"/>
    <cellStyle name="Input estimate 2 3 2 2" xfId="23363" xr:uid="{00000000-0005-0000-0000-0000B5580000}"/>
    <cellStyle name="Input estimate 2 3 2 2 2" xfId="23364" xr:uid="{00000000-0005-0000-0000-0000B6580000}"/>
    <cellStyle name="Input estimate 2 3 2 3" xfId="23365" xr:uid="{00000000-0005-0000-0000-0000B7580000}"/>
    <cellStyle name="Input estimate 2 3 3" xfId="23366" xr:uid="{00000000-0005-0000-0000-0000B8580000}"/>
    <cellStyle name="Input estimate 2 4" xfId="23367" xr:uid="{00000000-0005-0000-0000-0000B9580000}"/>
    <cellStyle name="Input estimate 2 4 2" xfId="23368" xr:uid="{00000000-0005-0000-0000-0000BA580000}"/>
    <cellStyle name="Input estimate 2 4 2 2" xfId="23369" xr:uid="{00000000-0005-0000-0000-0000BB580000}"/>
    <cellStyle name="Input estimate 2 4 2 2 2" xfId="23370" xr:uid="{00000000-0005-0000-0000-0000BC580000}"/>
    <cellStyle name="Input estimate 2 4 2 3" xfId="23371" xr:uid="{00000000-0005-0000-0000-0000BD580000}"/>
    <cellStyle name="Input estimate 2 4 3" xfId="23372" xr:uid="{00000000-0005-0000-0000-0000BE580000}"/>
    <cellStyle name="Input estimate 20" xfId="23373" xr:uid="{00000000-0005-0000-0000-0000BF580000}"/>
    <cellStyle name="Input estimate 20 2" xfId="23374" xr:uid="{00000000-0005-0000-0000-0000C0580000}"/>
    <cellStyle name="Input estimate 20 2 2" xfId="23375" xr:uid="{00000000-0005-0000-0000-0000C1580000}"/>
    <cellStyle name="Input estimate 20 2 2 2" xfId="23376" xr:uid="{00000000-0005-0000-0000-0000C2580000}"/>
    <cellStyle name="Input estimate 20 2 3" xfId="23377" xr:uid="{00000000-0005-0000-0000-0000C3580000}"/>
    <cellStyle name="Input estimate 20 3" xfId="23378" xr:uid="{00000000-0005-0000-0000-0000C4580000}"/>
    <cellStyle name="Input estimate 21" xfId="23379" xr:uid="{00000000-0005-0000-0000-0000C5580000}"/>
    <cellStyle name="Input estimate 21 2" xfId="23380" xr:uid="{00000000-0005-0000-0000-0000C6580000}"/>
    <cellStyle name="Input estimate 21 2 2" xfId="23381" xr:uid="{00000000-0005-0000-0000-0000C7580000}"/>
    <cellStyle name="Input estimate 21 2 2 2" xfId="23382" xr:uid="{00000000-0005-0000-0000-0000C8580000}"/>
    <cellStyle name="Input estimate 21 2 3" xfId="23383" xr:uid="{00000000-0005-0000-0000-0000C9580000}"/>
    <cellStyle name="Input estimate 21 3" xfId="23384" xr:uid="{00000000-0005-0000-0000-0000CA580000}"/>
    <cellStyle name="Input estimate 22" xfId="23385" xr:uid="{00000000-0005-0000-0000-0000CB580000}"/>
    <cellStyle name="Input estimate 22 2" xfId="23386" xr:uid="{00000000-0005-0000-0000-0000CC580000}"/>
    <cellStyle name="Input estimate 22 2 2" xfId="23387" xr:uid="{00000000-0005-0000-0000-0000CD580000}"/>
    <cellStyle name="Input estimate 22 2 2 2" xfId="23388" xr:uid="{00000000-0005-0000-0000-0000CE580000}"/>
    <cellStyle name="Input estimate 22 2 3" xfId="23389" xr:uid="{00000000-0005-0000-0000-0000CF580000}"/>
    <cellStyle name="Input estimate 22 3" xfId="23390" xr:uid="{00000000-0005-0000-0000-0000D0580000}"/>
    <cellStyle name="Input estimate 3" xfId="23391" xr:uid="{00000000-0005-0000-0000-0000D1580000}"/>
    <cellStyle name="Input estimate 3 2" xfId="23392" xr:uid="{00000000-0005-0000-0000-0000D2580000}"/>
    <cellStyle name="Input estimate 3 2 2" xfId="23393" xr:uid="{00000000-0005-0000-0000-0000D3580000}"/>
    <cellStyle name="Input estimate 3 2 2 2" xfId="23394" xr:uid="{00000000-0005-0000-0000-0000D4580000}"/>
    <cellStyle name="Input estimate 3 2 2 2 2" xfId="23395" xr:uid="{00000000-0005-0000-0000-0000D5580000}"/>
    <cellStyle name="Input estimate 3 2 2 3" xfId="23396" xr:uid="{00000000-0005-0000-0000-0000D6580000}"/>
    <cellStyle name="Input estimate 3 2 3" xfId="23397" xr:uid="{00000000-0005-0000-0000-0000D7580000}"/>
    <cellStyle name="Input estimate 3 3" xfId="23398" xr:uid="{00000000-0005-0000-0000-0000D8580000}"/>
    <cellStyle name="Input estimate 3 3 2" xfId="23399" xr:uid="{00000000-0005-0000-0000-0000D9580000}"/>
    <cellStyle name="Input estimate 3 3 2 2" xfId="23400" xr:uid="{00000000-0005-0000-0000-0000DA580000}"/>
    <cellStyle name="Input estimate 3 3 3" xfId="23401" xr:uid="{00000000-0005-0000-0000-0000DB580000}"/>
    <cellStyle name="Input estimate 3 4" xfId="23402" xr:uid="{00000000-0005-0000-0000-0000DC580000}"/>
    <cellStyle name="Input estimate 4" xfId="23403" xr:uid="{00000000-0005-0000-0000-0000DD580000}"/>
    <cellStyle name="Input estimate 4 2" xfId="23404" xr:uid="{00000000-0005-0000-0000-0000DE580000}"/>
    <cellStyle name="Input estimate 4 2 2" xfId="23405" xr:uid="{00000000-0005-0000-0000-0000DF580000}"/>
    <cellStyle name="Input estimate 4 2 2 2" xfId="23406" xr:uid="{00000000-0005-0000-0000-0000E0580000}"/>
    <cellStyle name="Input estimate 4 2 2 2 2" xfId="23407" xr:uid="{00000000-0005-0000-0000-0000E1580000}"/>
    <cellStyle name="Input estimate 4 2 2 3" xfId="23408" xr:uid="{00000000-0005-0000-0000-0000E2580000}"/>
    <cellStyle name="Input estimate 4 2 3" xfId="23409" xr:uid="{00000000-0005-0000-0000-0000E3580000}"/>
    <cellStyle name="Input estimate 4 3" xfId="23410" xr:uid="{00000000-0005-0000-0000-0000E4580000}"/>
    <cellStyle name="Input estimate 4 3 2" xfId="23411" xr:uid="{00000000-0005-0000-0000-0000E5580000}"/>
    <cellStyle name="Input estimate 4 3 2 2" xfId="23412" xr:uid="{00000000-0005-0000-0000-0000E6580000}"/>
    <cellStyle name="Input estimate 4 3 3" xfId="23413" xr:uid="{00000000-0005-0000-0000-0000E7580000}"/>
    <cellStyle name="Input estimate 4 4" xfId="23414" xr:uid="{00000000-0005-0000-0000-0000E8580000}"/>
    <cellStyle name="Input estimate 5" xfId="23415" xr:uid="{00000000-0005-0000-0000-0000E9580000}"/>
    <cellStyle name="Input estimate 5 2" xfId="23416" xr:uid="{00000000-0005-0000-0000-0000EA580000}"/>
    <cellStyle name="Input estimate 5 2 2" xfId="23417" xr:uid="{00000000-0005-0000-0000-0000EB580000}"/>
    <cellStyle name="Input estimate 5 2 2 2" xfId="23418" xr:uid="{00000000-0005-0000-0000-0000EC580000}"/>
    <cellStyle name="Input estimate 5 2 2 2 2" xfId="23419" xr:uid="{00000000-0005-0000-0000-0000ED580000}"/>
    <cellStyle name="Input estimate 5 2 2 3" xfId="23420" xr:uid="{00000000-0005-0000-0000-0000EE580000}"/>
    <cellStyle name="Input estimate 5 2 3" xfId="23421" xr:uid="{00000000-0005-0000-0000-0000EF580000}"/>
    <cellStyle name="Input estimate 5 3" xfId="23422" xr:uid="{00000000-0005-0000-0000-0000F0580000}"/>
    <cellStyle name="Input estimate 5 3 2" xfId="23423" xr:uid="{00000000-0005-0000-0000-0000F1580000}"/>
    <cellStyle name="Input estimate 5 3 2 2" xfId="23424" xr:uid="{00000000-0005-0000-0000-0000F2580000}"/>
    <cellStyle name="Input estimate 5 3 3" xfId="23425" xr:uid="{00000000-0005-0000-0000-0000F3580000}"/>
    <cellStyle name="Input estimate 5 4" xfId="23426" xr:uid="{00000000-0005-0000-0000-0000F4580000}"/>
    <cellStyle name="Input estimate 6" xfId="23427" xr:uid="{00000000-0005-0000-0000-0000F5580000}"/>
    <cellStyle name="Input estimate 6 2" xfId="23428" xr:uid="{00000000-0005-0000-0000-0000F6580000}"/>
    <cellStyle name="Input estimate 6 2 2" xfId="23429" xr:uid="{00000000-0005-0000-0000-0000F7580000}"/>
    <cellStyle name="Input estimate 6 2 2 2" xfId="23430" xr:uid="{00000000-0005-0000-0000-0000F8580000}"/>
    <cellStyle name="Input estimate 6 2 3" xfId="23431" xr:uid="{00000000-0005-0000-0000-0000F9580000}"/>
    <cellStyle name="Input estimate 6 3" xfId="23432" xr:uid="{00000000-0005-0000-0000-0000FA580000}"/>
    <cellStyle name="Input estimate 7" xfId="23433" xr:uid="{00000000-0005-0000-0000-0000FB580000}"/>
    <cellStyle name="Input estimate 7 2" xfId="23434" xr:uid="{00000000-0005-0000-0000-0000FC580000}"/>
    <cellStyle name="Input estimate 7 2 2" xfId="23435" xr:uid="{00000000-0005-0000-0000-0000FD580000}"/>
    <cellStyle name="Input estimate 7 2 2 2" xfId="23436" xr:uid="{00000000-0005-0000-0000-0000FE580000}"/>
    <cellStyle name="Input estimate 7 2 3" xfId="23437" xr:uid="{00000000-0005-0000-0000-0000FF580000}"/>
    <cellStyle name="Input estimate 7 3" xfId="23438" xr:uid="{00000000-0005-0000-0000-000000590000}"/>
    <cellStyle name="Input estimate 8" xfId="23439" xr:uid="{00000000-0005-0000-0000-000001590000}"/>
    <cellStyle name="Input estimate 8 2" xfId="23440" xr:uid="{00000000-0005-0000-0000-000002590000}"/>
    <cellStyle name="Input estimate 8 2 2" xfId="23441" xr:uid="{00000000-0005-0000-0000-000003590000}"/>
    <cellStyle name="Input estimate 8 2 2 2" xfId="23442" xr:uid="{00000000-0005-0000-0000-000004590000}"/>
    <cellStyle name="Input estimate 8 2 3" xfId="23443" xr:uid="{00000000-0005-0000-0000-000005590000}"/>
    <cellStyle name="Input estimate 8 3" xfId="23444" xr:uid="{00000000-0005-0000-0000-000006590000}"/>
    <cellStyle name="Input estimate 9" xfId="23445" xr:uid="{00000000-0005-0000-0000-000007590000}"/>
    <cellStyle name="Input estimate 9 2" xfId="23446" xr:uid="{00000000-0005-0000-0000-000008590000}"/>
    <cellStyle name="Input estimate 9 2 2" xfId="23447" xr:uid="{00000000-0005-0000-0000-000009590000}"/>
    <cellStyle name="Input estimate 9 2 2 2" xfId="23448" xr:uid="{00000000-0005-0000-0000-00000A590000}"/>
    <cellStyle name="Input estimate 9 2 3" xfId="23449" xr:uid="{00000000-0005-0000-0000-00000B590000}"/>
    <cellStyle name="Input estimate 9 3" xfId="23450" xr:uid="{00000000-0005-0000-0000-00000C590000}"/>
    <cellStyle name="Input label" xfId="267" xr:uid="{00000000-0005-0000-0000-00000D590000}"/>
    <cellStyle name="Input link" xfId="268" xr:uid="{00000000-0005-0000-0000-00000E590000}"/>
    <cellStyle name="Input link (different workbook)" xfId="269" xr:uid="{00000000-0005-0000-0000-00000F590000}"/>
    <cellStyle name="Input link 10" xfId="270" xr:uid="{00000000-0005-0000-0000-000010590000}"/>
    <cellStyle name="Input link 11" xfId="271" xr:uid="{00000000-0005-0000-0000-000011590000}"/>
    <cellStyle name="Input link 12" xfId="272" xr:uid="{00000000-0005-0000-0000-000012590000}"/>
    <cellStyle name="Input link 13" xfId="273" xr:uid="{00000000-0005-0000-0000-000013590000}"/>
    <cellStyle name="Input link 14" xfId="274" xr:uid="{00000000-0005-0000-0000-000014590000}"/>
    <cellStyle name="Input link 15" xfId="275" xr:uid="{00000000-0005-0000-0000-000015590000}"/>
    <cellStyle name="Input link 16" xfId="276" xr:uid="{00000000-0005-0000-0000-000016590000}"/>
    <cellStyle name="Input link 17" xfId="277" xr:uid="{00000000-0005-0000-0000-000017590000}"/>
    <cellStyle name="Input link 18" xfId="278" xr:uid="{00000000-0005-0000-0000-000018590000}"/>
    <cellStyle name="Input link 19" xfId="279" xr:uid="{00000000-0005-0000-0000-000019590000}"/>
    <cellStyle name="Input link 2" xfId="280" xr:uid="{00000000-0005-0000-0000-00001A590000}"/>
    <cellStyle name="Input link 20" xfId="281" xr:uid="{00000000-0005-0000-0000-00001B590000}"/>
    <cellStyle name="Input link 21" xfId="282" xr:uid="{00000000-0005-0000-0000-00001C590000}"/>
    <cellStyle name="Input link 22" xfId="283" xr:uid="{00000000-0005-0000-0000-00001D590000}"/>
    <cellStyle name="Input link 23" xfId="284" xr:uid="{00000000-0005-0000-0000-00001E590000}"/>
    <cellStyle name="Input link 24" xfId="285" xr:uid="{00000000-0005-0000-0000-00001F590000}"/>
    <cellStyle name="Input link 25" xfId="286" xr:uid="{00000000-0005-0000-0000-000020590000}"/>
    <cellStyle name="Input link 26" xfId="287" xr:uid="{00000000-0005-0000-0000-000021590000}"/>
    <cellStyle name="Input link 27" xfId="288" xr:uid="{00000000-0005-0000-0000-000022590000}"/>
    <cellStyle name="Input link 28" xfId="289" xr:uid="{00000000-0005-0000-0000-000023590000}"/>
    <cellStyle name="Input link 29" xfId="290" xr:uid="{00000000-0005-0000-0000-000024590000}"/>
    <cellStyle name="Input link 3" xfId="291" xr:uid="{00000000-0005-0000-0000-000025590000}"/>
    <cellStyle name="Input link 30" xfId="292" xr:uid="{00000000-0005-0000-0000-000026590000}"/>
    <cellStyle name="Input link 31" xfId="293" xr:uid="{00000000-0005-0000-0000-000027590000}"/>
    <cellStyle name="Input link 32" xfId="294" xr:uid="{00000000-0005-0000-0000-000028590000}"/>
    <cellStyle name="Input link 33" xfId="295" xr:uid="{00000000-0005-0000-0000-000029590000}"/>
    <cellStyle name="Input link 34" xfId="296" xr:uid="{00000000-0005-0000-0000-00002A590000}"/>
    <cellStyle name="Input link 4" xfId="297" xr:uid="{00000000-0005-0000-0000-00002B590000}"/>
    <cellStyle name="Input link 5" xfId="298" xr:uid="{00000000-0005-0000-0000-00002C590000}"/>
    <cellStyle name="Input link 6" xfId="299" xr:uid="{00000000-0005-0000-0000-00002D590000}"/>
    <cellStyle name="Input link 7" xfId="300" xr:uid="{00000000-0005-0000-0000-00002E590000}"/>
    <cellStyle name="Input link 8" xfId="301" xr:uid="{00000000-0005-0000-0000-00002F590000}"/>
    <cellStyle name="Input link 9" xfId="302" xr:uid="{00000000-0005-0000-0000-000030590000}"/>
    <cellStyle name="Input link_Analysys_Research_RR228_Mobile_Entertainment_W_Europe_Data_Annex" xfId="303" xr:uid="{00000000-0005-0000-0000-000031590000}"/>
    <cellStyle name="Input parameter" xfId="17" xr:uid="{00000000-0005-0000-0000-000032590000}"/>
    <cellStyle name="Input parameter 10" xfId="23451" xr:uid="{00000000-0005-0000-0000-000033590000}"/>
    <cellStyle name="Input parameter 10 2" xfId="23452" xr:uid="{00000000-0005-0000-0000-000034590000}"/>
    <cellStyle name="Input parameter 10 2 2" xfId="23453" xr:uid="{00000000-0005-0000-0000-000035590000}"/>
    <cellStyle name="Input parameter 11" xfId="23454" xr:uid="{00000000-0005-0000-0000-000036590000}"/>
    <cellStyle name="Input parameter 11 2" xfId="23455" xr:uid="{00000000-0005-0000-0000-000037590000}"/>
    <cellStyle name="Input parameter 11 2 2" xfId="23456" xr:uid="{00000000-0005-0000-0000-000038590000}"/>
    <cellStyle name="Input parameter 12" xfId="23457" xr:uid="{00000000-0005-0000-0000-000039590000}"/>
    <cellStyle name="Input parameter 12 2" xfId="23458" xr:uid="{00000000-0005-0000-0000-00003A590000}"/>
    <cellStyle name="Input parameter 12 2 2" xfId="23459" xr:uid="{00000000-0005-0000-0000-00003B590000}"/>
    <cellStyle name="Input parameter 13" xfId="23460" xr:uid="{00000000-0005-0000-0000-00003C590000}"/>
    <cellStyle name="Input parameter 13 2" xfId="23461" xr:uid="{00000000-0005-0000-0000-00003D590000}"/>
    <cellStyle name="Input parameter 13 2 2" xfId="23462" xr:uid="{00000000-0005-0000-0000-00003E590000}"/>
    <cellStyle name="Input parameter 14" xfId="23463" xr:uid="{00000000-0005-0000-0000-00003F590000}"/>
    <cellStyle name="Input parameter 14 2" xfId="23464" xr:uid="{00000000-0005-0000-0000-000040590000}"/>
    <cellStyle name="Input parameter 14 2 2" xfId="23465" xr:uid="{00000000-0005-0000-0000-000041590000}"/>
    <cellStyle name="Input parameter 15" xfId="23466" xr:uid="{00000000-0005-0000-0000-000042590000}"/>
    <cellStyle name="Input parameter 15 2" xfId="23467" xr:uid="{00000000-0005-0000-0000-000043590000}"/>
    <cellStyle name="Input parameter 15 2 2" xfId="23468" xr:uid="{00000000-0005-0000-0000-000044590000}"/>
    <cellStyle name="Input parameter 16" xfId="23469" xr:uid="{00000000-0005-0000-0000-000045590000}"/>
    <cellStyle name="Input parameter 16 2" xfId="23470" xr:uid="{00000000-0005-0000-0000-000046590000}"/>
    <cellStyle name="Input parameter 16 2 2" xfId="23471" xr:uid="{00000000-0005-0000-0000-000047590000}"/>
    <cellStyle name="Input parameter 17" xfId="23472" xr:uid="{00000000-0005-0000-0000-000048590000}"/>
    <cellStyle name="Input parameter 17 2" xfId="23473" xr:uid="{00000000-0005-0000-0000-000049590000}"/>
    <cellStyle name="Input parameter 17 2 2" xfId="23474" xr:uid="{00000000-0005-0000-0000-00004A590000}"/>
    <cellStyle name="Input parameter 18" xfId="23475" xr:uid="{00000000-0005-0000-0000-00004B590000}"/>
    <cellStyle name="Input parameter 18 2" xfId="23476" xr:uid="{00000000-0005-0000-0000-00004C590000}"/>
    <cellStyle name="Input parameter 18 2 2" xfId="23477" xr:uid="{00000000-0005-0000-0000-00004D590000}"/>
    <cellStyle name="Input parameter 19" xfId="23478" xr:uid="{00000000-0005-0000-0000-00004E590000}"/>
    <cellStyle name="Input parameter 19 2" xfId="23479" xr:uid="{00000000-0005-0000-0000-00004F590000}"/>
    <cellStyle name="Input parameter 19 2 2" xfId="23480" xr:uid="{00000000-0005-0000-0000-000050590000}"/>
    <cellStyle name="Input parameter 2" xfId="304" xr:uid="{00000000-0005-0000-0000-000051590000}"/>
    <cellStyle name="Input parameter 2 10" xfId="23481" xr:uid="{00000000-0005-0000-0000-000052590000}"/>
    <cellStyle name="Input parameter 2 10 2" xfId="23482" xr:uid="{00000000-0005-0000-0000-000053590000}"/>
    <cellStyle name="Input parameter 2 10 2 2" xfId="23483" xr:uid="{00000000-0005-0000-0000-000054590000}"/>
    <cellStyle name="Input parameter 2 11" xfId="23484" xr:uid="{00000000-0005-0000-0000-000055590000}"/>
    <cellStyle name="Input parameter 2 11 2" xfId="23485" xr:uid="{00000000-0005-0000-0000-000056590000}"/>
    <cellStyle name="Input parameter 2 11 2 2" xfId="23486" xr:uid="{00000000-0005-0000-0000-000057590000}"/>
    <cellStyle name="Input parameter 2 12" xfId="23487" xr:uid="{00000000-0005-0000-0000-000058590000}"/>
    <cellStyle name="Input parameter 2 12 2" xfId="23488" xr:uid="{00000000-0005-0000-0000-000059590000}"/>
    <cellStyle name="Input parameter 2 12 2 2" xfId="23489" xr:uid="{00000000-0005-0000-0000-00005A590000}"/>
    <cellStyle name="Input parameter 2 13" xfId="23490" xr:uid="{00000000-0005-0000-0000-00005B590000}"/>
    <cellStyle name="Input parameter 2 13 2" xfId="23491" xr:uid="{00000000-0005-0000-0000-00005C590000}"/>
    <cellStyle name="Input parameter 2 13 2 2" xfId="23492" xr:uid="{00000000-0005-0000-0000-00005D590000}"/>
    <cellStyle name="Input parameter 2 14" xfId="23493" xr:uid="{00000000-0005-0000-0000-00005E590000}"/>
    <cellStyle name="Input parameter 2 14 2" xfId="23494" xr:uid="{00000000-0005-0000-0000-00005F590000}"/>
    <cellStyle name="Input parameter 2 14 2 2" xfId="23495" xr:uid="{00000000-0005-0000-0000-000060590000}"/>
    <cellStyle name="Input parameter 2 15" xfId="23496" xr:uid="{00000000-0005-0000-0000-000061590000}"/>
    <cellStyle name="Input parameter 2 15 2" xfId="23497" xr:uid="{00000000-0005-0000-0000-000062590000}"/>
    <cellStyle name="Input parameter 2 15 2 2" xfId="23498" xr:uid="{00000000-0005-0000-0000-000063590000}"/>
    <cellStyle name="Input parameter 2 16" xfId="23499" xr:uid="{00000000-0005-0000-0000-000064590000}"/>
    <cellStyle name="Input parameter 2 16 2" xfId="23500" xr:uid="{00000000-0005-0000-0000-000065590000}"/>
    <cellStyle name="Input parameter 2 16 2 2" xfId="23501" xr:uid="{00000000-0005-0000-0000-000066590000}"/>
    <cellStyle name="Input parameter 2 17" xfId="23502" xr:uid="{00000000-0005-0000-0000-000067590000}"/>
    <cellStyle name="Input parameter 2 17 2" xfId="23503" xr:uid="{00000000-0005-0000-0000-000068590000}"/>
    <cellStyle name="Input parameter 2 17 2 2" xfId="23504" xr:uid="{00000000-0005-0000-0000-000069590000}"/>
    <cellStyle name="Input parameter 2 18" xfId="23505" xr:uid="{00000000-0005-0000-0000-00006A590000}"/>
    <cellStyle name="Input parameter 2 18 2" xfId="23506" xr:uid="{00000000-0005-0000-0000-00006B590000}"/>
    <cellStyle name="Input parameter 2 18 2 2" xfId="23507" xr:uid="{00000000-0005-0000-0000-00006C590000}"/>
    <cellStyle name="Input parameter 2 19" xfId="23508" xr:uid="{00000000-0005-0000-0000-00006D590000}"/>
    <cellStyle name="Input parameter 2 19 2" xfId="23509" xr:uid="{00000000-0005-0000-0000-00006E590000}"/>
    <cellStyle name="Input parameter 2 19 2 2" xfId="23510" xr:uid="{00000000-0005-0000-0000-00006F590000}"/>
    <cellStyle name="Input parameter 2 2" xfId="23511" xr:uid="{00000000-0005-0000-0000-000070590000}"/>
    <cellStyle name="Input parameter 2 2 2" xfId="23512" xr:uid="{00000000-0005-0000-0000-000071590000}"/>
    <cellStyle name="Input parameter 2 2 2 2" xfId="23513" xr:uid="{00000000-0005-0000-0000-000072590000}"/>
    <cellStyle name="Input parameter 2 2 2 2 2" xfId="23514" xr:uid="{00000000-0005-0000-0000-000073590000}"/>
    <cellStyle name="Input parameter 2 2 3" xfId="23515" xr:uid="{00000000-0005-0000-0000-000074590000}"/>
    <cellStyle name="Input parameter 2 2 3 2" xfId="23516" xr:uid="{00000000-0005-0000-0000-000075590000}"/>
    <cellStyle name="Input parameter 2 20" xfId="23517" xr:uid="{00000000-0005-0000-0000-000076590000}"/>
    <cellStyle name="Input parameter 2 20 2" xfId="23518" xr:uid="{00000000-0005-0000-0000-000077590000}"/>
    <cellStyle name="Input parameter 2 20 2 2" xfId="23519" xr:uid="{00000000-0005-0000-0000-000078590000}"/>
    <cellStyle name="Input parameter 2 21" xfId="23520" xr:uid="{00000000-0005-0000-0000-000079590000}"/>
    <cellStyle name="Input parameter 2 21 2" xfId="23521" xr:uid="{00000000-0005-0000-0000-00007A590000}"/>
    <cellStyle name="Input parameter 2 21 2 2" xfId="23522" xr:uid="{00000000-0005-0000-0000-00007B590000}"/>
    <cellStyle name="Input parameter 2 22" xfId="23523" xr:uid="{00000000-0005-0000-0000-00007C590000}"/>
    <cellStyle name="Input parameter 2 22 2" xfId="23524" xr:uid="{00000000-0005-0000-0000-00007D590000}"/>
    <cellStyle name="Input parameter 2 22 2 2" xfId="23525" xr:uid="{00000000-0005-0000-0000-00007E590000}"/>
    <cellStyle name="Input parameter 2 23" xfId="23526" xr:uid="{00000000-0005-0000-0000-00007F590000}"/>
    <cellStyle name="Input parameter 2 23 2" xfId="23527" xr:uid="{00000000-0005-0000-0000-000080590000}"/>
    <cellStyle name="Input parameter 2 23 2 2" xfId="23528" xr:uid="{00000000-0005-0000-0000-000081590000}"/>
    <cellStyle name="Input parameter 2 24" xfId="23529" xr:uid="{00000000-0005-0000-0000-000082590000}"/>
    <cellStyle name="Input parameter 2 24 2" xfId="23530" xr:uid="{00000000-0005-0000-0000-000083590000}"/>
    <cellStyle name="Input parameter 2 3" xfId="23531" xr:uid="{00000000-0005-0000-0000-000084590000}"/>
    <cellStyle name="Input parameter 2 3 2" xfId="23532" xr:uid="{00000000-0005-0000-0000-000085590000}"/>
    <cellStyle name="Input parameter 2 3 2 2" xfId="23533" xr:uid="{00000000-0005-0000-0000-000086590000}"/>
    <cellStyle name="Input parameter 2 3 2 2 2" xfId="23534" xr:uid="{00000000-0005-0000-0000-000087590000}"/>
    <cellStyle name="Input parameter 2 3 3" xfId="23535" xr:uid="{00000000-0005-0000-0000-000088590000}"/>
    <cellStyle name="Input parameter 2 3 3 2" xfId="23536" xr:uid="{00000000-0005-0000-0000-000089590000}"/>
    <cellStyle name="Input parameter 2 4" xfId="23537" xr:uid="{00000000-0005-0000-0000-00008A590000}"/>
    <cellStyle name="Input parameter 2 4 2" xfId="23538" xr:uid="{00000000-0005-0000-0000-00008B590000}"/>
    <cellStyle name="Input parameter 2 4 2 2" xfId="23539" xr:uid="{00000000-0005-0000-0000-00008C590000}"/>
    <cellStyle name="Input parameter 2 4 2 2 2" xfId="23540" xr:uid="{00000000-0005-0000-0000-00008D590000}"/>
    <cellStyle name="Input parameter 2 4 3" xfId="23541" xr:uid="{00000000-0005-0000-0000-00008E590000}"/>
    <cellStyle name="Input parameter 2 4 3 2" xfId="23542" xr:uid="{00000000-0005-0000-0000-00008F590000}"/>
    <cellStyle name="Input parameter 2 5" xfId="23543" xr:uid="{00000000-0005-0000-0000-000090590000}"/>
    <cellStyle name="Input parameter 2 5 2" xfId="23544" xr:uid="{00000000-0005-0000-0000-000091590000}"/>
    <cellStyle name="Input parameter 2 5 2 2" xfId="23545" xr:uid="{00000000-0005-0000-0000-000092590000}"/>
    <cellStyle name="Input parameter 2 5 2 2 2" xfId="23546" xr:uid="{00000000-0005-0000-0000-000093590000}"/>
    <cellStyle name="Input parameter 2 5 3" xfId="23547" xr:uid="{00000000-0005-0000-0000-000094590000}"/>
    <cellStyle name="Input parameter 2 5 3 2" xfId="23548" xr:uid="{00000000-0005-0000-0000-000095590000}"/>
    <cellStyle name="Input parameter 2 6" xfId="23549" xr:uid="{00000000-0005-0000-0000-000096590000}"/>
    <cellStyle name="Input parameter 2 6 2" xfId="23550" xr:uid="{00000000-0005-0000-0000-000097590000}"/>
    <cellStyle name="Input parameter 2 6 2 2" xfId="23551" xr:uid="{00000000-0005-0000-0000-000098590000}"/>
    <cellStyle name="Input parameter 2 6 2 2 2" xfId="23552" xr:uid="{00000000-0005-0000-0000-000099590000}"/>
    <cellStyle name="Input parameter 2 6 3" xfId="23553" xr:uid="{00000000-0005-0000-0000-00009A590000}"/>
    <cellStyle name="Input parameter 2 6 3 2" xfId="23554" xr:uid="{00000000-0005-0000-0000-00009B590000}"/>
    <cellStyle name="Input parameter 2 7" xfId="23555" xr:uid="{00000000-0005-0000-0000-00009C590000}"/>
    <cellStyle name="Input parameter 2 7 2" xfId="23556" xr:uid="{00000000-0005-0000-0000-00009D590000}"/>
    <cellStyle name="Input parameter 2 7 2 2" xfId="23557" xr:uid="{00000000-0005-0000-0000-00009E590000}"/>
    <cellStyle name="Input parameter 2 8" xfId="23558" xr:uid="{00000000-0005-0000-0000-00009F590000}"/>
    <cellStyle name="Input parameter 2 8 2" xfId="23559" xr:uid="{00000000-0005-0000-0000-0000A0590000}"/>
    <cellStyle name="Input parameter 2 8 2 2" xfId="23560" xr:uid="{00000000-0005-0000-0000-0000A1590000}"/>
    <cellStyle name="Input parameter 2 9" xfId="23561" xr:uid="{00000000-0005-0000-0000-0000A2590000}"/>
    <cellStyle name="Input parameter 2 9 2" xfId="23562" xr:uid="{00000000-0005-0000-0000-0000A3590000}"/>
    <cellStyle name="Input parameter 2 9 2 2" xfId="23563" xr:uid="{00000000-0005-0000-0000-0000A4590000}"/>
    <cellStyle name="Input parameter 20" xfId="23564" xr:uid="{00000000-0005-0000-0000-0000A5590000}"/>
    <cellStyle name="Input parameter 20 2" xfId="23565" xr:uid="{00000000-0005-0000-0000-0000A6590000}"/>
    <cellStyle name="Input parameter 20 2 2" xfId="23566" xr:uid="{00000000-0005-0000-0000-0000A7590000}"/>
    <cellStyle name="Input parameter 21" xfId="23567" xr:uid="{00000000-0005-0000-0000-0000A8590000}"/>
    <cellStyle name="Input parameter 21 2" xfId="23568" xr:uid="{00000000-0005-0000-0000-0000A9590000}"/>
    <cellStyle name="Input parameter 21 2 2" xfId="23569" xr:uid="{00000000-0005-0000-0000-0000AA590000}"/>
    <cellStyle name="Input parameter 22" xfId="23570" xr:uid="{00000000-0005-0000-0000-0000AB590000}"/>
    <cellStyle name="Input parameter 22 2" xfId="23571" xr:uid="{00000000-0005-0000-0000-0000AC590000}"/>
    <cellStyle name="Input parameter 22 2 2" xfId="23572" xr:uid="{00000000-0005-0000-0000-0000AD590000}"/>
    <cellStyle name="Input parameter 23" xfId="23573" xr:uid="{00000000-0005-0000-0000-0000AE590000}"/>
    <cellStyle name="Input parameter 3" xfId="965" xr:uid="{00000000-0005-0000-0000-0000AF590000}"/>
    <cellStyle name="Input parameter 3 2" xfId="23574" xr:uid="{00000000-0005-0000-0000-0000B0590000}"/>
    <cellStyle name="Input parameter 3 2 2" xfId="23575" xr:uid="{00000000-0005-0000-0000-0000B1590000}"/>
    <cellStyle name="Input parameter 3 2 2 2" xfId="23576" xr:uid="{00000000-0005-0000-0000-0000B2590000}"/>
    <cellStyle name="Input parameter 3 3" xfId="23577" xr:uid="{00000000-0005-0000-0000-0000B3590000}"/>
    <cellStyle name="Input parameter 3 4" xfId="23578" xr:uid="{00000000-0005-0000-0000-0000B4590000}"/>
    <cellStyle name="Input parameter 3 4 2" xfId="23579" xr:uid="{00000000-0005-0000-0000-0000B5590000}"/>
    <cellStyle name="Input parameter 3 4 2 2" xfId="23580" xr:uid="{00000000-0005-0000-0000-0000B6590000}"/>
    <cellStyle name="Input parameter 3 5" xfId="23581" xr:uid="{00000000-0005-0000-0000-0000B7590000}"/>
    <cellStyle name="Input parameter 3 5 2" xfId="23582" xr:uid="{00000000-0005-0000-0000-0000B8590000}"/>
    <cellStyle name="Input parameter 3 5 2 2" xfId="23583" xr:uid="{00000000-0005-0000-0000-0000B9590000}"/>
    <cellStyle name="Input parameter 4" xfId="23584" xr:uid="{00000000-0005-0000-0000-0000BA590000}"/>
    <cellStyle name="Input parameter 4 2" xfId="23585" xr:uid="{00000000-0005-0000-0000-0000BB590000}"/>
    <cellStyle name="Input parameter 4 2 2" xfId="23586" xr:uid="{00000000-0005-0000-0000-0000BC590000}"/>
    <cellStyle name="Input parameter 4 2 2 2" xfId="23587" xr:uid="{00000000-0005-0000-0000-0000BD590000}"/>
    <cellStyle name="Input parameter 4 3" xfId="23588" xr:uid="{00000000-0005-0000-0000-0000BE590000}"/>
    <cellStyle name="Input parameter 4 3 2" xfId="23589" xr:uid="{00000000-0005-0000-0000-0000BF590000}"/>
    <cellStyle name="Input parameter 5" xfId="23590" xr:uid="{00000000-0005-0000-0000-0000C0590000}"/>
    <cellStyle name="Input parameter 5 2" xfId="23591" xr:uid="{00000000-0005-0000-0000-0000C1590000}"/>
    <cellStyle name="Input parameter 5 2 2" xfId="23592" xr:uid="{00000000-0005-0000-0000-0000C2590000}"/>
    <cellStyle name="Input parameter 5 2 2 2" xfId="23593" xr:uid="{00000000-0005-0000-0000-0000C3590000}"/>
    <cellStyle name="Input parameter 5 3" xfId="23594" xr:uid="{00000000-0005-0000-0000-0000C4590000}"/>
    <cellStyle name="Input parameter 5 3 2" xfId="23595" xr:uid="{00000000-0005-0000-0000-0000C5590000}"/>
    <cellStyle name="Input parameter 6" xfId="23596" xr:uid="{00000000-0005-0000-0000-0000C6590000}"/>
    <cellStyle name="Input parameter 6 2" xfId="23597" xr:uid="{00000000-0005-0000-0000-0000C7590000}"/>
    <cellStyle name="Input parameter 6 2 2" xfId="23598" xr:uid="{00000000-0005-0000-0000-0000C8590000}"/>
    <cellStyle name="Input parameter 6 2 2 2" xfId="23599" xr:uid="{00000000-0005-0000-0000-0000C9590000}"/>
    <cellStyle name="Input parameter 6 3" xfId="23600" xr:uid="{00000000-0005-0000-0000-0000CA590000}"/>
    <cellStyle name="Input parameter 6 3 2" xfId="23601" xr:uid="{00000000-0005-0000-0000-0000CB590000}"/>
    <cellStyle name="Input parameter 7" xfId="23602" xr:uid="{00000000-0005-0000-0000-0000CC590000}"/>
    <cellStyle name="Input parameter 7 2" xfId="23603" xr:uid="{00000000-0005-0000-0000-0000CD590000}"/>
    <cellStyle name="Input parameter 7 2 2" xfId="23604" xr:uid="{00000000-0005-0000-0000-0000CE590000}"/>
    <cellStyle name="Input parameter 7 2 2 2" xfId="23605" xr:uid="{00000000-0005-0000-0000-0000CF590000}"/>
    <cellStyle name="Input parameter 7 3" xfId="23606" xr:uid="{00000000-0005-0000-0000-0000D0590000}"/>
    <cellStyle name="Input parameter 7 3 2" xfId="23607" xr:uid="{00000000-0005-0000-0000-0000D1590000}"/>
    <cellStyle name="Input parameter 8" xfId="23608" xr:uid="{00000000-0005-0000-0000-0000D2590000}"/>
    <cellStyle name="Input parameter 8 2" xfId="23609" xr:uid="{00000000-0005-0000-0000-0000D3590000}"/>
    <cellStyle name="Input parameter 8 2 2" xfId="23610" xr:uid="{00000000-0005-0000-0000-0000D4590000}"/>
    <cellStyle name="Input parameter 9" xfId="23611" xr:uid="{00000000-0005-0000-0000-0000D5590000}"/>
    <cellStyle name="Input parameter 9 2" xfId="23612" xr:uid="{00000000-0005-0000-0000-0000D6590000}"/>
    <cellStyle name="Input parameter 9 2 2" xfId="23613" xr:uid="{00000000-0005-0000-0000-0000D7590000}"/>
    <cellStyle name="Input-reformat" xfId="305" xr:uid="{00000000-0005-0000-0000-0000D8590000}"/>
    <cellStyle name="Intega" xfId="966" xr:uid="{00000000-0005-0000-0000-0000D9590000}"/>
    <cellStyle name="Komma [0]_PLDT" xfId="967" xr:uid="{00000000-0005-0000-0000-0000DA590000}"/>
    <cellStyle name="Komma_PLDT" xfId="968" xr:uid="{00000000-0005-0000-0000-0000DB590000}"/>
    <cellStyle name="KPMG Heading 1" xfId="969" xr:uid="{00000000-0005-0000-0000-0000DC590000}"/>
    <cellStyle name="KPMG Heading 3" xfId="970" xr:uid="{00000000-0005-0000-0000-0000DD590000}"/>
    <cellStyle name="KPMG Heading 4" xfId="971" xr:uid="{00000000-0005-0000-0000-0000DE590000}"/>
    <cellStyle name="KPMG Normal" xfId="972" xr:uid="{00000000-0005-0000-0000-0000DF590000}"/>
    <cellStyle name="KPMG Normal Text" xfId="973" xr:uid="{00000000-0005-0000-0000-0000E0590000}"/>
    <cellStyle name="Label" xfId="974" xr:uid="{00000000-0005-0000-0000-0000E1590000}"/>
    <cellStyle name="Label - Total" xfId="975" xr:uid="{00000000-0005-0000-0000-0000E2590000}"/>
    <cellStyle name="Label - Total 2" xfId="23614" xr:uid="{00000000-0005-0000-0000-0000E3590000}"/>
    <cellStyle name="Label - Total 2 2" xfId="23615" xr:uid="{00000000-0005-0000-0000-0000E4590000}"/>
    <cellStyle name="Label - Total 2 2 2" xfId="23616" xr:uid="{00000000-0005-0000-0000-0000E5590000}"/>
    <cellStyle name="Label - Total 3" xfId="23617" xr:uid="{00000000-0005-0000-0000-0000E6590000}"/>
    <cellStyle name="Label - Total 3 2" xfId="23618" xr:uid="{00000000-0005-0000-0000-0000E7590000}"/>
    <cellStyle name="Label - Total 3 2 2" xfId="23619" xr:uid="{00000000-0005-0000-0000-0000E8590000}"/>
    <cellStyle name="Label from list" xfId="306" xr:uid="{00000000-0005-0000-0000-0000E9590000}"/>
    <cellStyle name="Label from list 2" xfId="976" xr:uid="{00000000-0005-0000-0000-0000EA590000}"/>
    <cellStyle name="Label from list 3" xfId="23620" xr:uid="{00000000-0005-0000-0000-0000EB590000}"/>
    <cellStyle name="left" xfId="977" xr:uid="{00000000-0005-0000-0000-0000EC590000}"/>
    <cellStyle name="Linked Cell 2" xfId="23621" xr:uid="{00000000-0005-0000-0000-0000ED590000}"/>
    <cellStyle name="Linked Cell 2 2" xfId="23622" xr:uid="{00000000-0005-0000-0000-0000EE590000}"/>
    <cellStyle name="Linked Cell 3" xfId="23623" xr:uid="{00000000-0005-0000-0000-0000EF590000}"/>
    <cellStyle name="Linked Cell 4" xfId="23624" xr:uid="{00000000-0005-0000-0000-0000F0590000}"/>
    <cellStyle name="Main Title" xfId="307" xr:uid="{00000000-0005-0000-0000-0000F1590000}"/>
    <cellStyle name="Main Title 2" xfId="308" xr:uid="{00000000-0005-0000-0000-0000F2590000}"/>
    <cellStyle name="Main Title 3" xfId="309" xr:uid="{00000000-0005-0000-0000-0000F3590000}"/>
    <cellStyle name="Main Title 4" xfId="310" xr:uid="{00000000-0005-0000-0000-0000F4590000}"/>
    <cellStyle name="Main Title 5" xfId="311" xr:uid="{00000000-0005-0000-0000-0000F5590000}"/>
    <cellStyle name="Main Title 6" xfId="312" xr:uid="{00000000-0005-0000-0000-0000F6590000}"/>
    <cellStyle name="Main Title 7" xfId="313" xr:uid="{00000000-0005-0000-0000-0000F7590000}"/>
    <cellStyle name="MainHeading" xfId="978" xr:uid="{00000000-0005-0000-0000-0000F8590000}"/>
    <cellStyle name="max" xfId="979" xr:uid="{00000000-0005-0000-0000-0000F9590000}"/>
    <cellStyle name="Migliaia_pldt" xfId="980" xr:uid="{00000000-0005-0000-0000-0000FA590000}"/>
    <cellStyle name="Milliers [0]_laroux" xfId="981" xr:uid="{00000000-0005-0000-0000-0000FB590000}"/>
    <cellStyle name="Milliers_laroux" xfId="982" xr:uid="{00000000-0005-0000-0000-0000FC590000}"/>
    <cellStyle name="min" xfId="983" xr:uid="{00000000-0005-0000-0000-0000FD590000}"/>
    <cellStyle name="Model data" xfId="314" xr:uid="{00000000-0005-0000-0000-0000FE590000}"/>
    <cellStyle name="Model data 10" xfId="23625" xr:uid="{00000000-0005-0000-0000-0000FF590000}"/>
    <cellStyle name="Model data 10 2" xfId="23626" xr:uid="{00000000-0005-0000-0000-0000005A0000}"/>
    <cellStyle name="Model data 10 2 2" xfId="23627" xr:uid="{00000000-0005-0000-0000-0000015A0000}"/>
    <cellStyle name="Model data 10 2 2 2" xfId="23628" xr:uid="{00000000-0005-0000-0000-0000025A0000}"/>
    <cellStyle name="Model data 10 2 3" xfId="23629" xr:uid="{00000000-0005-0000-0000-0000035A0000}"/>
    <cellStyle name="Model data 10 2 3 2" xfId="23630" xr:uid="{00000000-0005-0000-0000-0000045A0000}"/>
    <cellStyle name="Model data 10 2 4" xfId="23631" xr:uid="{00000000-0005-0000-0000-0000055A0000}"/>
    <cellStyle name="Model data 10 3" xfId="23632" xr:uid="{00000000-0005-0000-0000-0000065A0000}"/>
    <cellStyle name="Model data 10 3 2" xfId="23633" xr:uid="{00000000-0005-0000-0000-0000075A0000}"/>
    <cellStyle name="Model data 10 4" xfId="23634" xr:uid="{00000000-0005-0000-0000-0000085A0000}"/>
    <cellStyle name="Model data 10 4 2" xfId="23635" xr:uid="{00000000-0005-0000-0000-0000095A0000}"/>
    <cellStyle name="Model data 10 5" xfId="23636" xr:uid="{00000000-0005-0000-0000-00000A5A0000}"/>
    <cellStyle name="Model data 11" xfId="23637" xr:uid="{00000000-0005-0000-0000-00000B5A0000}"/>
    <cellStyle name="Model data 11 2" xfId="23638" xr:uid="{00000000-0005-0000-0000-00000C5A0000}"/>
    <cellStyle name="Model data 11 2 2" xfId="23639" xr:uid="{00000000-0005-0000-0000-00000D5A0000}"/>
    <cellStyle name="Model data 11 2 2 2" xfId="23640" xr:uid="{00000000-0005-0000-0000-00000E5A0000}"/>
    <cellStyle name="Model data 11 2 3" xfId="23641" xr:uid="{00000000-0005-0000-0000-00000F5A0000}"/>
    <cellStyle name="Model data 11 2 3 2" xfId="23642" xr:uid="{00000000-0005-0000-0000-0000105A0000}"/>
    <cellStyle name="Model data 11 2 4" xfId="23643" xr:uid="{00000000-0005-0000-0000-0000115A0000}"/>
    <cellStyle name="Model data 11 3" xfId="23644" xr:uid="{00000000-0005-0000-0000-0000125A0000}"/>
    <cellStyle name="Model data 11 3 2" xfId="23645" xr:uid="{00000000-0005-0000-0000-0000135A0000}"/>
    <cellStyle name="Model data 11 4" xfId="23646" xr:uid="{00000000-0005-0000-0000-0000145A0000}"/>
    <cellStyle name="Model data 11 4 2" xfId="23647" xr:uid="{00000000-0005-0000-0000-0000155A0000}"/>
    <cellStyle name="Model data 11 5" xfId="23648" xr:uid="{00000000-0005-0000-0000-0000165A0000}"/>
    <cellStyle name="Model data 12" xfId="23649" xr:uid="{00000000-0005-0000-0000-0000175A0000}"/>
    <cellStyle name="Model data 12 2" xfId="23650" xr:uid="{00000000-0005-0000-0000-0000185A0000}"/>
    <cellStyle name="Model data 12 2 2" xfId="23651" xr:uid="{00000000-0005-0000-0000-0000195A0000}"/>
    <cellStyle name="Model data 12 2 2 2" xfId="23652" xr:uid="{00000000-0005-0000-0000-00001A5A0000}"/>
    <cellStyle name="Model data 12 2 3" xfId="23653" xr:uid="{00000000-0005-0000-0000-00001B5A0000}"/>
    <cellStyle name="Model data 12 2 3 2" xfId="23654" xr:uid="{00000000-0005-0000-0000-00001C5A0000}"/>
    <cellStyle name="Model data 12 2 4" xfId="23655" xr:uid="{00000000-0005-0000-0000-00001D5A0000}"/>
    <cellStyle name="Model data 12 3" xfId="23656" xr:uid="{00000000-0005-0000-0000-00001E5A0000}"/>
    <cellStyle name="Model data 12 3 2" xfId="23657" xr:uid="{00000000-0005-0000-0000-00001F5A0000}"/>
    <cellStyle name="Model data 12 4" xfId="23658" xr:uid="{00000000-0005-0000-0000-0000205A0000}"/>
    <cellStyle name="Model data 12 4 2" xfId="23659" xr:uid="{00000000-0005-0000-0000-0000215A0000}"/>
    <cellStyle name="Model data 12 5" xfId="23660" xr:uid="{00000000-0005-0000-0000-0000225A0000}"/>
    <cellStyle name="Model data 13" xfId="23661" xr:uid="{00000000-0005-0000-0000-0000235A0000}"/>
    <cellStyle name="Model data 13 2" xfId="23662" xr:uid="{00000000-0005-0000-0000-0000245A0000}"/>
    <cellStyle name="Model data 13 2 2" xfId="23663" xr:uid="{00000000-0005-0000-0000-0000255A0000}"/>
    <cellStyle name="Model data 13 2 2 2" xfId="23664" xr:uid="{00000000-0005-0000-0000-0000265A0000}"/>
    <cellStyle name="Model data 13 2 3" xfId="23665" xr:uid="{00000000-0005-0000-0000-0000275A0000}"/>
    <cellStyle name="Model data 13 2 3 2" xfId="23666" xr:uid="{00000000-0005-0000-0000-0000285A0000}"/>
    <cellStyle name="Model data 13 2 4" xfId="23667" xr:uid="{00000000-0005-0000-0000-0000295A0000}"/>
    <cellStyle name="Model data 13 3" xfId="23668" xr:uid="{00000000-0005-0000-0000-00002A5A0000}"/>
    <cellStyle name="Model data 13 3 2" xfId="23669" xr:uid="{00000000-0005-0000-0000-00002B5A0000}"/>
    <cellStyle name="Model data 13 4" xfId="23670" xr:uid="{00000000-0005-0000-0000-00002C5A0000}"/>
    <cellStyle name="Model data 13 4 2" xfId="23671" xr:uid="{00000000-0005-0000-0000-00002D5A0000}"/>
    <cellStyle name="Model data 13 5" xfId="23672" xr:uid="{00000000-0005-0000-0000-00002E5A0000}"/>
    <cellStyle name="Model data 14" xfId="23673" xr:uid="{00000000-0005-0000-0000-00002F5A0000}"/>
    <cellStyle name="Model data 14 2" xfId="23674" xr:uid="{00000000-0005-0000-0000-0000305A0000}"/>
    <cellStyle name="Model data 14 2 2" xfId="23675" xr:uid="{00000000-0005-0000-0000-0000315A0000}"/>
    <cellStyle name="Model data 14 2 2 2" xfId="23676" xr:uid="{00000000-0005-0000-0000-0000325A0000}"/>
    <cellStyle name="Model data 14 2 3" xfId="23677" xr:uid="{00000000-0005-0000-0000-0000335A0000}"/>
    <cellStyle name="Model data 14 2 3 2" xfId="23678" xr:uid="{00000000-0005-0000-0000-0000345A0000}"/>
    <cellStyle name="Model data 14 2 4" xfId="23679" xr:uid="{00000000-0005-0000-0000-0000355A0000}"/>
    <cellStyle name="Model data 14 3" xfId="23680" xr:uid="{00000000-0005-0000-0000-0000365A0000}"/>
    <cellStyle name="Model data 14 3 2" xfId="23681" xr:uid="{00000000-0005-0000-0000-0000375A0000}"/>
    <cellStyle name="Model data 14 4" xfId="23682" xr:uid="{00000000-0005-0000-0000-0000385A0000}"/>
    <cellStyle name="Model data 14 4 2" xfId="23683" xr:uid="{00000000-0005-0000-0000-0000395A0000}"/>
    <cellStyle name="Model data 14 5" xfId="23684" xr:uid="{00000000-0005-0000-0000-00003A5A0000}"/>
    <cellStyle name="Model data 15" xfId="23685" xr:uid="{00000000-0005-0000-0000-00003B5A0000}"/>
    <cellStyle name="Model data 15 2" xfId="23686" xr:uid="{00000000-0005-0000-0000-00003C5A0000}"/>
    <cellStyle name="Model data 15 2 2" xfId="23687" xr:uid="{00000000-0005-0000-0000-00003D5A0000}"/>
    <cellStyle name="Model data 15 2 2 2" xfId="23688" xr:uid="{00000000-0005-0000-0000-00003E5A0000}"/>
    <cellStyle name="Model data 15 2 3" xfId="23689" xr:uid="{00000000-0005-0000-0000-00003F5A0000}"/>
    <cellStyle name="Model data 15 2 3 2" xfId="23690" xr:uid="{00000000-0005-0000-0000-0000405A0000}"/>
    <cellStyle name="Model data 15 2 4" xfId="23691" xr:uid="{00000000-0005-0000-0000-0000415A0000}"/>
    <cellStyle name="Model data 15 3" xfId="23692" xr:uid="{00000000-0005-0000-0000-0000425A0000}"/>
    <cellStyle name="Model data 15 3 2" xfId="23693" xr:uid="{00000000-0005-0000-0000-0000435A0000}"/>
    <cellStyle name="Model data 15 4" xfId="23694" xr:uid="{00000000-0005-0000-0000-0000445A0000}"/>
    <cellStyle name="Model data 15 4 2" xfId="23695" xr:uid="{00000000-0005-0000-0000-0000455A0000}"/>
    <cellStyle name="Model data 15 5" xfId="23696" xr:uid="{00000000-0005-0000-0000-0000465A0000}"/>
    <cellStyle name="Model data 16" xfId="23697" xr:uid="{00000000-0005-0000-0000-0000475A0000}"/>
    <cellStyle name="Model data 16 2" xfId="23698" xr:uid="{00000000-0005-0000-0000-0000485A0000}"/>
    <cellStyle name="Model data 16 2 2" xfId="23699" xr:uid="{00000000-0005-0000-0000-0000495A0000}"/>
    <cellStyle name="Model data 16 2 2 2" xfId="23700" xr:uid="{00000000-0005-0000-0000-00004A5A0000}"/>
    <cellStyle name="Model data 16 2 3" xfId="23701" xr:uid="{00000000-0005-0000-0000-00004B5A0000}"/>
    <cellStyle name="Model data 16 2 3 2" xfId="23702" xr:uid="{00000000-0005-0000-0000-00004C5A0000}"/>
    <cellStyle name="Model data 16 2 4" xfId="23703" xr:uid="{00000000-0005-0000-0000-00004D5A0000}"/>
    <cellStyle name="Model data 16 3" xfId="23704" xr:uid="{00000000-0005-0000-0000-00004E5A0000}"/>
    <cellStyle name="Model data 16 3 2" xfId="23705" xr:uid="{00000000-0005-0000-0000-00004F5A0000}"/>
    <cellStyle name="Model data 16 4" xfId="23706" xr:uid="{00000000-0005-0000-0000-0000505A0000}"/>
    <cellStyle name="Model data 16 4 2" xfId="23707" xr:uid="{00000000-0005-0000-0000-0000515A0000}"/>
    <cellStyle name="Model data 16 5" xfId="23708" xr:uid="{00000000-0005-0000-0000-0000525A0000}"/>
    <cellStyle name="Model data 17" xfId="23709" xr:uid="{00000000-0005-0000-0000-0000535A0000}"/>
    <cellStyle name="Model data 17 2" xfId="23710" xr:uid="{00000000-0005-0000-0000-0000545A0000}"/>
    <cellStyle name="Model data 17 2 2" xfId="23711" xr:uid="{00000000-0005-0000-0000-0000555A0000}"/>
    <cellStyle name="Model data 17 2 2 2" xfId="23712" xr:uid="{00000000-0005-0000-0000-0000565A0000}"/>
    <cellStyle name="Model data 17 2 3" xfId="23713" xr:uid="{00000000-0005-0000-0000-0000575A0000}"/>
    <cellStyle name="Model data 17 2 3 2" xfId="23714" xr:uid="{00000000-0005-0000-0000-0000585A0000}"/>
    <cellStyle name="Model data 17 2 4" xfId="23715" xr:uid="{00000000-0005-0000-0000-0000595A0000}"/>
    <cellStyle name="Model data 17 3" xfId="23716" xr:uid="{00000000-0005-0000-0000-00005A5A0000}"/>
    <cellStyle name="Model data 17 3 2" xfId="23717" xr:uid="{00000000-0005-0000-0000-00005B5A0000}"/>
    <cellStyle name="Model data 17 4" xfId="23718" xr:uid="{00000000-0005-0000-0000-00005C5A0000}"/>
    <cellStyle name="Model data 17 4 2" xfId="23719" xr:uid="{00000000-0005-0000-0000-00005D5A0000}"/>
    <cellStyle name="Model data 17 5" xfId="23720" xr:uid="{00000000-0005-0000-0000-00005E5A0000}"/>
    <cellStyle name="Model data 18" xfId="23721" xr:uid="{00000000-0005-0000-0000-00005F5A0000}"/>
    <cellStyle name="Model data 18 2" xfId="23722" xr:uid="{00000000-0005-0000-0000-0000605A0000}"/>
    <cellStyle name="Model data 18 2 2" xfId="23723" xr:uid="{00000000-0005-0000-0000-0000615A0000}"/>
    <cellStyle name="Model data 18 2 2 2" xfId="23724" xr:uid="{00000000-0005-0000-0000-0000625A0000}"/>
    <cellStyle name="Model data 18 2 3" xfId="23725" xr:uid="{00000000-0005-0000-0000-0000635A0000}"/>
    <cellStyle name="Model data 18 2 3 2" xfId="23726" xr:uid="{00000000-0005-0000-0000-0000645A0000}"/>
    <cellStyle name="Model data 18 2 4" xfId="23727" xr:uid="{00000000-0005-0000-0000-0000655A0000}"/>
    <cellStyle name="Model data 18 3" xfId="23728" xr:uid="{00000000-0005-0000-0000-0000665A0000}"/>
    <cellStyle name="Model data 18 3 2" xfId="23729" xr:uid="{00000000-0005-0000-0000-0000675A0000}"/>
    <cellStyle name="Model data 18 4" xfId="23730" xr:uid="{00000000-0005-0000-0000-0000685A0000}"/>
    <cellStyle name="Model data 18 4 2" xfId="23731" xr:uid="{00000000-0005-0000-0000-0000695A0000}"/>
    <cellStyle name="Model data 18 5" xfId="23732" xr:uid="{00000000-0005-0000-0000-00006A5A0000}"/>
    <cellStyle name="Model data 19" xfId="23733" xr:uid="{00000000-0005-0000-0000-00006B5A0000}"/>
    <cellStyle name="Model data 19 2" xfId="23734" xr:uid="{00000000-0005-0000-0000-00006C5A0000}"/>
    <cellStyle name="Model data 19 2 2" xfId="23735" xr:uid="{00000000-0005-0000-0000-00006D5A0000}"/>
    <cellStyle name="Model data 19 2 2 2" xfId="23736" xr:uid="{00000000-0005-0000-0000-00006E5A0000}"/>
    <cellStyle name="Model data 19 2 3" xfId="23737" xr:uid="{00000000-0005-0000-0000-00006F5A0000}"/>
    <cellStyle name="Model data 19 2 3 2" xfId="23738" xr:uid="{00000000-0005-0000-0000-0000705A0000}"/>
    <cellStyle name="Model data 19 2 4" xfId="23739" xr:uid="{00000000-0005-0000-0000-0000715A0000}"/>
    <cellStyle name="Model data 19 3" xfId="23740" xr:uid="{00000000-0005-0000-0000-0000725A0000}"/>
    <cellStyle name="Model data 19 3 2" xfId="23741" xr:uid="{00000000-0005-0000-0000-0000735A0000}"/>
    <cellStyle name="Model data 19 4" xfId="23742" xr:uid="{00000000-0005-0000-0000-0000745A0000}"/>
    <cellStyle name="Model data 19 4 2" xfId="23743" xr:uid="{00000000-0005-0000-0000-0000755A0000}"/>
    <cellStyle name="Model data 19 5" xfId="23744" xr:uid="{00000000-0005-0000-0000-0000765A0000}"/>
    <cellStyle name="Model data 2" xfId="23745" xr:uid="{00000000-0005-0000-0000-0000775A0000}"/>
    <cellStyle name="Model data 2 2" xfId="23746" xr:uid="{00000000-0005-0000-0000-0000785A0000}"/>
    <cellStyle name="Model data 2 2 2" xfId="23747" xr:uid="{00000000-0005-0000-0000-0000795A0000}"/>
    <cellStyle name="Model data 2 2 2 2" xfId="23748" xr:uid="{00000000-0005-0000-0000-00007A5A0000}"/>
    <cellStyle name="Model data 2 2 3" xfId="23749" xr:uid="{00000000-0005-0000-0000-00007B5A0000}"/>
    <cellStyle name="Model data 2 2 3 2" xfId="23750" xr:uid="{00000000-0005-0000-0000-00007C5A0000}"/>
    <cellStyle name="Model data 2 2 3 2 2" xfId="23751" xr:uid="{00000000-0005-0000-0000-00007D5A0000}"/>
    <cellStyle name="Model data 2 2 3 2 2 2" xfId="23752" xr:uid="{00000000-0005-0000-0000-00007E5A0000}"/>
    <cellStyle name="Model data 2 2 3 2 3" xfId="23753" xr:uid="{00000000-0005-0000-0000-00007F5A0000}"/>
    <cellStyle name="Model data 2 2 3 2 3 2" xfId="23754" xr:uid="{00000000-0005-0000-0000-0000805A0000}"/>
    <cellStyle name="Model data 2 2 3 2 4" xfId="23755" xr:uid="{00000000-0005-0000-0000-0000815A0000}"/>
    <cellStyle name="Model data 2 2 3 3" xfId="23756" xr:uid="{00000000-0005-0000-0000-0000825A0000}"/>
    <cellStyle name="Model data 2 2 3 3 2" xfId="23757" xr:uid="{00000000-0005-0000-0000-0000835A0000}"/>
    <cellStyle name="Model data 2 2 3 4" xfId="23758" xr:uid="{00000000-0005-0000-0000-0000845A0000}"/>
    <cellStyle name="Model data 2 2 3 4 2" xfId="23759" xr:uid="{00000000-0005-0000-0000-0000855A0000}"/>
    <cellStyle name="Model data 2 2 3 5" xfId="23760" xr:uid="{00000000-0005-0000-0000-0000865A0000}"/>
    <cellStyle name="Model data 2 2 4" xfId="23761" xr:uid="{00000000-0005-0000-0000-0000875A0000}"/>
    <cellStyle name="Model data 2 3" xfId="23762" xr:uid="{00000000-0005-0000-0000-0000885A0000}"/>
    <cellStyle name="Model data 2 3 2" xfId="23763" xr:uid="{00000000-0005-0000-0000-0000895A0000}"/>
    <cellStyle name="Model data 2 4" xfId="23764" xr:uid="{00000000-0005-0000-0000-00008A5A0000}"/>
    <cellStyle name="Model data 2 4 2" xfId="23765" xr:uid="{00000000-0005-0000-0000-00008B5A0000}"/>
    <cellStyle name="Model data 2 4 2 2" xfId="23766" xr:uid="{00000000-0005-0000-0000-00008C5A0000}"/>
    <cellStyle name="Model data 2 4 2 2 2" xfId="23767" xr:uid="{00000000-0005-0000-0000-00008D5A0000}"/>
    <cellStyle name="Model data 2 4 2 3" xfId="23768" xr:uid="{00000000-0005-0000-0000-00008E5A0000}"/>
    <cellStyle name="Model data 2 4 2 3 2" xfId="23769" xr:uid="{00000000-0005-0000-0000-00008F5A0000}"/>
    <cellStyle name="Model data 2 4 2 4" xfId="23770" xr:uid="{00000000-0005-0000-0000-0000905A0000}"/>
    <cellStyle name="Model data 2 4 3" xfId="23771" xr:uid="{00000000-0005-0000-0000-0000915A0000}"/>
    <cellStyle name="Model data 2 4 3 2" xfId="23772" xr:uid="{00000000-0005-0000-0000-0000925A0000}"/>
    <cellStyle name="Model data 2 4 4" xfId="23773" xr:uid="{00000000-0005-0000-0000-0000935A0000}"/>
    <cellStyle name="Model data 2 4 4 2" xfId="23774" xr:uid="{00000000-0005-0000-0000-0000945A0000}"/>
    <cellStyle name="Model data 2 4 5" xfId="23775" xr:uid="{00000000-0005-0000-0000-0000955A0000}"/>
    <cellStyle name="Model data 2 5" xfId="23776" xr:uid="{00000000-0005-0000-0000-0000965A0000}"/>
    <cellStyle name="Model data 20" xfId="23777" xr:uid="{00000000-0005-0000-0000-0000975A0000}"/>
    <cellStyle name="Model data 20 2" xfId="23778" xr:uid="{00000000-0005-0000-0000-0000985A0000}"/>
    <cellStyle name="Model data 20 2 2" xfId="23779" xr:uid="{00000000-0005-0000-0000-0000995A0000}"/>
    <cellStyle name="Model data 20 2 2 2" xfId="23780" xr:uid="{00000000-0005-0000-0000-00009A5A0000}"/>
    <cellStyle name="Model data 20 2 3" xfId="23781" xr:uid="{00000000-0005-0000-0000-00009B5A0000}"/>
    <cellStyle name="Model data 20 2 3 2" xfId="23782" xr:uid="{00000000-0005-0000-0000-00009C5A0000}"/>
    <cellStyle name="Model data 20 2 4" xfId="23783" xr:uid="{00000000-0005-0000-0000-00009D5A0000}"/>
    <cellStyle name="Model data 20 3" xfId="23784" xr:uid="{00000000-0005-0000-0000-00009E5A0000}"/>
    <cellStyle name="Model data 20 3 2" xfId="23785" xr:uid="{00000000-0005-0000-0000-00009F5A0000}"/>
    <cellStyle name="Model data 20 4" xfId="23786" xr:uid="{00000000-0005-0000-0000-0000A05A0000}"/>
    <cellStyle name="Model data 20 4 2" xfId="23787" xr:uid="{00000000-0005-0000-0000-0000A15A0000}"/>
    <cellStyle name="Model data 20 5" xfId="23788" xr:uid="{00000000-0005-0000-0000-0000A25A0000}"/>
    <cellStyle name="Model data 21" xfId="23789" xr:uid="{00000000-0005-0000-0000-0000A35A0000}"/>
    <cellStyle name="Model data 21 2" xfId="23790" xr:uid="{00000000-0005-0000-0000-0000A45A0000}"/>
    <cellStyle name="Model data 21 2 2" xfId="23791" xr:uid="{00000000-0005-0000-0000-0000A55A0000}"/>
    <cellStyle name="Model data 21 2 2 2" xfId="23792" xr:uid="{00000000-0005-0000-0000-0000A65A0000}"/>
    <cellStyle name="Model data 21 2 3" xfId="23793" xr:uid="{00000000-0005-0000-0000-0000A75A0000}"/>
    <cellStyle name="Model data 21 2 3 2" xfId="23794" xr:uid="{00000000-0005-0000-0000-0000A85A0000}"/>
    <cellStyle name="Model data 21 2 4" xfId="23795" xr:uid="{00000000-0005-0000-0000-0000A95A0000}"/>
    <cellStyle name="Model data 21 3" xfId="23796" xr:uid="{00000000-0005-0000-0000-0000AA5A0000}"/>
    <cellStyle name="Model data 21 3 2" xfId="23797" xr:uid="{00000000-0005-0000-0000-0000AB5A0000}"/>
    <cellStyle name="Model data 21 4" xfId="23798" xr:uid="{00000000-0005-0000-0000-0000AC5A0000}"/>
    <cellStyle name="Model data 21 4 2" xfId="23799" xr:uid="{00000000-0005-0000-0000-0000AD5A0000}"/>
    <cellStyle name="Model data 21 5" xfId="23800" xr:uid="{00000000-0005-0000-0000-0000AE5A0000}"/>
    <cellStyle name="Model data 22" xfId="23801" xr:uid="{00000000-0005-0000-0000-0000AF5A0000}"/>
    <cellStyle name="Model data 23" xfId="23802" xr:uid="{00000000-0005-0000-0000-0000B05A0000}"/>
    <cellStyle name="Model data 23 2" xfId="23803" xr:uid="{00000000-0005-0000-0000-0000B15A0000}"/>
    <cellStyle name="Model data 23 2 2" xfId="23804" xr:uid="{00000000-0005-0000-0000-0000B25A0000}"/>
    <cellStyle name="Model data 23 2 2 2" xfId="23805" xr:uid="{00000000-0005-0000-0000-0000B35A0000}"/>
    <cellStyle name="Model data 23 2 3" xfId="23806" xr:uid="{00000000-0005-0000-0000-0000B45A0000}"/>
    <cellStyle name="Model data 23 2 3 2" xfId="23807" xr:uid="{00000000-0005-0000-0000-0000B55A0000}"/>
    <cellStyle name="Model data 23 2 4" xfId="23808" xr:uid="{00000000-0005-0000-0000-0000B65A0000}"/>
    <cellStyle name="Model data 23 3" xfId="23809" xr:uid="{00000000-0005-0000-0000-0000B75A0000}"/>
    <cellStyle name="Model data 23 3 2" xfId="23810" xr:uid="{00000000-0005-0000-0000-0000B85A0000}"/>
    <cellStyle name="Model data 23 4" xfId="23811" xr:uid="{00000000-0005-0000-0000-0000B95A0000}"/>
    <cellStyle name="Model data 23 4 2" xfId="23812" xr:uid="{00000000-0005-0000-0000-0000BA5A0000}"/>
    <cellStyle name="Model data 23 5" xfId="23813" xr:uid="{00000000-0005-0000-0000-0000BB5A0000}"/>
    <cellStyle name="Model data 3" xfId="23814" xr:uid="{00000000-0005-0000-0000-0000BC5A0000}"/>
    <cellStyle name="Model data 3 2" xfId="23815" xr:uid="{00000000-0005-0000-0000-0000BD5A0000}"/>
    <cellStyle name="Model data 3 2 2" xfId="23816" xr:uid="{00000000-0005-0000-0000-0000BE5A0000}"/>
    <cellStyle name="Model data 3 2 2 2" xfId="23817" xr:uid="{00000000-0005-0000-0000-0000BF5A0000}"/>
    <cellStyle name="Model data 3 2 2 2 2" xfId="23818" xr:uid="{00000000-0005-0000-0000-0000C05A0000}"/>
    <cellStyle name="Model data 3 2 2 3" xfId="23819" xr:uid="{00000000-0005-0000-0000-0000C15A0000}"/>
    <cellStyle name="Model data 3 2 2 3 2" xfId="23820" xr:uid="{00000000-0005-0000-0000-0000C25A0000}"/>
    <cellStyle name="Model data 3 2 2 4" xfId="23821" xr:uid="{00000000-0005-0000-0000-0000C35A0000}"/>
    <cellStyle name="Model data 3 2 3" xfId="23822" xr:uid="{00000000-0005-0000-0000-0000C45A0000}"/>
    <cellStyle name="Model data 3 2 3 2" xfId="23823" xr:uid="{00000000-0005-0000-0000-0000C55A0000}"/>
    <cellStyle name="Model data 3 2 4" xfId="23824" xr:uid="{00000000-0005-0000-0000-0000C65A0000}"/>
    <cellStyle name="Model data 3 2 4 2" xfId="23825" xr:uid="{00000000-0005-0000-0000-0000C75A0000}"/>
    <cellStyle name="Model data 3 2 5" xfId="23826" xr:uid="{00000000-0005-0000-0000-0000C85A0000}"/>
    <cellStyle name="Model data 3 3" xfId="23827" xr:uid="{00000000-0005-0000-0000-0000C95A0000}"/>
    <cellStyle name="Model data 3 3 2" xfId="23828" xr:uid="{00000000-0005-0000-0000-0000CA5A0000}"/>
    <cellStyle name="Model data 3 3 2 2" xfId="23829" xr:uid="{00000000-0005-0000-0000-0000CB5A0000}"/>
    <cellStyle name="Model data 3 3 3" xfId="23830" xr:uid="{00000000-0005-0000-0000-0000CC5A0000}"/>
    <cellStyle name="Model data 3 3 3 2" xfId="23831" xr:uid="{00000000-0005-0000-0000-0000CD5A0000}"/>
    <cellStyle name="Model data 3 3 4" xfId="23832" xr:uid="{00000000-0005-0000-0000-0000CE5A0000}"/>
    <cellStyle name="Model data 3 4" xfId="23833" xr:uid="{00000000-0005-0000-0000-0000CF5A0000}"/>
    <cellStyle name="Model data 3 4 2" xfId="23834" xr:uid="{00000000-0005-0000-0000-0000D05A0000}"/>
    <cellStyle name="Model data 3 5" xfId="23835" xr:uid="{00000000-0005-0000-0000-0000D15A0000}"/>
    <cellStyle name="Model data 3 5 2" xfId="23836" xr:uid="{00000000-0005-0000-0000-0000D25A0000}"/>
    <cellStyle name="Model data 3 6" xfId="23837" xr:uid="{00000000-0005-0000-0000-0000D35A0000}"/>
    <cellStyle name="Model data 4" xfId="23838" xr:uid="{00000000-0005-0000-0000-0000D45A0000}"/>
    <cellStyle name="Model data 4 2" xfId="23839" xr:uid="{00000000-0005-0000-0000-0000D55A0000}"/>
    <cellStyle name="Model data 4 2 2" xfId="23840" xr:uid="{00000000-0005-0000-0000-0000D65A0000}"/>
    <cellStyle name="Model data 4 2 2 2" xfId="23841" xr:uid="{00000000-0005-0000-0000-0000D75A0000}"/>
    <cellStyle name="Model data 4 2 2 2 2" xfId="23842" xr:uid="{00000000-0005-0000-0000-0000D85A0000}"/>
    <cellStyle name="Model data 4 2 2 3" xfId="23843" xr:uid="{00000000-0005-0000-0000-0000D95A0000}"/>
    <cellStyle name="Model data 4 2 2 3 2" xfId="23844" xr:uid="{00000000-0005-0000-0000-0000DA5A0000}"/>
    <cellStyle name="Model data 4 2 2 4" xfId="23845" xr:uid="{00000000-0005-0000-0000-0000DB5A0000}"/>
    <cellStyle name="Model data 4 2 3" xfId="23846" xr:uid="{00000000-0005-0000-0000-0000DC5A0000}"/>
    <cellStyle name="Model data 4 2 3 2" xfId="23847" xr:uid="{00000000-0005-0000-0000-0000DD5A0000}"/>
    <cellStyle name="Model data 4 2 4" xfId="23848" xr:uid="{00000000-0005-0000-0000-0000DE5A0000}"/>
    <cellStyle name="Model data 4 2 4 2" xfId="23849" xr:uid="{00000000-0005-0000-0000-0000DF5A0000}"/>
    <cellStyle name="Model data 4 2 5" xfId="23850" xr:uid="{00000000-0005-0000-0000-0000E05A0000}"/>
    <cellStyle name="Model data 4 3" xfId="23851" xr:uid="{00000000-0005-0000-0000-0000E15A0000}"/>
    <cellStyle name="Model data 4 3 2" xfId="23852" xr:uid="{00000000-0005-0000-0000-0000E25A0000}"/>
    <cellStyle name="Model data 4 3 2 2" xfId="23853" xr:uid="{00000000-0005-0000-0000-0000E35A0000}"/>
    <cellStyle name="Model data 4 3 3" xfId="23854" xr:uid="{00000000-0005-0000-0000-0000E45A0000}"/>
    <cellStyle name="Model data 4 3 3 2" xfId="23855" xr:uid="{00000000-0005-0000-0000-0000E55A0000}"/>
    <cellStyle name="Model data 4 3 4" xfId="23856" xr:uid="{00000000-0005-0000-0000-0000E65A0000}"/>
    <cellStyle name="Model data 4 4" xfId="23857" xr:uid="{00000000-0005-0000-0000-0000E75A0000}"/>
    <cellStyle name="Model data 4 4 2" xfId="23858" xr:uid="{00000000-0005-0000-0000-0000E85A0000}"/>
    <cellStyle name="Model data 4 5" xfId="23859" xr:uid="{00000000-0005-0000-0000-0000E95A0000}"/>
    <cellStyle name="Model data 4 5 2" xfId="23860" xr:uid="{00000000-0005-0000-0000-0000EA5A0000}"/>
    <cellStyle name="Model data 4 6" xfId="23861" xr:uid="{00000000-0005-0000-0000-0000EB5A0000}"/>
    <cellStyle name="Model data 5" xfId="23862" xr:uid="{00000000-0005-0000-0000-0000EC5A0000}"/>
    <cellStyle name="Model data 5 2" xfId="23863" xr:uid="{00000000-0005-0000-0000-0000ED5A0000}"/>
    <cellStyle name="Model data 5 2 2" xfId="23864" xr:uid="{00000000-0005-0000-0000-0000EE5A0000}"/>
    <cellStyle name="Model data 5 2 2 2" xfId="23865" xr:uid="{00000000-0005-0000-0000-0000EF5A0000}"/>
    <cellStyle name="Model data 5 2 2 2 2" xfId="23866" xr:uid="{00000000-0005-0000-0000-0000F05A0000}"/>
    <cellStyle name="Model data 5 2 2 3" xfId="23867" xr:uid="{00000000-0005-0000-0000-0000F15A0000}"/>
    <cellStyle name="Model data 5 2 2 3 2" xfId="23868" xr:uid="{00000000-0005-0000-0000-0000F25A0000}"/>
    <cellStyle name="Model data 5 2 2 4" xfId="23869" xr:uid="{00000000-0005-0000-0000-0000F35A0000}"/>
    <cellStyle name="Model data 5 2 3" xfId="23870" xr:uid="{00000000-0005-0000-0000-0000F45A0000}"/>
    <cellStyle name="Model data 5 2 3 2" xfId="23871" xr:uid="{00000000-0005-0000-0000-0000F55A0000}"/>
    <cellStyle name="Model data 5 2 4" xfId="23872" xr:uid="{00000000-0005-0000-0000-0000F65A0000}"/>
    <cellStyle name="Model data 5 2 4 2" xfId="23873" xr:uid="{00000000-0005-0000-0000-0000F75A0000}"/>
    <cellStyle name="Model data 5 2 5" xfId="23874" xr:uid="{00000000-0005-0000-0000-0000F85A0000}"/>
    <cellStyle name="Model data 5 3" xfId="23875" xr:uid="{00000000-0005-0000-0000-0000F95A0000}"/>
    <cellStyle name="Model data 5 3 2" xfId="23876" xr:uid="{00000000-0005-0000-0000-0000FA5A0000}"/>
    <cellStyle name="Model data 5 3 2 2" xfId="23877" xr:uid="{00000000-0005-0000-0000-0000FB5A0000}"/>
    <cellStyle name="Model data 5 3 3" xfId="23878" xr:uid="{00000000-0005-0000-0000-0000FC5A0000}"/>
    <cellStyle name="Model data 5 3 3 2" xfId="23879" xr:uid="{00000000-0005-0000-0000-0000FD5A0000}"/>
    <cellStyle name="Model data 5 3 4" xfId="23880" xr:uid="{00000000-0005-0000-0000-0000FE5A0000}"/>
    <cellStyle name="Model data 5 4" xfId="23881" xr:uid="{00000000-0005-0000-0000-0000FF5A0000}"/>
    <cellStyle name="Model data 5 4 2" xfId="23882" xr:uid="{00000000-0005-0000-0000-0000005B0000}"/>
    <cellStyle name="Model data 5 5" xfId="23883" xr:uid="{00000000-0005-0000-0000-0000015B0000}"/>
    <cellStyle name="Model data 5 5 2" xfId="23884" xr:uid="{00000000-0005-0000-0000-0000025B0000}"/>
    <cellStyle name="Model data 5 6" xfId="23885" xr:uid="{00000000-0005-0000-0000-0000035B0000}"/>
    <cellStyle name="Model data 6" xfId="23886" xr:uid="{00000000-0005-0000-0000-0000045B0000}"/>
    <cellStyle name="Model data 6 2" xfId="23887" xr:uid="{00000000-0005-0000-0000-0000055B0000}"/>
    <cellStyle name="Model data 6 2 2" xfId="23888" xr:uid="{00000000-0005-0000-0000-0000065B0000}"/>
    <cellStyle name="Model data 6 2 2 2" xfId="23889" xr:uid="{00000000-0005-0000-0000-0000075B0000}"/>
    <cellStyle name="Model data 6 2 2 2 2" xfId="23890" xr:uid="{00000000-0005-0000-0000-0000085B0000}"/>
    <cellStyle name="Model data 6 2 2 3" xfId="23891" xr:uid="{00000000-0005-0000-0000-0000095B0000}"/>
    <cellStyle name="Model data 6 2 2 3 2" xfId="23892" xr:uid="{00000000-0005-0000-0000-00000A5B0000}"/>
    <cellStyle name="Model data 6 2 2 4" xfId="23893" xr:uid="{00000000-0005-0000-0000-00000B5B0000}"/>
    <cellStyle name="Model data 6 2 3" xfId="23894" xr:uid="{00000000-0005-0000-0000-00000C5B0000}"/>
    <cellStyle name="Model data 6 2 3 2" xfId="23895" xr:uid="{00000000-0005-0000-0000-00000D5B0000}"/>
    <cellStyle name="Model data 6 2 4" xfId="23896" xr:uid="{00000000-0005-0000-0000-00000E5B0000}"/>
    <cellStyle name="Model data 6 2 4 2" xfId="23897" xr:uid="{00000000-0005-0000-0000-00000F5B0000}"/>
    <cellStyle name="Model data 6 2 5" xfId="23898" xr:uid="{00000000-0005-0000-0000-0000105B0000}"/>
    <cellStyle name="Model data 6 3" xfId="23899" xr:uid="{00000000-0005-0000-0000-0000115B0000}"/>
    <cellStyle name="Model data 6 3 2" xfId="23900" xr:uid="{00000000-0005-0000-0000-0000125B0000}"/>
    <cellStyle name="Model data 6 3 2 2" xfId="23901" xr:uid="{00000000-0005-0000-0000-0000135B0000}"/>
    <cellStyle name="Model data 6 3 3" xfId="23902" xr:uid="{00000000-0005-0000-0000-0000145B0000}"/>
    <cellStyle name="Model data 6 3 3 2" xfId="23903" xr:uid="{00000000-0005-0000-0000-0000155B0000}"/>
    <cellStyle name="Model data 6 3 4" xfId="23904" xr:uid="{00000000-0005-0000-0000-0000165B0000}"/>
    <cellStyle name="Model data 6 4" xfId="23905" xr:uid="{00000000-0005-0000-0000-0000175B0000}"/>
    <cellStyle name="Model data 6 4 2" xfId="23906" xr:uid="{00000000-0005-0000-0000-0000185B0000}"/>
    <cellStyle name="Model data 6 5" xfId="23907" xr:uid="{00000000-0005-0000-0000-0000195B0000}"/>
    <cellStyle name="Model data 6 5 2" xfId="23908" xr:uid="{00000000-0005-0000-0000-00001A5B0000}"/>
    <cellStyle name="Model data 6 6" xfId="23909" xr:uid="{00000000-0005-0000-0000-00001B5B0000}"/>
    <cellStyle name="Model data 7" xfId="23910" xr:uid="{00000000-0005-0000-0000-00001C5B0000}"/>
    <cellStyle name="Model data 7 2" xfId="23911" xr:uid="{00000000-0005-0000-0000-00001D5B0000}"/>
    <cellStyle name="Model data 7 2 2" xfId="23912" xr:uid="{00000000-0005-0000-0000-00001E5B0000}"/>
    <cellStyle name="Model data 7 2 2 2" xfId="23913" xr:uid="{00000000-0005-0000-0000-00001F5B0000}"/>
    <cellStyle name="Model data 7 2 3" xfId="23914" xr:uid="{00000000-0005-0000-0000-0000205B0000}"/>
    <cellStyle name="Model data 7 2 3 2" xfId="23915" xr:uid="{00000000-0005-0000-0000-0000215B0000}"/>
    <cellStyle name="Model data 7 2 4" xfId="23916" xr:uid="{00000000-0005-0000-0000-0000225B0000}"/>
    <cellStyle name="Model data 7 3" xfId="23917" xr:uid="{00000000-0005-0000-0000-0000235B0000}"/>
    <cellStyle name="Model data 7 3 2" xfId="23918" xr:uid="{00000000-0005-0000-0000-0000245B0000}"/>
    <cellStyle name="Model data 7 4" xfId="23919" xr:uid="{00000000-0005-0000-0000-0000255B0000}"/>
    <cellStyle name="Model data 7 4 2" xfId="23920" xr:uid="{00000000-0005-0000-0000-0000265B0000}"/>
    <cellStyle name="Model data 7 5" xfId="23921" xr:uid="{00000000-0005-0000-0000-0000275B0000}"/>
    <cellStyle name="Model data 8" xfId="23922" xr:uid="{00000000-0005-0000-0000-0000285B0000}"/>
    <cellStyle name="Model data 8 2" xfId="23923" xr:uid="{00000000-0005-0000-0000-0000295B0000}"/>
    <cellStyle name="Model data 8 2 2" xfId="23924" xr:uid="{00000000-0005-0000-0000-00002A5B0000}"/>
    <cellStyle name="Model data 8 2 2 2" xfId="23925" xr:uid="{00000000-0005-0000-0000-00002B5B0000}"/>
    <cellStyle name="Model data 8 2 3" xfId="23926" xr:uid="{00000000-0005-0000-0000-00002C5B0000}"/>
    <cellStyle name="Model data 8 2 3 2" xfId="23927" xr:uid="{00000000-0005-0000-0000-00002D5B0000}"/>
    <cellStyle name="Model data 8 2 4" xfId="23928" xr:uid="{00000000-0005-0000-0000-00002E5B0000}"/>
    <cellStyle name="Model data 8 3" xfId="23929" xr:uid="{00000000-0005-0000-0000-00002F5B0000}"/>
    <cellStyle name="Model data 8 3 2" xfId="23930" xr:uid="{00000000-0005-0000-0000-0000305B0000}"/>
    <cellStyle name="Model data 8 4" xfId="23931" xr:uid="{00000000-0005-0000-0000-0000315B0000}"/>
    <cellStyle name="Model data 8 4 2" xfId="23932" xr:uid="{00000000-0005-0000-0000-0000325B0000}"/>
    <cellStyle name="Model data 8 5" xfId="23933" xr:uid="{00000000-0005-0000-0000-0000335B0000}"/>
    <cellStyle name="Model data 9" xfId="23934" xr:uid="{00000000-0005-0000-0000-0000345B0000}"/>
    <cellStyle name="Model data 9 2" xfId="23935" xr:uid="{00000000-0005-0000-0000-0000355B0000}"/>
    <cellStyle name="Model data 9 2 2" xfId="23936" xr:uid="{00000000-0005-0000-0000-0000365B0000}"/>
    <cellStyle name="Model data 9 2 2 2" xfId="23937" xr:uid="{00000000-0005-0000-0000-0000375B0000}"/>
    <cellStyle name="Model data 9 2 3" xfId="23938" xr:uid="{00000000-0005-0000-0000-0000385B0000}"/>
    <cellStyle name="Model data 9 2 3 2" xfId="23939" xr:uid="{00000000-0005-0000-0000-0000395B0000}"/>
    <cellStyle name="Model data 9 2 4" xfId="23940" xr:uid="{00000000-0005-0000-0000-00003A5B0000}"/>
    <cellStyle name="Model data 9 3" xfId="23941" xr:uid="{00000000-0005-0000-0000-00003B5B0000}"/>
    <cellStyle name="Model data 9 3 2" xfId="23942" xr:uid="{00000000-0005-0000-0000-00003C5B0000}"/>
    <cellStyle name="Model data 9 4" xfId="23943" xr:uid="{00000000-0005-0000-0000-00003D5B0000}"/>
    <cellStyle name="Model data 9 4 2" xfId="23944" xr:uid="{00000000-0005-0000-0000-00003E5B0000}"/>
    <cellStyle name="Model data 9 5" xfId="23945" xr:uid="{00000000-0005-0000-0000-00003F5B0000}"/>
    <cellStyle name="Monétaire [0]_laroux" xfId="984" xr:uid="{00000000-0005-0000-0000-0000405B0000}"/>
    <cellStyle name="Monétaire_laroux" xfId="985" xr:uid="{00000000-0005-0000-0000-0000415B0000}"/>
    <cellStyle name="month" xfId="986" xr:uid="{00000000-0005-0000-0000-0000425B0000}"/>
    <cellStyle name="months" xfId="987" xr:uid="{00000000-0005-0000-0000-0000435B0000}"/>
    <cellStyle name="MW" xfId="988" xr:uid="{00000000-0005-0000-0000-0000445B0000}"/>
    <cellStyle name="MWth" xfId="989" xr:uid="{00000000-0005-0000-0000-0000455B0000}"/>
    <cellStyle name="Name" xfId="8" xr:uid="{00000000-0005-0000-0000-0000465B0000}"/>
    <cellStyle name="Name 10" xfId="315" xr:uid="{00000000-0005-0000-0000-0000475B0000}"/>
    <cellStyle name="Name 11" xfId="316" xr:uid="{00000000-0005-0000-0000-0000485B0000}"/>
    <cellStyle name="Name 12" xfId="317" xr:uid="{00000000-0005-0000-0000-0000495B0000}"/>
    <cellStyle name="Name 13" xfId="318" xr:uid="{00000000-0005-0000-0000-00004A5B0000}"/>
    <cellStyle name="Name 14" xfId="319" xr:uid="{00000000-0005-0000-0000-00004B5B0000}"/>
    <cellStyle name="Name 15" xfId="320" xr:uid="{00000000-0005-0000-0000-00004C5B0000}"/>
    <cellStyle name="Name 16" xfId="321" xr:uid="{00000000-0005-0000-0000-00004D5B0000}"/>
    <cellStyle name="Name 17" xfId="322" xr:uid="{00000000-0005-0000-0000-00004E5B0000}"/>
    <cellStyle name="Name 18" xfId="323" xr:uid="{00000000-0005-0000-0000-00004F5B0000}"/>
    <cellStyle name="Name 19" xfId="324" xr:uid="{00000000-0005-0000-0000-0000505B0000}"/>
    <cellStyle name="Name 2" xfId="325" xr:uid="{00000000-0005-0000-0000-0000515B0000}"/>
    <cellStyle name="Name 20" xfId="326" xr:uid="{00000000-0005-0000-0000-0000525B0000}"/>
    <cellStyle name="Name 21" xfId="327" xr:uid="{00000000-0005-0000-0000-0000535B0000}"/>
    <cellStyle name="Name 22" xfId="328" xr:uid="{00000000-0005-0000-0000-0000545B0000}"/>
    <cellStyle name="Name 23" xfId="329" xr:uid="{00000000-0005-0000-0000-0000555B0000}"/>
    <cellStyle name="Name 24" xfId="330" xr:uid="{00000000-0005-0000-0000-0000565B0000}"/>
    <cellStyle name="Name 25" xfId="331" xr:uid="{00000000-0005-0000-0000-0000575B0000}"/>
    <cellStyle name="Name 26" xfId="332" xr:uid="{00000000-0005-0000-0000-0000585B0000}"/>
    <cellStyle name="Name 27" xfId="333" xr:uid="{00000000-0005-0000-0000-0000595B0000}"/>
    <cellStyle name="Name 28" xfId="334" xr:uid="{00000000-0005-0000-0000-00005A5B0000}"/>
    <cellStyle name="Name 29" xfId="335" xr:uid="{00000000-0005-0000-0000-00005B5B0000}"/>
    <cellStyle name="Name 3" xfId="336" xr:uid="{00000000-0005-0000-0000-00005C5B0000}"/>
    <cellStyle name="Name 30" xfId="337" xr:uid="{00000000-0005-0000-0000-00005D5B0000}"/>
    <cellStyle name="Name 31" xfId="338" xr:uid="{00000000-0005-0000-0000-00005E5B0000}"/>
    <cellStyle name="Name 32" xfId="339" xr:uid="{00000000-0005-0000-0000-00005F5B0000}"/>
    <cellStyle name="Name 33" xfId="340" xr:uid="{00000000-0005-0000-0000-0000605B0000}"/>
    <cellStyle name="Name 34" xfId="341" xr:uid="{00000000-0005-0000-0000-0000615B0000}"/>
    <cellStyle name="Name 4" xfId="342" xr:uid="{00000000-0005-0000-0000-0000625B0000}"/>
    <cellStyle name="Name 5" xfId="343" xr:uid="{00000000-0005-0000-0000-0000635B0000}"/>
    <cellStyle name="Name 6" xfId="344" xr:uid="{00000000-0005-0000-0000-0000645B0000}"/>
    <cellStyle name="Name 7" xfId="345" xr:uid="{00000000-0005-0000-0000-0000655B0000}"/>
    <cellStyle name="Name 8" xfId="346" xr:uid="{00000000-0005-0000-0000-0000665B0000}"/>
    <cellStyle name="Name 9" xfId="347" xr:uid="{00000000-0005-0000-0000-0000675B0000}"/>
    <cellStyle name="Name_Data_annex_for_Analysys_Mason_RRxxx" xfId="348" xr:uid="{00000000-0005-0000-0000-0000685B0000}"/>
    <cellStyle name="Named Range" xfId="990" xr:uid="{00000000-0005-0000-0000-0000695B0000}"/>
    <cellStyle name="Named Range Tag" xfId="991" xr:uid="{00000000-0005-0000-0000-00006A5B0000}"/>
    <cellStyle name="Named Range_AOP Budget Bible 211105 v1" xfId="992" xr:uid="{00000000-0005-0000-0000-00006B5B0000}"/>
    <cellStyle name="Names" xfId="993" xr:uid="{00000000-0005-0000-0000-00006C5B0000}"/>
    <cellStyle name="Neutral 2" xfId="23946" xr:uid="{00000000-0005-0000-0000-00006D5B0000}"/>
    <cellStyle name="Neutral 2 2" xfId="23947" xr:uid="{00000000-0005-0000-0000-00006E5B0000}"/>
    <cellStyle name="Neutral 3" xfId="23948" xr:uid="{00000000-0005-0000-0000-00006F5B0000}"/>
    <cellStyle name="Neutral 4" xfId="23949" xr:uid="{00000000-0005-0000-0000-0000705B0000}"/>
    <cellStyle name="no dec" xfId="994" xr:uid="{00000000-0005-0000-0000-0000715B0000}"/>
    <cellStyle name="Normal" xfId="0" builtinId="0"/>
    <cellStyle name="Normal - Style1" xfId="349" xr:uid="{00000000-0005-0000-0000-0000735B0000}"/>
    <cellStyle name="Normal 1" xfId="995" xr:uid="{00000000-0005-0000-0000-0000745B0000}"/>
    <cellStyle name="Normal 10" xfId="350" xr:uid="{00000000-0005-0000-0000-0000755B0000}"/>
    <cellStyle name="Normal 100" xfId="36181" xr:uid="{00000000-0005-0000-0000-0000765B0000}"/>
    <cellStyle name="Normal 101" xfId="36182" xr:uid="{00000000-0005-0000-0000-0000775B0000}"/>
    <cellStyle name="Normal 102" xfId="36184" xr:uid="{00000000-0005-0000-0000-0000785B0000}"/>
    <cellStyle name="Normal 103" xfId="36189" xr:uid="{00000000-0005-0000-0000-0000795B0000}"/>
    <cellStyle name="Normal 104" xfId="36190" xr:uid="{00000000-0005-0000-0000-00007A5B0000}"/>
    <cellStyle name="Normal 105" xfId="36191" xr:uid="{00000000-0005-0000-0000-00007B5B0000}"/>
    <cellStyle name="Normal 106" xfId="36193" xr:uid="{00000000-0005-0000-0000-00007C5B0000}"/>
    <cellStyle name="Normal 107" xfId="36195" xr:uid="{00000000-0005-0000-0000-00007D5B0000}"/>
    <cellStyle name="Normal 108" xfId="36197" xr:uid="{00000000-0005-0000-0000-00007E5B0000}"/>
    <cellStyle name="Normal 109" xfId="36205" xr:uid="{00000000-0005-0000-0000-00007F5B0000}"/>
    <cellStyle name="Normal 11" xfId="351" xr:uid="{00000000-0005-0000-0000-0000805B0000}"/>
    <cellStyle name="Normal 12" xfId="27" xr:uid="{00000000-0005-0000-0000-0000815B0000}"/>
    <cellStyle name="Normal 12 2" xfId="23950" xr:uid="{00000000-0005-0000-0000-0000825B0000}"/>
    <cellStyle name="Normal 13" xfId="352" xr:uid="{00000000-0005-0000-0000-0000835B0000}"/>
    <cellStyle name="Normal 14" xfId="353" xr:uid="{00000000-0005-0000-0000-0000845B0000}"/>
    <cellStyle name="Normal 15" xfId="354" xr:uid="{00000000-0005-0000-0000-0000855B0000}"/>
    <cellStyle name="Normal 16" xfId="355" xr:uid="{00000000-0005-0000-0000-0000865B0000}"/>
    <cellStyle name="Normal 17" xfId="356" xr:uid="{00000000-0005-0000-0000-0000875B0000}"/>
    <cellStyle name="Normal 18" xfId="357" xr:uid="{00000000-0005-0000-0000-0000885B0000}"/>
    <cellStyle name="Normal 19" xfId="358" xr:uid="{00000000-0005-0000-0000-0000895B0000}"/>
    <cellStyle name="Normal 2" xfId="25" xr:uid="{00000000-0005-0000-0000-00008A5B0000}"/>
    <cellStyle name="Normal 2 10" xfId="359" xr:uid="{00000000-0005-0000-0000-00008B5B0000}"/>
    <cellStyle name="Normal 2 10 2" xfId="36183" xr:uid="{00000000-0005-0000-0000-00008C5B0000}"/>
    <cellStyle name="Normal 2 11" xfId="360" xr:uid="{00000000-0005-0000-0000-00008D5B0000}"/>
    <cellStyle name="Normal 2 12" xfId="361" xr:uid="{00000000-0005-0000-0000-00008E5B0000}"/>
    <cellStyle name="Normal 2 13" xfId="362" xr:uid="{00000000-0005-0000-0000-00008F5B0000}"/>
    <cellStyle name="Normal 2 14" xfId="363" xr:uid="{00000000-0005-0000-0000-0000905B0000}"/>
    <cellStyle name="Normal 2 15" xfId="364" xr:uid="{00000000-0005-0000-0000-0000915B0000}"/>
    <cellStyle name="Normal 2 16" xfId="365" xr:uid="{00000000-0005-0000-0000-0000925B0000}"/>
    <cellStyle name="Normal 2 17" xfId="366" xr:uid="{00000000-0005-0000-0000-0000935B0000}"/>
    <cellStyle name="Normal 2 18" xfId="367" xr:uid="{00000000-0005-0000-0000-0000945B0000}"/>
    <cellStyle name="Normal 2 19" xfId="368" xr:uid="{00000000-0005-0000-0000-0000955B0000}"/>
    <cellStyle name="Normal 2 2" xfId="369" xr:uid="{00000000-0005-0000-0000-0000965B0000}"/>
    <cellStyle name="Normal 2 2 10" xfId="370" xr:uid="{00000000-0005-0000-0000-0000975B0000}"/>
    <cellStyle name="Normal 2 2 11" xfId="371" xr:uid="{00000000-0005-0000-0000-0000985B0000}"/>
    <cellStyle name="Normal 2 2 12" xfId="372" xr:uid="{00000000-0005-0000-0000-0000995B0000}"/>
    <cellStyle name="Normal 2 2 13" xfId="373" xr:uid="{00000000-0005-0000-0000-00009A5B0000}"/>
    <cellStyle name="Normal 2 2 14" xfId="374" xr:uid="{00000000-0005-0000-0000-00009B5B0000}"/>
    <cellStyle name="Normal 2 2 15" xfId="375" xr:uid="{00000000-0005-0000-0000-00009C5B0000}"/>
    <cellStyle name="Normal 2 2 16" xfId="376" xr:uid="{00000000-0005-0000-0000-00009D5B0000}"/>
    <cellStyle name="Normal 2 2 17" xfId="1126" xr:uid="{00000000-0005-0000-0000-00009E5B0000}"/>
    <cellStyle name="Normal 2 2 18" xfId="36207" xr:uid="{00000000-0005-0000-0000-00009F5B0000}"/>
    <cellStyle name="Normal 2 2 2" xfId="377" xr:uid="{00000000-0005-0000-0000-0000A05B0000}"/>
    <cellStyle name="Normal 2 2 3" xfId="378" xr:uid="{00000000-0005-0000-0000-0000A15B0000}"/>
    <cellStyle name="Normal 2 2 4" xfId="379" xr:uid="{00000000-0005-0000-0000-0000A25B0000}"/>
    <cellStyle name="Normal 2 2 5" xfId="380" xr:uid="{00000000-0005-0000-0000-0000A35B0000}"/>
    <cellStyle name="Normal 2 2 6" xfId="381" xr:uid="{00000000-0005-0000-0000-0000A45B0000}"/>
    <cellStyle name="Normal 2 2 7" xfId="382" xr:uid="{00000000-0005-0000-0000-0000A55B0000}"/>
    <cellStyle name="Normal 2 2 8" xfId="383" xr:uid="{00000000-0005-0000-0000-0000A65B0000}"/>
    <cellStyle name="Normal 2 2 9" xfId="384" xr:uid="{00000000-0005-0000-0000-0000A75B0000}"/>
    <cellStyle name="Normal 2 20" xfId="385" xr:uid="{00000000-0005-0000-0000-0000A85B0000}"/>
    <cellStyle name="Normal 2 21" xfId="386" xr:uid="{00000000-0005-0000-0000-0000A95B0000}"/>
    <cellStyle name="Normal 2 22" xfId="387" xr:uid="{00000000-0005-0000-0000-0000AA5B0000}"/>
    <cellStyle name="Normal 2 23" xfId="388" xr:uid="{00000000-0005-0000-0000-0000AB5B0000}"/>
    <cellStyle name="Normal 2 24" xfId="389" xr:uid="{00000000-0005-0000-0000-0000AC5B0000}"/>
    <cellStyle name="Normal 2 25" xfId="390" xr:uid="{00000000-0005-0000-0000-0000AD5B0000}"/>
    <cellStyle name="Normal 2 26" xfId="391" xr:uid="{00000000-0005-0000-0000-0000AE5B0000}"/>
    <cellStyle name="Normal 2 27" xfId="392" xr:uid="{00000000-0005-0000-0000-0000AF5B0000}"/>
    <cellStyle name="Normal 2 28" xfId="393" xr:uid="{00000000-0005-0000-0000-0000B05B0000}"/>
    <cellStyle name="Normal 2 28 10" xfId="23951" xr:uid="{00000000-0005-0000-0000-0000B15B0000}"/>
    <cellStyle name="Normal 2 28 10 10" xfId="23952" xr:uid="{00000000-0005-0000-0000-0000B25B0000}"/>
    <cellStyle name="Normal 2 28 10 2" xfId="23953" xr:uid="{00000000-0005-0000-0000-0000B35B0000}"/>
    <cellStyle name="Normal 2 28 10 2 2" xfId="23954" xr:uid="{00000000-0005-0000-0000-0000B45B0000}"/>
    <cellStyle name="Normal 2 28 10 2 2 2" xfId="23955" xr:uid="{00000000-0005-0000-0000-0000B55B0000}"/>
    <cellStyle name="Normal 2 28 10 2 3" xfId="23956" xr:uid="{00000000-0005-0000-0000-0000B65B0000}"/>
    <cellStyle name="Normal 2 28 10 2 3 2" xfId="23957" xr:uid="{00000000-0005-0000-0000-0000B75B0000}"/>
    <cellStyle name="Normal 2 28 10 2 4" xfId="23958" xr:uid="{00000000-0005-0000-0000-0000B85B0000}"/>
    <cellStyle name="Normal 2 28 10 2 4 2" xfId="23959" xr:uid="{00000000-0005-0000-0000-0000B95B0000}"/>
    <cellStyle name="Normal 2 28 10 2 5" xfId="23960" xr:uid="{00000000-0005-0000-0000-0000BA5B0000}"/>
    <cellStyle name="Normal 2 28 10 2 6" xfId="23961" xr:uid="{00000000-0005-0000-0000-0000BB5B0000}"/>
    <cellStyle name="Normal 2 28 10 3" xfId="23962" xr:uid="{00000000-0005-0000-0000-0000BC5B0000}"/>
    <cellStyle name="Normal 2 28 10 3 2" xfId="23963" xr:uid="{00000000-0005-0000-0000-0000BD5B0000}"/>
    <cellStyle name="Normal 2 28 10 3 2 2" xfId="23964" xr:uid="{00000000-0005-0000-0000-0000BE5B0000}"/>
    <cellStyle name="Normal 2 28 10 3 3" xfId="23965" xr:uid="{00000000-0005-0000-0000-0000BF5B0000}"/>
    <cellStyle name="Normal 2 28 10 3 3 2" xfId="23966" xr:uid="{00000000-0005-0000-0000-0000C05B0000}"/>
    <cellStyle name="Normal 2 28 10 3 4" xfId="23967" xr:uid="{00000000-0005-0000-0000-0000C15B0000}"/>
    <cellStyle name="Normal 2 28 10 3 4 2" xfId="23968" xr:uid="{00000000-0005-0000-0000-0000C25B0000}"/>
    <cellStyle name="Normal 2 28 10 3 5" xfId="23969" xr:uid="{00000000-0005-0000-0000-0000C35B0000}"/>
    <cellStyle name="Normal 2 28 10 3 6" xfId="23970" xr:uid="{00000000-0005-0000-0000-0000C45B0000}"/>
    <cellStyle name="Normal 2 28 10 4" xfId="23971" xr:uid="{00000000-0005-0000-0000-0000C55B0000}"/>
    <cellStyle name="Normal 2 28 10 4 2" xfId="23972" xr:uid="{00000000-0005-0000-0000-0000C65B0000}"/>
    <cellStyle name="Normal 2 28 10 4 2 2" xfId="23973" xr:uid="{00000000-0005-0000-0000-0000C75B0000}"/>
    <cellStyle name="Normal 2 28 10 4 3" xfId="23974" xr:uid="{00000000-0005-0000-0000-0000C85B0000}"/>
    <cellStyle name="Normal 2 28 10 4 3 2" xfId="23975" xr:uid="{00000000-0005-0000-0000-0000C95B0000}"/>
    <cellStyle name="Normal 2 28 10 4 4" xfId="23976" xr:uid="{00000000-0005-0000-0000-0000CA5B0000}"/>
    <cellStyle name="Normal 2 28 10 4 4 2" xfId="23977" xr:uid="{00000000-0005-0000-0000-0000CB5B0000}"/>
    <cellStyle name="Normal 2 28 10 4 5" xfId="23978" xr:uid="{00000000-0005-0000-0000-0000CC5B0000}"/>
    <cellStyle name="Normal 2 28 10 4 6" xfId="23979" xr:uid="{00000000-0005-0000-0000-0000CD5B0000}"/>
    <cellStyle name="Normal 2 28 10 5" xfId="23980" xr:uid="{00000000-0005-0000-0000-0000CE5B0000}"/>
    <cellStyle name="Normal 2 28 10 5 2" xfId="23981" xr:uid="{00000000-0005-0000-0000-0000CF5B0000}"/>
    <cellStyle name="Normal 2 28 10 6" xfId="23982" xr:uid="{00000000-0005-0000-0000-0000D05B0000}"/>
    <cellStyle name="Normal 2 28 10 6 2" xfId="23983" xr:uid="{00000000-0005-0000-0000-0000D15B0000}"/>
    <cellStyle name="Normal 2 28 10 7" xfId="23984" xr:uid="{00000000-0005-0000-0000-0000D25B0000}"/>
    <cellStyle name="Normal 2 28 10 7 2" xfId="23985" xr:uid="{00000000-0005-0000-0000-0000D35B0000}"/>
    <cellStyle name="Normal 2 28 10 8" xfId="23986" xr:uid="{00000000-0005-0000-0000-0000D45B0000}"/>
    <cellStyle name="Normal 2 28 10 8 2" xfId="23987" xr:uid="{00000000-0005-0000-0000-0000D55B0000}"/>
    <cellStyle name="Normal 2 28 10 9" xfId="23988" xr:uid="{00000000-0005-0000-0000-0000D65B0000}"/>
    <cellStyle name="Normal 2 28 11" xfId="23989" xr:uid="{00000000-0005-0000-0000-0000D75B0000}"/>
    <cellStyle name="Normal 2 28 11 2" xfId="23990" xr:uid="{00000000-0005-0000-0000-0000D85B0000}"/>
    <cellStyle name="Normal 2 28 11 2 2" xfId="23991" xr:uid="{00000000-0005-0000-0000-0000D95B0000}"/>
    <cellStyle name="Normal 2 28 11 3" xfId="23992" xr:uid="{00000000-0005-0000-0000-0000DA5B0000}"/>
    <cellStyle name="Normal 2 28 11 3 2" xfId="23993" xr:uid="{00000000-0005-0000-0000-0000DB5B0000}"/>
    <cellStyle name="Normal 2 28 11 4" xfId="23994" xr:uid="{00000000-0005-0000-0000-0000DC5B0000}"/>
    <cellStyle name="Normal 2 28 11 4 2" xfId="23995" xr:uid="{00000000-0005-0000-0000-0000DD5B0000}"/>
    <cellStyle name="Normal 2 28 11 5" xfId="23996" xr:uid="{00000000-0005-0000-0000-0000DE5B0000}"/>
    <cellStyle name="Normal 2 28 11 6" xfId="23997" xr:uid="{00000000-0005-0000-0000-0000DF5B0000}"/>
    <cellStyle name="Normal 2 28 12" xfId="23998" xr:uid="{00000000-0005-0000-0000-0000E05B0000}"/>
    <cellStyle name="Normal 2 28 12 2" xfId="23999" xr:uid="{00000000-0005-0000-0000-0000E15B0000}"/>
    <cellStyle name="Normal 2 28 12 2 2" xfId="24000" xr:uid="{00000000-0005-0000-0000-0000E25B0000}"/>
    <cellStyle name="Normal 2 28 12 3" xfId="24001" xr:uid="{00000000-0005-0000-0000-0000E35B0000}"/>
    <cellStyle name="Normal 2 28 12 3 2" xfId="24002" xr:uid="{00000000-0005-0000-0000-0000E45B0000}"/>
    <cellStyle name="Normal 2 28 12 4" xfId="24003" xr:uid="{00000000-0005-0000-0000-0000E55B0000}"/>
    <cellStyle name="Normal 2 28 12 4 2" xfId="24004" xr:uid="{00000000-0005-0000-0000-0000E65B0000}"/>
    <cellStyle name="Normal 2 28 12 5" xfId="24005" xr:uid="{00000000-0005-0000-0000-0000E75B0000}"/>
    <cellStyle name="Normal 2 28 12 6" xfId="24006" xr:uid="{00000000-0005-0000-0000-0000E85B0000}"/>
    <cellStyle name="Normal 2 28 13" xfId="24007" xr:uid="{00000000-0005-0000-0000-0000E95B0000}"/>
    <cellStyle name="Normal 2 28 13 2" xfId="24008" xr:uid="{00000000-0005-0000-0000-0000EA5B0000}"/>
    <cellStyle name="Normal 2 28 13 2 2" xfId="24009" xr:uid="{00000000-0005-0000-0000-0000EB5B0000}"/>
    <cellStyle name="Normal 2 28 13 3" xfId="24010" xr:uid="{00000000-0005-0000-0000-0000EC5B0000}"/>
    <cellStyle name="Normal 2 28 13 3 2" xfId="24011" xr:uid="{00000000-0005-0000-0000-0000ED5B0000}"/>
    <cellStyle name="Normal 2 28 13 4" xfId="24012" xr:uid="{00000000-0005-0000-0000-0000EE5B0000}"/>
    <cellStyle name="Normal 2 28 13 4 2" xfId="24013" xr:uid="{00000000-0005-0000-0000-0000EF5B0000}"/>
    <cellStyle name="Normal 2 28 13 5" xfId="24014" xr:uid="{00000000-0005-0000-0000-0000F05B0000}"/>
    <cellStyle name="Normal 2 28 13 6" xfId="24015" xr:uid="{00000000-0005-0000-0000-0000F15B0000}"/>
    <cellStyle name="Normal 2 28 14" xfId="24016" xr:uid="{00000000-0005-0000-0000-0000F25B0000}"/>
    <cellStyle name="Normal 2 28 14 2" xfId="24017" xr:uid="{00000000-0005-0000-0000-0000F35B0000}"/>
    <cellStyle name="Normal 2 28 14 2 2" xfId="24018" xr:uid="{00000000-0005-0000-0000-0000F45B0000}"/>
    <cellStyle name="Normal 2 28 14 3" xfId="24019" xr:uid="{00000000-0005-0000-0000-0000F55B0000}"/>
    <cellStyle name="Normal 2 28 14 3 2" xfId="24020" xr:uid="{00000000-0005-0000-0000-0000F65B0000}"/>
    <cellStyle name="Normal 2 28 14 4" xfId="24021" xr:uid="{00000000-0005-0000-0000-0000F75B0000}"/>
    <cellStyle name="Normal 2 28 14 4 2" xfId="24022" xr:uid="{00000000-0005-0000-0000-0000F85B0000}"/>
    <cellStyle name="Normal 2 28 14 5" xfId="24023" xr:uid="{00000000-0005-0000-0000-0000F95B0000}"/>
    <cellStyle name="Normal 2 28 14 6" xfId="24024" xr:uid="{00000000-0005-0000-0000-0000FA5B0000}"/>
    <cellStyle name="Normal 2 28 15" xfId="24025" xr:uid="{00000000-0005-0000-0000-0000FB5B0000}"/>
    <cellStyle name="Normal 2 28 15 2" xfId="24026" xr:uid="{00000000-0005-0000-0000-0000FC5B0000}"/>
    <cellStyle name="Normal 2 28 15 2 2" xfId="24027" xr:uid="{00000000-0005-0000-0000-0000FD5B0000}"/>
    <cellStyle name="Normal 2 28 15 3" xfId="24028" xr:uid="{00000000-0005-0000-0000-0000FE5B0000}"/>
    <cellStyle name="Normal 2 28 15 3 2" xfId="24029" xr:uid="{00000000-0005-0000-0000-0000FF5B0000}"/>
    <cellStyle name="Normal 2 28 15 4" xfId="24030" xr:uid="{00000000-0005-0000-0000-0000005C0000}"/>
    <cellStyle name="Normal 2 28 15 4 2" xfId="24031" xr:uid="{00000000-0005-0000-0000-0000015C0000}"/>
    <cellStyle name="Normal 2 28 15 5" xfId="24032" xr:uid="{00000000-0005-0000-0000-0000025C0000}"/>
    <cellStyle name="Normal 2 28 15 6" xfId="24033" xr:uid="{00000000-0005-0000-0000-0000035C0000}"/>
    <cellStyle name="Normal 2 28 16" xfId="24034" xr:uid="{00000000-0005-0000-0000-0000045C0000}"/>
    <cellStyle name="Normal 2 28 16 2" xfId="24035" xr:uid="{00000000-0005-0000-0000-0000055C0000}"/>
    <cellStyle name="Normal 2 28 16 2 2" xfId="24036" xr:uid="{00000000-0005-0000-0000-0000065C0000}"/>
    <cellStyle name="Normal 2 28 16 3" xfId="24037" xr:uid="{00000000-0005-0000-0000-0000075C0000}"/>
    <cellStyle name="Normal 2 28 16 3 2" xfId="24038" xr:uid="{00000000-0005-0000-0000-0000085C0000}"/>
    <cellStyle name="Normal 2 28 16 4" xfId="24039" xr:uid="{00000000-0005-0000-0000-0000095C0000}"/>
    <cellStyle name="Normal 2 28 16 4 2" xfId="24040" xr:uid="{00000000-0005-0000-0000-00000A5C0000}"/>
    <cellStyle name="Normal 2 28 16 5" xfId="24041" xr:uid="{00000000-0005-0000-0000-00000B5C0000}"/>
    <cellStyle name="Normal 2 28 16 6" xfId="24042" xr:uid="{00000000-0005-0000-0000-00000C5C0000}"/>
    <cellStyle name="Normal 2 28 17" xfId="24043" xr:uid="{00000000-0005-0000-0000-00000D5C0000}"/>
    <cellStyle name="Normal 2 28 17 2" xfId="24044" xr:uid="{00000000-0005-0000-0000-00000E5C0000}"/>
    <cellStyle name="Normal 2 28 17 2 2" xfId="24045" xr:uid="{00000000-0005-0000-0000-00000F5C0000}"/>
    <cellStyle name="Normal 2 28 17 3" xfId="24046" xr:uid="{00000000-0005-0000-0000-0000105C0000}"/>
    <cellStyle name="Normal 2 28 17 3 2" xfId="24047" xr:uid="{00000000-0005-0000-0000-0000115C0000}"/>
    <cellStyle name="Normal 2 28 17 4" xfId="24048" xr:uid="{00000000-0005-0000-0000-0000125C0000}"/>
    <cellStyle name="Normal 2 28 17 4 2" xfId="24049" xr:uid="{00000000-0005-0000-0000-0000135C0000}"/>
    <cellStyle name="Normal 2 28 17 5" xfId="24050" xr:uid="{00000000-0005-0000-0000-0000145C0000}"/>
    <cellStyle name="Normal 2 28 17 6" xfId="24051" xr:uid="{00000000-0005-0000-0000-0000155C0000}"/>
    <cellStyle name="Normal 2 28 18" xfId="24052" xr:uid="{00000000-0005-0000-0000-0000165C0000}"/>
    <cellStyle name="Normal 2 28 18 2" xfId="24053" xr:uid="{00000000-0005-0000-0000-0000175C0000}"/>
    <cellStyle name="Normal 2 28 19" xfId="24054" xr:uid="{00000000-0005-0000-0000-0000185C0000}"/>
    <cellStyle name="Normal 2 28 19 2" xfId="24055" xr:uid="{00000000-0005-0000-0000-0000195C0000}"/>
    <cellStyle name="Normal 2 28 2" xfId="24056" xr:uid="{00000000-0005-0000-0000-00001A5C0000}"/>
    <cellStyle name="Normal 2 28 2 10" xfId="24057" xr:uid="{00000000-0005-0000-0000-00001B5C0000}"/>
    <cellStyle name="Normal 2 28 2 10 2" xfId="24058" xr:uid="{00000000-0005-0000-0000-00001C5C0000}"/>
    <cellStyle name="Normal 2 28 2 11" xfId="24059" xr:uid="{00000000-0005-0000-0000-00001D5C0000}"/>
    <cellStyle name="Normal 2 28 2 12" xfId="24060" xr:uid="{00000000-0005-0000-0000-00001E5C0000}"/>
    <cellStyle name="Normal 2 28 2 2" xfId="24061" xr:uid="{00000000-0005-0000-0000-00001F5C0000}"/>
    <cellStyle name="Normal 2 28 2 2 10" xfId="24062" xr:uid="{00000000-0005-0000-0000-0000205C0000}"/>
    <cellStyle name="Normal 2 28 2 2 11" xfId="24063" xr:uid="{00000000-0005-0000-0000-0000215C0000}"/>
    <cellStyle name="Normal 2 28 2 2 2" xfId="24064" xr:uid="{00000000-0005-0000-0000-0000225C0000}"/>
    <cellStyle name="Normal 2 28 2 2 2 10" xfId="24065" xr:uid="{00000000-0005-0000-0000-0000235C0000}"/>
    <cellStyle name="Normal 2 28 2 2 2 2" xfId="24066" xr:uid="{00000000-0005-0000-0000-0000245C0000}"/>
    <cellStyle name="Normal 2 28 2 2 2 2 2" xfId="24067" xr:uid="{00000000-0005-0000-0000-0000255C0000}"/>
    <cellStyle name="Normal 2 28 2 2 2 2 2 2" xfId="24068" xr:uid="{00000000-0005-0000-0000-0000265C0000}"/>
    <cellStyle name="Normal 2 28 2 2 2 2 3" xfId="24069" xr:uid="{00000000-0005-0000-0000-0000275C0000}"/>
    <cellStyle name="Normal 2 28 2 2 2 2 3 2" xfId="24070" xr:uid="{00000000-0005-0000-0000-0000285C0000}"/>
    <cellStyle name="Normal 2 28 2 2 2 2 4" xfId="24071" xr:uid="{00000000-0005-0000-0000-0000295C0000}"/>
    <cellStyle name="Normal 2 28 2 2 2 2 4 2" xfId="24072" xr:uid="{00000000-0005-0000-0000-00002A5C0000}"/>
    <cellStyle name="Normal 2 28 2 2 2 2 5" xfId="24073" xr:uid="{00000000-0005-0000-0000-00002B5C0000}"/>
    <cellStyle name="Normal 2 28 2 2 2 2 6" xfId="24074" xr:uid="{00000000-0005-0000-0000-00002C5C0000}"/>
    <cellStyle name="Normal 2 28 2 2 2 3" xfId="24075" xr:uid="{00000000-0005-0000-0000-00002D5C0000}"/>
    <cellStyle name="Normal 2 28 2 2 2 3 2" xfId="24076" xr:uid="{00000000-0005-0000-0000-00002E5C0000}"/>
    <cellStyle name="Normal 2 28 2 2 2 3 2 2" xfId="24077" xr:uid="{00000000-0005-0000-0000-00002F5C0000}"/>
    <cellStyle name="Normal 2 28 2 2 2 3 3" xfId="24078" xr:uid="{00000000-0005-0000-0000-0000305C0000}"/>
    <cellStyle name="Normal 2 28 2 2 2 3 3 2" xfId="24079" xr:uid="{00000000-0005-0000-0000-0000315C0000}"/>
    <cellStyle name="Normal 2 28 2 2 2 3 4" xfId="24080" xr:uid="{00000000-0005-0000-0000-0000325C0000}"/>
    <cellStyle name="Normal 2 28 2 2 2 3 4 2" xfId="24081" xr:uid="{00000000-0005-0000-0000-0000335C0000}"/>
    <cellStyle name="Normal 2 28 2 2 2 3 5" xfId="24082" xr:uid="{00000000-0005-0000-0000-0000345C0000}"/>
    <cellStyle name="Normal 2 28 2 2 2 3 6" xfId="24083" xr:uid="{00000000-0005-0000-0000-0000355C0000}"/>
    <cellStyle name="Normal 2 28 2 2 2 4" xfId="24084" xr:uid="{00000000-0005-0000-0000-0000365C0000}"/>
    <cellStyle name="Normal 2 28 2 2 2 4 2" xfId="24085" xr:uid="{00000000-0005-0000-0000-0000375C0000}"/>
    <cellStyle name="Normal 2 28 2 2 2 4 2 2" xfId="24086" xr:uid="{00000000-0005-0000-0000-0000385C0000}"/>
    <cellStyle name="Normal 2 28 2 2 2 4 3" xfId="24087" xr:uid="{00000000-0005-0000-0000-0000395C0000}"/>
    <cellStyle name="Normal 2 28 2 2 2 4 3 2" xfId="24088" xr:uid="{00000000-0005-0000-0000-00003A5C0000}"/>
    <cellStyle name="Normal 2 28 2 2 2 4 4" xfId="24089" xr:uid="{00000000-0005-0000-0000-00003B5C0000}"/>
    <cellStyle name="Normal 2 28 2 2 2 4 4 2" xfId="24090" xr:uid="{00000000-0005-0000-0000-00003C5C0000}"/>
    <cellStyle name="Normal 2 28 2 2 2 4 5" xfId="24091" xr:uid="{00000000-0005-0000-0000-00003D5C0000}"/>
    <cellStyle name="Normal 2 28 2 2 2 4 6" xfId="24092" xr:uid="{00000000-0005-0000-0000-00003E5C0000}"/>
    <cellStyle name="Normal 2 28 2 2 2 5" xfId="24093" xr:uid="{00000000-0005-0000-0000-00003F5C0000}"/>
    <cellStyle name="Normal 2 28 2 2 2 5 2" xfId="24094" xr:uid="{00000000-0005-0000-0000-0000405C0000}"/>
    <cellStyle name="Normal 2 28 2 2 2 6" xfId="24095" xr:uid="{00000000-0005-0000-0000-0000415C0000}"/>
    <cellStyle name="Normal 2 28 2 2 2 6 2" xfId="24096" xr:uid="{00000000-0005-0000-0000-0000425C0000}"/>
    <cellStyle name="Normal 2 28 2 2 2 7" xfId="24097" xr:uid="{00000000-0005-0000-0000-0000435C0000}"/>
    <cellStyle name="Normal 2 28 2 2 2 7 2" xfId="24098" xr:uid="{00000000-0005-0000-0000-0000445C0000}"/>
    <cellStyle name="Normal 2 28 2 2 2 8" xfId="24099" xr:uid="{00000000-0005-0000-0000-0000455C0000}"/>
    <cellStyle name="Normal 2 28 2 2 2 8 2" xfId="24100" xr:uid="{00000000-0005-0000-0000-0000465C0000}"/>
    <cellStyle name="Normal 2 28 2 2 2 9" xfId="24101" xr:uid="{00000000-0005-0000-0000-0000475C0000}"/>
    <cellStyle name="Normal 2 28 2 2 3" xfId="24102" xr:uid="{00000000-0005-0000-0000-0000485C0000}"/>
    <cellStyle name="Normal 2 28 2 2 3 2" xfId="24103" xr:uid="{00000000-0005-0000-0000-0000495C0000}"/>
    <cellStyle name="Normal 2 28 2 2 3 2 2" xfId="24104" xr:uid="{00000000-0005-0000-0000-00004A5C0000}"/>
    <cellStyle name="Normal 2 28 2 2 3 3" xfId="24105" xr:uid="{00000000-0005-0000-0000-00004B5C0000}"/>
    <cellStyle name="Normal 2 28 2 2 3 3 2" xfId="24106" xr:uid="{00000000-0005-0000-0000-00004C5C0000}"/>
    <cellStyle name="Normal 2 28 2 2 3 4" xfId="24107" xr:uid="{00000000-0005-0000-0000-00004D5C0000}"/>
    <cellStyle name="Normal 2 28 2 2 3 4 2" xfId="24108" xr:uid="{00000000-0005-0000-0000-00004E5C0000}"/>
    <cellStyle name="Normal 2 28 2 2 3 5" xfId="24109" xr:uid="{00000000-0005-0000-0000-00004F5C0000}"/>
    <cellStyle name="Normal 2 28 2 2 3 6" xfId="24110" xr:uid="{00000000-0005-0000-0000-0000505C0000}"/>
    <cellStyle name="Normal 2 28 2 2 4" xfId="24111" xr:uid="{00000000-0005-0000-0000-0000515C0000}"/>
    <cellStyle name="Normal 2 28 2 2 4 2" xfId="24112" xr:uid="{00000000-0005-0000-0000-0000525C0000}"/>
    <cellStyle name="Normal 2 28 2 2 4 2 2" xfId="24113" xr:uid="{00000000-0005-0000-0000-0000535C0000}"/>
    <cellStyle name="Normal 2 28 2 2 4 3" xfId="24114" xr:uid="{00000000-0005-0000-0000-0000545C0000}"/>
    <cellStyle name="Normal 2 28 2 2 4 3 2" xfId="24115" xr:uid="{00000000-0005-0000-0000-0000555C0000}"/>
    <cellStyle name="Normal 2 28 2 2 4 4" xfId="24116" xr:uid="{00000000-0005-0000-0000-0000565C0000}"/>
    <cellStyle name="Normal 2 28 2 2 4 4 2" xfId="24117" xr:uid="{00000000-0005-0000-0000-0000575C0000}"/>
    <cellStyle name="Normal 2 28 2 2 4 5" xfId="24118" xr:uid="{00000000-0005-0000-0000-0000585C0000}"/>
    <cellStyle name="Normal 2 28 2 2 4 6" xfId="24119" xr:uid="{00000000-0005-0000-0000-0000595C0000}"/>
    <cellStyle name="Normal 2 28 2 2 5" xfId="24120" xr:uid="{00000000-0005-0000-0000-00005A5C0000}"/>
    <cellStyle name="Normal 2 28 2 2 5 2" xfId="24121" xr:uid="{00000000-0005-0000-0000-00005B5C0000}"/>
    <cellStyle name="Normal 2 28 2 2 5 2 2" xfId="24122" xr:uid="{00000000-0005-0000-0000-00005C5C0000}"/>
    <cellStyle name="Normal 2 28 2 2 5 3" xfId="24123" xr:uid="{00000000-0005-0000-0000-00005D5C0000}"/>
    <cellStyle name="Normal 2 28 2 2 5 3 2" xfId="24124" xr:uid="{00000000-0005-0000-0000-00005E5C0000}"/>
    <cellStyle name="Normal 2 28 2 2 5 4" xfId="24125" xr:uid="{00000000-0005-0000-0000-00005F5C0000}"/>
    <cellStyle name="Normal 2 28 2 2 5 4 2" xfId="24126" xr:uid="{00000000-0005-0000-0000-0000605C0000}"/>
    <cellStyle name="Normal 2 28 2 2 5 5" xfId="24127" xr:uid="{00000000-0005-0000-0000-0000615C0000}"/>
    <cellStyle name="Normal 2 28 2 2 5 6" xfId="24128" xr:uid="{00000000-0005-0000-0000-0000625C0000}"/>
    <cellStyle name="Normal 2 28 2 2 6" xfId="24129" xr:uid="{00000000-0005-0000-0000-0000635C0000}"/>
    <cellStyle name="Normal 2 28 2 2 6 2" xfId="24130" xr:uid="{00000000-0005-0000-0000-0000645C0000}"/>
    <cellStyle name="Normal 2 28 2 2 7" xfId="24131" xr:uid="{00000000-0005-0000-0000-0000655C0000}"/>
    <cellStyle name="Normal 2 28 2 2 7 2" xfId="24132" xr:uid="{00000000-0005-0000-0000-0000665C0000}"/>
    <cellStyle name="Normal 2 28 2 2 8" xfId="24133" xr:uid="{00000000-0005-0000-0000-0000675C0000}"/>
    <cellStyle name="Normal 2 28 2 2 8 2" xfId="24134" xr:uid="{00000000-0005-0000-0000-0000685C0000}"/>
    <cellStyle name="Normal 2 28 2 2 9" xfId="24135" xr:uid="{00000000-0005-0000-0000-0000695C0000}"/>
    <cellStyle name="Normal 2 28 2 2 9 2" xfId="24136" xr:uid="{00000000-0005-0000-0000-00006A5C0000}"/>
    <cellStyle name="Normal 2 28 2 3" xfId="24137" xr:uid="{00000000-0005-0000-0000-00006B5C0000}"/>
    <cellStyle name="Normal 2 28 2 3 10" xfId="24138" xr:uid="{00000000-0005-0000-0000-00006C5C0000}"/>
    <cellStyle name="Normal 2 28 2 3 2" xfId="24139" xr:uid="{00000000-0005-0000-0000-00006D5C0000}"/>
    <cellStyle name="Normal 2 28 2 3 2 2" xfId="24140" xr:uid="{00000000-0005-0000-0000-00006E5C0000}"/>
    <cellStyle name="Normal 2 28 2 3 2 2 2" xfId="24141" xr:uid="{00000000-0005-0000-0000-00006F5C0000}"/>
    <cellStyle name="Normal 2 28 2 3 2 3" xfId="24142" xr:uid="{00000000-0005-0000-0000-0000705C0000}"/>
    <cellStyle name="Normal 2 28 2 3 2 3 2" xfId="24143" xr:uid="{00000000-0005-0000-0000-0000715C0000}"/>
    <cellStyle name="Normal 2 28 2 3 2 4" xfId="24144" xr:uid="{00000000-0005-0000-0000-0000725C0000}"/>
    <cellStyle name="Normal 2 28 2 3 2 4 2" xfId="24145" xr:uid="{00000000-0005-0000-0000-0000735C0000}"/>
    <cellStyle name="Normal 2 28 2 3 2 5" xfId="24146" xr:uid="{00000000-0005-0000-0000-0000745C0000}"/>
    <cellStyle name="Normal 2 28 2 3 2 6" xfId="24147" xr:uid="{00000000-0005-0000-0000-0000755C0000}"/>
    <cellStyle name="Normal 2 28 2 3 3" xfId="24148" xr:uid="{00000000-0005-0000-0000-0000765C0000}"/>
    <cellStyle name="Normal 2 28 2 3 3 2" xfId="24149" xr:uid="{00000000-0005-0000-0000-0000775C0000}"/>
    <cellStyle name="Normal 2 28 2 3 3 2 2" xfId="24150" xr:uid="{00000000-0005-0000-0000-0000785C0000}"/>
    <cellStyle name="Normal 2 28 2 3 3 3" xfId="24151" xr:uid="{00000000-0005-0000-0000-0000795C0000}"/>
    <cellStyle name="Normal 2 28 2 3 3 3 2" xfId="24152" xr:uid="{00000000-0005-0000-0000-00007A5C0000}"/>
    <cellStyle name="Normal 2 28 2 3 3 4" xfId="24153" xr:uid="{00000000-0005-0000-0000-00007B5C0000}"/>
    <cellStyle name="Normal 2 28 2 3 3 4 2" xfId="24154" xr:uid="{00000000-0005-0000-0000-00007C5C0000}"/>
    <cellStyle name="Normal 2 28 2 3 3 5" xfId="24155" xr:uid="{00000000-0005-0000-0000-00007D5C0000}"/>
    <cellStyle name="Normal 2 28 2 3 3 6" xfId="24156" xr:uid="{00000000-0005-0000-0000-00007E5C0000}"/>
    <cellStyle name="Normal 2 28 2 3 4" xfId="24157" xr:uid="{00000000-0005-0000-0000-00007F5C0000}"/>
    <cellStyle name="Normal 2 28 2 3 4 2" xfId="24158" xr:uid="{00000000-0005-0000-0000-0000805C0000}"/>
    <cellStyle name="Normal 2 28 2 3 4 2 2" xfId="24159" xr:uid="{00000000-0005-0000-0000-0000815C0000}"/>
    <cellStyle name="Normal 2 28 2 3 4 3" xfId="24160" xr:uid="{00000000-0005-0000-0000-0000825C0000}"/>
    <cellStyle name="Normal 2 28 2 3 4 3 2" xfId="24161" xr:uid="{00000000-0005-0000-0000-0000835C0000}"/>
    <cellStyle name="Normal 2 28 2 3 4 4" xfId="24162" xr:uid="{00000000-0005-0000-0000-0000845C0000}"/>
    <cellStyle name="Normal 2 28 2 3 4 4 2" xfId="24163" xr:uid="{00000000-0005-0000-0000-0000855C0000}"/>
    <cellStyle name="Normal 2 28 2 3 4 5" xfId="24164" xr:uid="{00000000-0005-0000-0000-0000865C0000}"/>
    <cellStyle name="Normal 2 28 2 3 4 6" xfId="24165" xr:uid="{00000000-0005-0000-0000-0000875C0000}"/>
    <cellStyle name="Normal 2 28 2 3 5" xfId="24166" xr:uid="{00000000-0005-0000-0000-0000885C0000}"/>
    <cellStyle name="Normal 2 28 2 3 5 2" xfId="24167" xr:uid="{00000000-0005-0000-0000-0000895C0000}"/>
    <cellStyle name="Normal 2 28 2 3 6" xfId="24168" xr:uid="{00000000-0005-0000-0000-00008A5C0000}"/>
    <cellStyle name="Normal 2 28 2 3 6 2" xfId="24169" xr:uid="{00000000-0005-0000-0000-00008B5C0000}"/>
    <cellStyle name="Normal 2 28 2 3 7" xfId="24170" xr:uid="{00000000-0005-0000-0000-00008C5C0000}"/>
    <cellStyle name="Normal 2 28 2 3 7 2" xfId="24171" xr:uid="{00000000-0005-0000-0000-00008D5C0000}"/>
    <cellStyle name="Normal 2 28 2 3 8" xfId="24172" xr:uid="{00000000-0005-0000-0000-00008E5C0000}"/>
    <cellStyle name="Normal 2 28 2 3 8 2" xfId="24173" xr:uid="{00000000-0005-0000-0000-00008F5C0000}"/>
    <cellStyle name="Normal 2 28 2 3 9" xfId="24174" xr:uid="{00000000-0005-0000-0000-0000905C0000}"/>
    <cellStyle name="Normal 2 28 2 4" xfId="24175" xr:uid="{00000000-0005-0000-0000-0000915C0000}"/>
    <cellStyle name="Normal 2 28 2 4 2" xfId="24176" xr:uid="{00000000-0005-0000-0000-0000925C0000}"/>
    <cellStyle name="Normal 2 28 2 4 2 2" xfId="24177" xr:uid="{00000000-0005-0000-0000-0000935C0000}"/>
    <cellStyle name="Normal 2 28 2 4 3" xfId="24178" xr:uid="{00000000-0005-0000-0000-0000945C0000}"/>
    <cellStyle name="Normal 2 28 2 4 3 2" xfId="24179" xr:uid="{00000000-0005-0000-0000-0000955C0000}"/>
    <cellStyle name="Normal 2 28 2 4 4" xfId="24180" xr:uid="{00000000-0005-0000-0000-0000965C0000}"/>
    <cellStyle name="Normal 2 28 2 4 4 2" xfId="24181" xr:uid="{00000000-0005-0000-0000-0000975C0000}"/>
    <cellStyle name="Normal 2 28 2 4 5" xfId="24182" xr:uid="{00000000-0005-0000-0000-0000985C0000}"/>
    <cellStyle name="Normal 2 28 2 4 6" xfId="24183" xr:uid="{00000000-0005-0000-0000-0000995C0000}"/>
    <cellStyle name="Normal 2 28 2 5" xfId="24184" xr:uid="{00000000-0005-0000-0000-00009A5C0000}"/>
    <cellStyle name="Normal 2 28 2 5 2" xfId="24185" xr:uid="{00000000-0005-0000-0000-00009B5C0000}"/>
    <cellStyle name="Normal 2 28 2 5 2 2" xfId="24186" xr:uid="{00000000-0005-0000-0000-00009C5C0000}"/>
    <cellStyle name="Normal 2 28 2 5 3" xfId="24187" xr:uid="{00000000-0005-0000-0000-00009D5C0000}"/>
    <cellStyle name="Normal 2 28 2 5 3 2" xfId="24188" xr:uid="{00000000-0005-0000-0000-00009E5C0000}"/>
    <cellStyle name="Normal 2 28 2 5 4" xfId="24189" xr:uid="{00000000-0005-0000-0000-00009F5C0000}"/>
    <cellStyle name="Normal 2 28 2 5 4 2" xfId="24190" xr:uid="{00000000-0005-0000-0000-0000A05C0000}"/>
    <cellStyle name="Normal 2 28 2 5 5" xfId="24191" xr:uid="{00000000-0005-0000-0000-0000A15C0000}"/>
    <cellStyle name="Normal 2 28 2 5 6" xfId="24192" xr:uid="{00000000-0005-0000-0000-0000A25C0000}"/>
    <cellStyle name="Normal 2 28 2 6" xfId="24193" xr:uid="{00000000-0005-0000-0000-0000A35C0000}"/>
    <cellStyle name="Normal 2 28 2 6 2" xfId="24194" xr:uid="{00000000-0005-0000-0000-0000A45C0000}"/>
    <cellStyle name="Normal 2 28 2 6 2 2" xfId="24195" xr:uid="{00000000-0005-0000-0000-0000A55C0000}"/>
    <cellStyle name="Normal 2 28 2 6 3" xfId="24196" xr:uid="{00000000-0005-0000-0000-0000A65C0000}"/>
    <cellStyle name="Normal 2 28 2 6 3 2" xfId="24197" xr:uid="{00000000-0005-0000-0000-0000A75C0000}"/>
    <cellStyle name="Normal 2 28 2 6 4" xfId="24198" xr:uid="{00000000-0005-0000-0000-0000A85C0000}"/>
    <cellStyle name="Normal 2 28 2 6 4 2" xfId="24199" xr:uid="{00000000-0005-0000-0000-0000A95C0000}"/>
    <cellStyle name="Normal 2 28 2 6 5" xfId="24200" xr:uid="{00000000-0005-0000-0000-0000AA5C0000}"/>
    <cellStyle name="Normal 2 28 2 6 6" xfId="24201" xr:uid="{00000000-0005-0000-0000-0000AB5C0000}"/>
    <cellStyle name="Normal 2 28 2 7" xfId="24202" xr:uid="{00000000-0005-0000-0000-0000AC5C0000}"/>
    <cellStyle name="Normal 2 28 2 7 2" xfId="24203" xr:uid="{00000000-0005-0000-0000-0000AD5C0000}"/>
    <cellStyle name="Normal 2 28 2 8" xfId="24204" xr:uid="{00000000-0005-0000-0000-0000AE5C0000}"/>
    <cellStyle name="Normal 2 28 2 8 2" xfId="24205" xr:uid="{00000000-0005-0000-0000-0000AF5C0000}"/>
    <cellStyle name="Normal 2 28 2 9" xfId="24206" xr:uid="{00000000-0005-0000-0000-0000B05C0000}"/>
    <cellStyle name="Normal 2 28 2 9 2" xfId="24207" xr:uid="{00000000-0005-0000-0000-0000B15C0000}"/>
    <cellStyle name="Normal 2 28 20" xfId="24208" xr:uid="{00000000-0005-0000-0000-0000B25C0000}"/>
    <cellStyle name="Normal 2 28 20 2" xfId="24209" xr:uid="{00000000-0005-0000-0000-0000B35C0000}"/>
    <cellStyle name="Normal 2 28 21" xfId="24210" xr:uid="{00000000-0005-0000-0000-0000B45C0000}"/>
    <cellStyle name="Normal 2 28 21 2" xfId="24211" xr:uid="{00000000-0005-0000-0000-0000B55C0000}"/>
    <cellStyle name="Normal 2 28 22" xfId="24212" xr:uid="{00000000-0005-0000-0000-0000B65C0000}"/>
    <cellStyle name="Normal 2 28 23" xfId="24213" xr:uid="{00000000-0005-0000-0000-0000B75C0000}"/>
    <cellStyle name="Normal 2 28 3" xfId="24214" xr:uid="{00000000-0005-0000-0000-0000B85C0000}"/>
    <cellStyle name="Normal 2 28 3 10" xfId="24215" xr:uid="{00000000-0005-0000-0000-0000B95C0000}"/>
    <cellStyle name="Normal 2 28 3 11" xfId="24216" xr:uid="{00000000-0005-0000-0000-0000BA5C0000}"/>
    <cellStyle name="Normal 2 28 3 2" xfId="24217" xr:uid="{00000000-0005-0000-0000-0000BB5C0000}"/>
    <cellStyle name="Normal 2 28 3 2 10" xfId="24218" xr:uid="{00000000-0005-0000-0000-0000BC5C0000}"/>
    <cellStyle name="Normal 2 28 3 2 2" xfId="24219" xr:uid="{00000000-0005-0000-0000-0000BD5C0000}"/>
    <cellStyle name="Normal 2 28 3 2 2 2" xfId="24220" xr:uid="{00000000-0005-0000-0000-0000BE5C0000}"/>
    <cellStyle name="Normal 2 28 3 2 2 2 2" xfId="24221" xr:uid="{00000000-0005-0000-0000-0000BF5C0000}"/>
    <cellStyle name="Normal 2 28 3 2 2 3" xfId="24222" xr:uid="{00000000-0005-0000-0000-0000C05C0000}"/>
    <cellStyle name="Normal 2 28 3 2 2 3 2" xfId="24223" xr:uid="{00000000-0005-0000-0000-0000C15C0000}"/>
    <cellStyle name="Normal 2 28 3 2 2 4" xfId="24224" xr:uid="{00000000-0005-0000-0000-0000C25C0000}"/>
    <cellStyle name="Normal 2 28 3 2 2 4 2" xfId="24225" xr:uid="{00000000-0005-0000-0000-0000C35C0000}"/>
    <cellStyle name="Normal 2 28 3 2 2 5" xfId="24226" xr:uid="{00000000-0005-0000-0000-0000C45C0000}"/>
    <cellStyle name="Normal 2 28 3 2 2 6" xfId="24227" xr:uid="{00000000-0005-0000-0000-0000C55C0000}"/>
    <cellStyle name="Normal 2 28 3 2 3" xfId="24228" xr:uid="{00000000-0005-0000-0000-0000C65C0000}"/>
    <cellStyle name="Normal 2 28 3 2 3 2" xfId="24229" xr:uid="{00000000-0005-0000-0000-0000C75C0000}"/>
    <cellStyle name="Normal 2 28 3 2 3 2 2" xfId="24230" xr:uid="{00000000-0005-0000-0000-0000C85C0000}"/>
    <cellStyle name="Normal 2 28 3 2 3 3" xfId="24231" xr:uid="{00000000-0005-0000-0000-0000C95C0000}"/>
    <cellStyle name="Normal 2 28 3 2 3 3 2" xfId="24232" xr:uid="{00000000-0005-0000-0000-0000CA5C0000}"/>
    <cellStyle name="Normal 2 28 3 2 3 4" xfId="24233" xr:uid="{00000000-0005-0000-0000-0000CB5C0000}"/>
    <cellStyle name="Normal 2 28 3 2 3 4 2" xfId="24234" xr:uid="{00000000-0005-0000-0000-0000CC5C0000}"/>
    <cellStyle name="Normal 2 28 3 2 3 5" xfId="24235" xr:uid="{00000000-0005-0000-0000-0000CD5C0000}"/>
    <cellStyle name="Normal 2 28 3 2 3 6" xfId="24236" xr:uid="{00000000-0005-0000-0000-0000CE5C0000}"/>
    <cellStyle name="Normal 2 28 3 2 4" xfId="24237" xr:uid="{00000000-0005-0000-0000-0000CF5C0000}"/>
    <cellStyle name="Normal 2 28 3 2 4 2" xfId="24238" xr:uid="{00000000-0005-0000-0000-0000D05C0000}"/>
    <cellStyle name="Normal 2 28 3 2 4 2 2" xfId="24239" xr:uid="{00000000-0005-0000-0000-0000D15C0000}"/>
    <cellStyle name="Normal 2 28 3 2 4 3" xfId="24240" xr:uid="{00000000-0005-0000-0000-0000D25C0000}"/>
    <cellStyle name="Normal 2 28 3 2 4 3 2" xfId="24241" xr:uid="{00000000-0005-0000-0000-0000D35C0000}"/>
    <cellStyle name="Normal 2 28 3 2 4 4" xfId="24242" xr:uid="{00000000-0005-0000-0000-0000D45C0000}"/>
    <cellStyle name="Normal 2 28 3 2 4 4 2" xfId="24243" xr:uid="{00000000-0005-0000-0000-0000D55C0000}"/>
    <cellStyle name="Normal 2 28 3 2 4 5" xfId="24244" xr:uid="{00000000-0005-0000-0000-0000D65C0000}"/>
    <cellStyle name="Normal 2 28 3 2 4 6" xfId="24245" xr:uid="{00000000-0005-0000-0000-0000D75C0000}"/>
    <cellStyle name="Normal 2 28 3 2 5" xfId="24246" xr:uid="{00000000-0005-0000-0000-0000D85C0000}"/>
    <cellStyle name="Normal 2 28 3 2 5 2" xfId="24247" xr:uid="{00000000-0005-0000-0000-0000D95C0000}"/>
    <cellStyle name="Normal 2 28 3 2 6" xfId="24248" xr:uid="{00000000-0005-0000-0000-0000DA5C0000}"/>
    <cellStyle name="Normal 2 28 3 2 6 2" xfId="24249" xr:uid="{00000000-0005-0000-0000-0000DB5C0000}"/>
    <cellStyle name="Normal 2 28 3 2 7" xfId="24250" xr:uid="{00000000-0005-0000-0000-0000DC5C0000}"/>
    <cellStyle name="Normal 2 28 3 2 7 2" xfId="24251" xr:uid="{00000000-0005-0000-0000-0000DD5C0000}"/>
    <cellStyle name="Normal 2 28 3 2 8" xfId="24252" xr:uid="{00000000-0005-0000-0000-0000DE5C0000}"/>
    <cellStyle name="Normal 2 28 3 2 8 2" xfId="24253" xr:uid="{00000000-0005-0000-0000-0000DF5C0000}"/>
    <cellStyle name="Normal 2 28 3 2 9" xfId="24254" xr:uid="{00000000-0005-0000-0000-0000E05C0000}"/>
    <cellStyle name="Normal 2 28 3 3" xfId="24255" xr:uid="{00000000-0005-0000-0000-0000E15C0000}"/>
    <cellStyle name="Normal 2 28 3 3 2" xfId="24256" xr:uid="{00000000-0005-0000-0000-0000E25C0000}"/>
    <cellStyle name="Normal 2 28 3 3 2 2" xfId="24257" xr:uid="{00000000-0005-0000-0000-0000E35C0000}"/>
    <cellStyle name="Normal 2 28 3 3 3" xfId="24258" xr:uid="{00000000-0005-0000-0000-0000E45C0000}"/>
    <cellStyle name="Normal 2 28 3 3 3 2" xfId="24259" xr:uid="{00000000-0005-0000-0000-0000E55C0000}"/>
    <cellStyle name="Normal 2 28 3 3 4" xfId="24260" xr:uid="{00000000-0005-0000-0000-0000E65C0000}"/>
    <cellStyle name="Normal 2 28 3 3 4 2" xfId="24261" xr:uid="{00000000-0005-0000-0000-0000E75C0000}"/>
    <cellStyle name="Normal 2 28 3 3 5" xfId="24262" xr:uid="{00000000-0005-0000-0000-0000E85C0000}"/>
    <cellStyle name="Normal 2 28 3 3 6" xfId="24263" xr:uid="{00000000-0005-0000-0000-0000E95C0000}"/>
    <cellStyle name="Normal 2 28 3 4" xfId="24264" xr:uid="{00000000-0005-0000-0000-0000EA5C0000}"/>
    <cellStyle name="Normal 2 28 3 4 2" xfId="24265" xr:uid="{00000000-0005-0000-0000-0000EB5C0000}"/>
    <cellStyle name="Normal 2 28 3 4 2 2" xfId="24266" xr:uid="{00000000-0005-0000-0000-0000EC5C0000}"/>
    <cellStyle name="Normal 2 28 3 4 3" xfId="24267" xr:uid="{00000000-0005-0000-0000-0000ED5C0000}"/>
    <cellStyle name="Normal 2 28 3 4 3 2" xfId="24268" xr:uid="{00000000-0005-0000-0000-0000EE5C0000}"/>
    <cellStyle name="Normal 2 28 3 4 4" xfId="24269" xr:uid="{00000000-0005-0000-0000-0000EF5C0000}"/>
    <cellStyle name="Normal 2 28 3 4 4 2" xfId="24270" xr:uid="{00000000-0005-0000-0000-0000F05C0000}"/>
    <cellStyle name="Normal 2 28 3 4 5" xfId="24271" xr:uid="{00000000-0005-0000-0000-0000F15C0000}"/>
    <cellStyle name="Normal 2 28 3 4 6" xfId="24272" xr:uid="{00000000-0005-0000-0000-0000F25C0000}"/>
    <cellStyle name="Normal 2 28 3 5" xfId="24273" xr:uid="{00000000-0005-0000-0000-0000F35C0000}"/>
    <cellStyle name="Normal 2 28 3 5 2" xfId="24274" xr:uid="{00000000-0005-0000-0000-0000F45C0000}"/>
    <cellStyle name="Normal 2 28 3 5 2 2" xfId="24275" xr:uid="{00000000-0005-0000-0000-0000F55C0000}"/>
    <cellStyle name="Normal 2 28 3 5 3" xfId="24276" xr:uid="{00000000-0005-0000-0000-0000F65C0000}"/>
    <cellStyle name="Normal 2 28 3 5 3 2" xfId="24277" xr:uid="{00000000-0005-0000-0000-0000F75C0000}"/>
    <cellStyle name="Normal 2 28 3 5 4" xfId="24278" xr:uid="{00000000-0005-0000-0000-0000F85C0000}"/>
    <cellStyle name="Normal 2 28 3 5 4 2" xfId="24279" xr:uid="{00000000-0005-0000-0000-0000F95C0000}"/>
    <cellStyle name="Normal 2 28 3 5 5" xfId="24280" xr:uid="{00000000-0005-0000-0000-0000FA5C0000}"/>
    <cellStyle name="Normal 2 28 3 5 6" xfId="24281" xr:uid="{00000000-0005-0000-0000-0000FB5C0000}"/>
    <cellStyle name="Normal 2 28 3 6" xfId="24282" xr:uid="{00000000-0005-0000-0000-0000FC5C0000}"/>
    <cellStyle name="Normal 2 28 3 6 2" xfId="24283" xr:uid="{00000000-0005-0000-0000-0000FD5C0000}"/>
    <cellStyle name="Normal 2 28 3 7" xfId="24284" xr:uid="{00000000-0005-0000-0000-0000FE5C0000}"/>
    <cellStyle name="Normal 2 28 3 7 2" xfId="24285" xr:uid="{00000000-0005-0000-0000-0000FF5C0000}"/>
    <cellStyle name="Normal 2 28 3 8" xfId="24286" xr:uid="{00000000-0005-0000-0000-0000005D0000}"/>
    <cellStyle name="Normal 2 28 3 8 2" xfId="24287" xr:uid="{00000000-0005-0000-0000-0000015D0000}"/>
    <cellStyle name="Normal 2 28 3 9" xfId="24288" xr:uid="{00000000-0005-0000-0000-0000025D0000}"/>
    <cellStyle name="Normal 2 28 3 9 2" xfId="24289" xr:uid="{00000000-0005-0000-0000-0000035D0000}"/>
    <cellStyle name="Normal 2 28 4" xfId="24290" xr:uid="{00000000-0005-0000-0000-0000045D0000}"/>
    <cellStyle name="Normal 2 28 4 10" xfId="24291" xr:uid="{00000000-0005-0000-0000-0000055D0000}"/>
    <cellStyle name="Normal 2 28 4 11" xfId="24292" xr:uid="{00000000-0005-0000-0000-0000065D0000}"/>
    <cellStyle name="Normal 2 28 4 2" xfId="24293" xr:uid="{00000000-0005-0000-0000-0000075D0000}"/>
    <cellStyle name="Normal 2 28 4 2 10" xfId="24294" xr:uid="{00000000-0005-0000-0000-0000085D0000}"/>
    <cellStyle name="Normal 2 28 4 2 2" xfId="24295" xr:uid="{00000000-0005-0000-0000-0000095D0000}"/>
    <cellStyle name="Normal 2 28 4 2 2 2" xfId="24296" xr:uid="{00000000-0005-0000-0000-00000A5D0000}"/>
    <cellStyle name="Normal 2 28 4 2 2 2 2" xfId="24297" xr:uid="{00000000-0005-0000-0000-00000B5D0000}"/>
    <cellStyle name="Normal 2 28 4 2 2 3" xfId="24298" xr:uid="{00000000-0005-0000-0000-00000C5D0000}"/>
    <cellStyle name="Normal 2 28 4 2 2 3 2" xfId="24299" xr:uid="{00000000-0005-0000-0000-00000D5D0000}"/>
    <cellStyle name="Normal 2 28 4 2 2 4" xfId="24300" xr:uid="{00000000-0005-0000-0000-00000E5D0000}"/>
    <cellStyle name="Normal 2 28 4 2 2 4 2" xfId="24301" xr:uid="{00000000-0005-0000-0000-00000F5D0000}"/>
    <cellStyle name="Normal 2 28 4 2 2 5" xfId="24302" xr:uid="{00000000-0005-0000-0000-0000105D0000}"/>
    <cellStyle name="Normal 2 28 4 2 2 6" xfId="24303" xr:uid="{00000000-0005-0000-0000-0000115D0000}"/>
    <cellStyle name="Normal 2 28 4 2 3" xfId="24304" xr:uid="{00000000-0005-0000-0000-0000125D0000}"/>
    <cellStyle name="Normal 2 28 4 2 3 2" xfId="24305" xr:uid="{00000000-0005-0000-0000-0000135D0000}"/>
    <cellStyle name="Normal 2 28 4 2 3 2 2" xfId="24306" xr:uid="{00000000-0005-0000-0000-0000145D0000}"/>
    <cellStyle name="Normal 2 28 4 2 3 3" xfId="24307" xr:uid="{00000000-0005-0000-0000-0000155D0000}"/>
    <cellStyle name="Normal 2 28 4 2 3 3 2" xfId="24308" xr:uid="{00000000-0005-0000-0000-0000165D0000}"/>
    <cellStyle name="Normal 2 28 4 2 3 4" xfId="24309" xr:uid="{00000000-0005-0000-0000-0000175D0000}"/>
    <cellStyle name="Normal 2 28 4 2 3 4 2" xfId="24310" xr:uid="{00000000-0005-0000-0000-0000185D0000}"/>
    <cellStyle name="Normal 2 28 4 2 3 5" xfId="24311" xr:uid="{00000000-0005-0000-0000-0000195D0000}"/>
    <cellStyle name="Normal 2 28 4 2 3 6" xfId="24312" xr:uid="{00000000-0005-0000-0000-00001A5D0000}"/>
    <cellStyle name="Normal 2 28 4 2 4" xfId="24313" xr:uid="{00000000-0005-0000-0000-00001B5D0000}"/>
    <cellStyle name="Normal 2 28 4 2 4 2" xfId="24314" xr:uid="{00000000-0005-0000-0000-00001C5D0000}"/>
    <cellStyle name="Normal 2 28 4 2 4 2 2" xfId="24315" xr:uid="{00000000-0005-0000-0000-00001D5D0000}"/>
    <cellStyle name="Normal 2 28 4 2 4 3" xfId="24316" xr:uid="{00000000-0005-0000-0000-00001E5D0000}"/>
    <cellStyle name="Normal 2 28 4 2 4 3 2" xfId="24317" xr:uid="{00000000-0005-0000-0000-00001F5D0000}"/>
    <cellStyle name="Normal 2 28 4 2 4 4" xfId="24318" xr:uid="{00000000-0005-0000-0000-0000205D0000}"/>
    <cellStyle name="Normal 2 28 4 2 4 4 2" xfId="24319" xr:uid="{00000000-0005-0000-0000-0000215D0000}"/>
    <cellStyle name="Normal 2 28 4 2 4 5" xfId="24320" xr:uid="{00000000-0005-0000-0000-0000225D0000}"/>
    <cellStyle name="Normal 2 28 4 2 4 6" xfId="24321" xr:uid="{00000000-0005-0000-0000-0000235D0000}"/>
    <cellStyle name="Normal 2 28 4 2 5" xfId="24322" xr:uid="{00000000-0005-0000-0000-0000245D0000}"/>
    <cellStyle name="Normal 2 28 4 2 5 2" xfId="24323" xr:uid="{00000000-0005-0000-0000-0000255D0000}"/>
    <cellStyle name="Normal 2 28 4 2 6" xfId="24324" xr:uid="{00000000-0005-0000-0000-0000265D0000}"/>
    <cellStyle name="Normal 2 28 4 2 6 2" xfId="24325" xr:uid="{00000000-0005-0000-0000-0000275D0000}"/>
    <cellStyle name="Normal 2 28 4 2 7" xfId="24326" xr:uid="{00000000-0005-0000-0000-0000285D0000}"/>
    <cellStyle name="Normal 2 28 4 2 7 2" xfId="24327" xr:uid="{00000000-0005-0000-0000-0000295D0000}"/>
    <cellStyle name="Normal 2 28 4 2 8" xfId="24328" xr:uid="{00000000-0005-0000-0000-00002A5D0000}"/>
    <cellStyle name="Normal 2 28 4 2 8 2" xfId="24329" xr:uid="{00000000-0005-0000-0000-00002B5D0000}"/>
    <cellStyle name="Normal 2 28 4 2 9" xfId="24330" xr:uid="{00000000-0005-0000-0000-00002C5D0000}"/>
    <cellStyle name="Normal 2 28 4 3" xfId="24331" xr:uid="{00000000-0005-0000-0000-00002D5D0000}"/>
    <cellStyle name="Normal 2 28 4 3 2" xfId="24332" xr:uid="{00000000-0005-0000-0000-00002E5D0000}"/>
    <cellStyle name="Normal 2 28 4 3 2 2" xfId="24333" xr:uid="{00000000-0005-0000-0000-00002F5D0000}"/>
    <cellStyle name="Normal 2 28 4 3 3" xfId="24334" xr:uid="{00000000-0005-0000-0000-0000305D0000}"/>
    <cellStyle name="Normal 2 28 4 3 3 2" xfId="24335" xr:uid="{00000000-0005-0000-0000-0000315D0000}"/>
    <cellStyle name="Normal 2 28 4 3 4" xfId="24336" xr:uid="{00000000-0005-0000-0000-0000325D0000}"/>
    <cellStyle name="Normal 2 28 4 3 4 2" xfId="24337" xr:uid="{00000000-0005-0000-0000-0000335D0000}"/>
    <cellStyle name="Normal 2 28 4 3 5" xfId="24338" xr:uid="{00000000-0005-0000-0000-0000345D0000}"/>
    <cellStyle name="Normal 2 28 4 3 6" xfId="24339" xr:uid="{00000000-0005-0000-0000-0000355D0000}"/>
    <cellStyle name="Normal 2 28 4 4" xfId="24340" xr:uid="{00000000-0005-0000-0000-0000365D0000}"/>
    <cellStyle name="Normal 2 28 4 4 2" xfId="24341" xr:uid="{00000000-0005-0000-0000-0000375D0000}"/>
    <cellStyle name="Normal 2 28 4 4 2 2" xfId="24342" xr:uid="{00000000-0005-0000-0000-0000385D0000}"/>
    <cellStyle name="Normal 2 28 4 4 3" xfId="24343" xr:uid="{00000000-0005-0000-0000-0000395D0000}"/>
    <cellStyle name="Normal 2 28 4 4 3 2" xfId="24344" xr:uid="{00000000-0005-0000-0000-00003A5D0000}"/>
    <cellStyle name="Normal 2 28 4 4 4" xfId="24345" xr:uid="{00000000-0005-0000-0000-00003B5D0000}"/>
    <cellStyle name="Normal 2 28 4 4 4 2" xfId="24346" xr:uid="{00000000-0005-0000-0000-00003C5D0000}"/>
    <cellStyle name="Normal 2 28 4 4 5" xfId="24347" xr:uid="{00000000-0005-0000-0000-00003D5D0000}"/>
    <cellStyle name="Normal 2 28 4 4 6" xfId="24348" xr:uid="{00000000-0005-0000-0000-00003E5D0000}"/>
    <cellStyle name="Normal 2 28 4 5" xfId="24349" xr:uid="{00000000-0005-0000-0000-00003F5D0000}"/>
    <cellStyle name="Normal 2 28 4 5 2" xfId="24350" xr:uid="{00000000-0005-0000-0000-0000405D0000}"/>
    <cellStyle name="Normal 2 28 4 5 2 2" xfId="24351" xr:uid="{00000000-0005-0000-0000-0000415D0000}"/>
    <cellStyle name="Normal 2 28 4 5 3" xfId="24352" xr:uid="{00000000-0005-0000-0000-0000425D0000}"/>
    <cellStyle name="Normal 2 28 4 5 3 2" xfId="24353" xr:uid="{00000000-0005-0000-0000-0000435D0000}"/>
    <cellStyle name="Normal 2 28 4 5 4" xfId="24354" xr:uid="{00000000-0005-0000-0000-0000445D0000}"/>
    <cellStyle name="Normal 2 28 4 5 4 2" xfId="24355" xr:uid="{00000000-0005-0000-0000-0000455D0000}"/>
    <cellStyle name="Normal 2 28 4 5 5" xfId="24356" xr:uid="{00000000-0005-0000-0000-0000465D0000}"/>
    <cellStyle name="Normal 2 28 4 5 6" xfId="24357" xr:uid="{00000000-0005-0000-0000-0000475D0000}"/>
    <cellStyle name="Normal 2 28 4 6" xfId="24358" xr:uid="{00000000-0005-0000-0000-0000485D0000}"/>
    <cellStyle name="Normal 2 28 4 6 2" xfId="24359" xr:uid="{00000000-0005-0000-0000-0000495D0000}"/>
    <cellStyle name="Normal 2 28 4 7" xfId="24360" xr:uid="{00000000-0005-0000-0000-00004A5D0000}"/>
    <cellStyle name="Normal 2 28 4 7 2" xfId="24361" xr:uid="{00000000-0005-0000-0000-00004B5D0000}"/>
    <cellStyle name="Normal 2 28 4 8" xfId="24362" xr:uid="{00000000-0005-0000-0000-00004C5D0000}"/>
    <cellStyle name="Normal 2 28 4 8 2" xfId="24363" xr:uid="{00000000-0005-0000-0000-00004D5D0000}"/>
    <cellStyle name="Normal 2 28 4 9" xfId="24364" xr:uid="{00000000-0005-0000-0000-00004E5D0000}"/>
    <cellStyle name="Normal 2 28 4 9 2" xfId="24365" xr:uid="{00000000-0005-0000-0000-00004F5D0000}"/>
    <cellStyle name="Normal 2 28 5" xfId="24366" xr:uid="{00000000-0005-0000-0000-0000505D0000}"/>
    <cellStyle name="Normal 2 28 5 10" xfId="24367" xr:uid="{00000000-0005-0000-0000-0000515D0000}"/>
    <cellStyle name="Normal 2 28 5 11" xfId="24368" xr:uid="{00000000-0005-0000-0000-0000525D0000}"/>
    <cellStyle name="Normal 2 28 5 2" xfId="24369" xr:uid="{00000000-0005-0000-0000-0000535D0000}"/>
    <cellStyle name="Normal 2 28 5 2 10" xfId="24370" xr:uid="{00000000-0005-0000-0000-0000545D0000}"/>
    <cellStyle name="Normal 2 28 5 2 2" xfId="24371" xr:uid="{00000000-0005-0000-0000-0000555D0000}"/>
    <cellStyle name="Normal 2 28 5 2 2 2" xfId="24372" xr:uid="{00000000-0005-0000-0000-0000565D0000}"/>
    <cellStyle name="Normal 2 28 5 2 2 2 2" xfId="24373" xr:uid="{00000000-0005-0000-0000-0000575D0000}"/>
    <cellStyle name="Normal 2 28 5 2 2 3" xfId="24374" xr:uid="{00000000-0005-0000-0000-0000585D0000}"/>
    <cellStyle name="Normal 2 28 5 2 2 3 2" xfId="24375" xr:uid="{00000000-0005-0000-0000-0000595D0000}"/>
    <cellStyle name="Normal 2 28 5 2 2 4" xfId="24376" xr:uid="{00000000-0005-0000-0000-00005A5D0000}"/>
    <cellStyle name="Normal 2 28 5 2 2 4 2" xfId="24377" xr:uid="{00000000-0005-0000-0000-00005B5D0000}"/>
    <cellStyle name="Normal 2 28 5 2 2 5" xfId="24378" xr:uid="{00000000-0005-0000-0000-00005C5D0000}"/>
    <cellStyle name="Normal 2 28 5 2 2 6" xfId="24379" xr:uid="{00000000-0005-0000-0000-00005D5D0000}"/>
    <cellStyle name="Normal 2 28 5 2 3" xfId="24380" xr:uid="{00000000-0005-0000-0000-00005E5D0000}"/>
    <cellStyle name="Normal 2 28 5 2 3 2" xfId="24381" xr:uid="{00000000-0005-0000-0000-00005F5D0000}"/>
    <cellStyle name="Normal 2 28 5 2 3 2 2" xfId="24382" xr:uid="{00000000-0005-0000-0000-0000605D0000}"/>
    <cellStyle name="Normal 2 28 5 2 3 3" xfId="24383" xr:uid="{00000000-0005-0000-0000-0000615D0000}"/>
    <cellStyle name="Normal 2 28 5 2 3 3 2" xfId="24384" xr:uid="{00000000-0005-0000-0000-0000625D0000}"/>
    <cellStyle name="Normal 2 28 5 2 3 4" xfId="24385" xr:uid="{00000000-0005-0000-0000-0000635D0000}"/>
    <cellStyle name="Normal 2 28 5 2 3 4 2" xfId="24386" xr:uid="{00000000-0005-0000-0000-0000645D0000}"/>
    <cellStyle name="Normal 2 28 5 2 3 5" xfId="24387" xr:uid="{00000000-0005-0000-0000-0000655D0000}"/>
    <cellStyle name="Normal 2 28 5 2 3 6" xfId="24388" xr:uid="{00000000-0005-0000-0000-0000665D0000}"/>
    <cellStyle name="Normal 2 28 5 2 4" xfId="24389" xr:uid="{00000000-0005-0000-0000-0000675D0000}"/>
    <cellStyle name="Normal 2 28 5 2 4 2" xfId="24390" xr:uid="{00000000-0005-0000-0000-0000685D0000}"/>
    <cellStyle name="Normal 2 28 5 2 4 2 2" xfId="24391" xr:uid="{00000000-0005-0000-0000-0000695D0000}"/>
    <cellStyle name="Normal 2 28 5 2 4 3" xfId="24392" xr:uid="{00000000-0005-0000-0000-00006A5D0000}"/>
    <cellStyle name="Normal 2 28 5 2 4 3 2" xfId="24393" xr:uid="{00000000-0005-0000-0000-00006B5D0000}"/>
    <cellStyle name="Normal 2 28 5 2 4 4" xfId="24394" xr:uid="{00000000-0005-0000-0000-00006C5D0000}"/>
    <cellStyle name="Normal 2 28 5 2 4 4 2" xfId="24395" xr:uid="{00000000-0005-0000-0000-00006D5D0000}"/>
    <cellStyle name="Normal 2 28 5 2 4 5" xfId="24396" xr:uid="{00000000-0005-0000-0000-00006E5D0000}"/>
    <cellStyle name="Normal 2 28 5 2 4 6" xfId="24397" xr:uid="{00000000-0005-0000-0000-00006F5D0000}"/>
    <cellStyle name="Normal 2 28 5 2 5" xfId="24398" xr:uid="{00000000-0005-0000-0000-0000705D0000}"/>
    <cellStyle name="Normal 2 28 5 2 5 2" xfId="24399" xr:uid="{00000000-0005-0000-0000-0000715D0000}"/>
    <cellStyle name="Normal 2 28 5 2 6" xfId="24400" xr:uid="{00000000-0005-0000-0000-0000725D0000}"/>
    <cellStyle name="Normal 2 28 5 2 6 2" xfId="24401" xr:uid="{00000000-0005-0000-0000-0000735D0000}"/>
    <cellStyle name="Normal 2 28 5 2 7" xfId="24402" xr:uid="{00000000-0005-0000-0000-0000745D0000}"/>
    <cellStyle name="Normal 2 28 5 2 7 2" xfId="24403" xr:uid="{00000000-0005-0000-0000-0000755D0000}"/>
    <cellStyle name="Normal 2 28 5 2 8" xfId="24404" xr:uid="{00000000-0005-0000-0000-0000765D0000}"/>
    <cellStyle name="Normal 2 28 5 2 8 2" xfId="24405" xr:uid="{00000000-0005-0000-0000-0000775D0000}"/>
    <cellStyle name="Normal 2 28 5 2 9" xfId="24406" xr:uid="{00000000-0005-0000-0000-0000785D0000}"/>
    <cellStyle name="Normal 2 28 5 3" xfId="24407" xr:uid="{00000000-0005-0000-0000-0000795D0000}"/>
    <cellStyle name="Normal 2 28 5 3 2" xfId="24408" xr:uid="{00000000-0005-0000-0000-00007A5D0000}"/>
    <cellStyle name="Normal 2 28 5 3 2 2" xfId="24409" xr:uid="{00000000-0005-0000-0000-00007B5D0000}"/>
    <cellStyle name="Normal 2 28 5 3 3" xfId="24410" xr:uid="{00000000-0005-0000-0000-00007C5D0000}"/>
    <cellStyle name="Normal 2 28 5 3 3 2" xfId="24411" xr:uid="{00000000-0005-0000-0000-00007D5D0000}"/>
    <cellStyle name="Normal 2 28 5 3 4" xfId="24412" xr:uid="{00000000-0005-0000-0000-00007E5D0000}"/>
    <cellStyle name="Normal 2 28 5 3 4 2" xfId="24413" xr:uid="{00000000-0005-0000-0000-00007F5D0000}"/>
    <cellStyle name="Normal 2 28 5 3 5" xfId="24414" xr:uid="{00000000-0005-0000-0000-0000805D0000}"/>
    <cellStyle name="Normal 2 28 5 3 6" xfId="24415" xr:uid="{00000000-0005-0000-0000-0000815D0000}"/>
    <cellStyle name="Normal 2 28 5 4" xfId="24416" xr:uid="{00000000-0005-0000-0000-0000825D0000}"/>
    <cellStyle name="Normal 2 28 5 4 2" xfId="24417" xr:uid="{00000000-0005-0000-0000-0000835D0000}"/>
    <cellStyle name="Normal 2 28 5 4 2 2" xfId="24418" xr:uid="{00000000-0005-0000-0000-0000845D0000}"/>
    <cellStyle name="Normal 2 28 5 4 3" xfId="24419" xr:uid="{00000000-0005-0000-0000-0000855D0000}"/>
    <cellStyle name="Normal 2 28 5 4 3 2" xfId="24420" xr:uid="{00000000-0005-0000-0000-0000865D0000}"/>
    <cellStyle name="Normal 2 28 5 4 4" xfId="24421" xr:uid="{00000000-0005-0000-0000-0000875D0000}"/>
    <cellStyle name="Normal 2 28 5 4 4 2" xfId="24422" xr:uid="{00000000-0005-0000-0000-0000885D0000}"/>
    <cellStyle name="Normal 2 28 5 4 5" xfId="24423" xr:uid="{00000000-0005-0000-0000-0000895D0000}"/>
    <cellStyle name="Normal 2 28 5 4 6" xfId="24424" xr:uid="{00000000-0005-0000-0000-00008A5D0000}"/>
    <cellStyle name="Normal 2 28 5 5" xfId="24425" xr:uid="{00000000-0005-0000-0000-00008B5D0000}"/>
    <cellStyle name="Normal 2 28 5 5 2" xfId="24426" xr:uid="{00000000-0005-0000-0000-00008C5D0000}"/>
    <cellStyle name="Normal 2 28 5 5 2 2" xfId="24427" xr:uid="{00000000-0005-0000-0000-00008D5D0000}"/>
    <cellStyle name="Normal 2 28 5 5 3" xfId="24428" xr:uid="{00000000-0005-0000-0000-00008E5D0000}"/>
    <cellStyle name="Normal 2 28 5 5 3 2" xfId="24429" xr:uid="{00000000-0005-0000-0000-00008F5D0000}"/>
    <cellStyle name="Normal 2 28 5 5 4" xfId="24430" xr:uid="{00000000-0005-0000-0000-0000905D0000}"/>
    <cellStyle name="Normal 2 28 5 5 4 2" xfId="24431" xr:uid="{00000000-0005-0000-0000-0000915D0000}"/>
    <cellStyle name="Normal 2 28 5 5 5" xfId="24432" xr:uid="{00000000-0005-0000-0000-0000925D0000}"/>
    <cellStyle name="Normal 2 28 5 5 6" xfId="24433" xr:uid="{00000000-0005-0000-0000-0000935D0000}"/>
    <cellStyle name="Normal 2 28 5 6" xfId="24434" xr:uid="{00000000-0005-0000-0000-0000945D0000}"/>
    <cellStyle name="Normal 2 28 5 6 2" xfId="24435" xr:uid="{00000000-0005-0000-0000-0000955D0000}"/>
    <cellStyle name="Normal 2 28 5 7" xfId="24436" xr:uid="{00000000-0005-0000-0000-0000965D0000}"/>
    <cellStyle name="Normal 2 28 5 7 2" xfId="24437" xr:uid="{00000000-0005-0000-0000-0000975D0000}"/>
    <cellStyle name="Normal 2 28 5 8" xfId="24438" xr:uid="{00000000-0005-0000-0000-0000985D0000}"/>
    <cellStyle name="Normal 2 28 5 8 2" xfId="24439" xr:uid="{00000000-0005-0000-0000-0000995D0000}"/>
    <cellStyle name="Normal 2 28 5 9" xfId="24440" xr:uid="{00000000-0005-0000-0000-00009A5D0000}"/>
    <cellStyle name="Normal 2 28 5 9 2" xfId="24441" xr:uid="{00000000-0005-0000-0000-00009B5D0000}"/>
    <cellStyle name="Normal 2 28 6" xfId="24442" xr:uid="{00000000-0005-0000-0000-00009C5D0000}"/>
    <cellStyle name="Normal 2 28 6 10" xfId="24443" xr:uid="{00000000-0005-0000-0000-00009D5D0000}"/>
    <cellStyle name="Normal 2 28 6 2" xfId="24444" xr:uid="{00000000-0005-0000-0000-00009E5D0000}"/>
    <cellStyle name="Normal 2 28 6 2 2" xfId="24445" xr:uid="{00000000-0005-0000-0000-00009F5D0000}"/>
    <cellStyle name="Normal 2 28 6 2 2 2" xfId="24446" xr:uid="{00000000-0005-0000-0000-0000A05D0000}"/>
    <cellStyle name="Normal 2 28 6 2 3" xfId="24447" xr:uid="{00000000-0005-0000-0000-0000A15D0000}"/>
    <cellStyle name="Normal 2 28 6 2 3 2" xfId="24448" xr:uid="{00000000-0005-0000-0000-0000A25D0000}"/>
    <cellStyle name="Normal 2 28 6 2 4" xfId="24449" xr:uid="{00000000-0005-0000-0000-0000A35D0000}"/>
    <cellStyle name="Normal 2 28 6 2 4 2" xfId="24450" xr:uid="{00000000-0005-0000-0000-0000A45D0000}"/>
    <cellStyle name="Normal 2 28 6 2 5" xfId="24451" xr:uid="{00000000-0005-0000-0000-0000A55D0000}"/>
    <cellStyle name="Normal 2 28 6 2 6" xfId="24452" xr:uid="{00000000-0005-0000-0000-0000A65D0000}"/>
    <cellStyle name="Normal 2 28 6 3" xfId="24453" xr:uid="{00000000-0005-0000-0000-0000A75D0000}"/>
    <cellStyle name="Normal 2 28 6 3 2" xfId="24454" xr:uid="{00000000-0005-0000-0000-0000A85D0000}"/>
    <cellStyle name="Normal 2 28 6 3 2 2" xfId="24455" xr:uid="{00000000-0005-0000-0000-0000A95D0000}"/>
    <cellStyle name="Normal 2 28 6 3 3" xfId="24456" xr:uid="{00000000-0005-0000-0000-0000AA5D0000}"/>
    <cellStyle name="Normal 2 28 6 3 3 2" xfId="24457" xr:uid="{00000000-0005-0000-0000-0000AB5D0000}"/>
    <cellStyle name="Normal 2 28 6 3 4" xfId="24458" xr:uid="{00000000-0005-0000-0000-0000AC5D0000}"/>
    <cellStyle name="Normal 2 28 6 3 4 2" xfId="24459" xr:uid="{00000000-0005-0000-0000-0000AD5D0000}"/>
    <cellStyle name="Normal 2 28 6 3 5" xfId="24460" xr:uid="{00000000-0005-0000-0000-0000AE5D0000}"/>
    <cellStyle name="Normal 2 28 6 3 6" xfId="24461" xr:uid="{00000000-0005-0000-0000-0000AF5D0000}"/>
    <cellStyle name="Normal 2 28 6 4" xfId="24462" xr:uid="{00000000-0005-0000-0000-0000B05D0000}"/>
    <cellStyle name="Normal 2 28 6 4 2" xfId="24463" xr:uid="{00000000-0005-0000-0000-0000B15D0000}"/>
    <cellStyle name="Normal 2 28 6 4 2 2" xfId="24464" xr:uid="{00000000-0005-0000-0000-0000B25D0000}"/>
    <cellStyle name="Normal 2 28 6 4 3" xfId="24465" xr:uid="{00000000-0005-0000-0000-0000B35D0000}"/>
    <cellStyle name="Normal 2 28 6 4 3 2" xfId="24466" xr:uid="{00000000-0005-0000-0000-0000B45D0000}"/>
    <cellStyle name="Normal 2 28 6 4 4" xfId="24467" xr:uid="{00000000-0005-0000-0000-0000B55D0000}"/>
    <cellStyle name="Normal 2 28 6 4 4 2" xfId="24468" xr:uid="{00000000-0005-0000-0000-0000B65D0000}"/>
    <cellStyle name="Normal 2 28 6 4 5" xfId="24469" xr:uid="{00000000-0005-0000-0000-0000B75D0000}"/>
    <cellStyle name="Normal 2 28 6 4 6" xfId="24470" xr:uid="{00000000-0005-0000-0000-0000B85D0000}"/>
    <cellStyle name="Normal 2 28 6 5" xfId="24471" xr:uid="{00000000-0005-0000-0000-0000B95D0000}"/>
    <cellStyle name="Normal 2 28 6 5 2" xfId="24472" xr:uid="{00000000-0005-0000-0000-0000BA5D0000}"/>
    <cellStyle name="Normal 2 28 6 6" xfId="24473" xr:uid="{00000000-0005-0000-0000-0000BB5D0000}"/>
    <cellStyle name="Normal 2 28 6 6 2" xfId="24474" xr:uid="{00000000-0005-0000-0000-0000BC5D0000}"/>
    <cellStyle name="Normal 2 28 6 7" xfId="24475" xr:uid="{00000000-0005-0000-0000-0000BD5D0000}"/>
    <cellStyle name="Normal 2 28 6 7 2" xfId="24476" xr:uid="{00000000-0005-0000-0000-0000BE5D0000}"/>
    <cellStyle name="Normal 2 28 6 8" xfId="24477" xr:uid="{00000000-0005-0000-0000-0000BF5D0000}"/>
    <cellStyle name="Normal 2 28 6 8 2" xfId="24478" xr:uid="{00000000-0005-0000-0000-0000C05D0000}"/>
    <cellStyle name="Normal 2 28 6 9" xfId="24479" xr:uid="{00000000-0005-0000-0000-0000C15D0000}"/>
    <cellStyle name="Normal 2 28 7" xfId="24480" xr:uid="{00000000-0005-0000-0000-0000C25D0000}"/>
    <cellStyle name="Normal 2 28 7 10" xfId="24481" xr:uid="{00000000-0005-0000-0000-0000C35D0000}"/>
    <cellStyle name="Normal 2 28 7 2" xfId="24482" xr:uid="{00000000-0005-0000-0000-0000C45D0000}"/>
    <cellStyle name="Normal 2 28 7 2 2" xfId="24483" xr:uid="{00000000-0005-0000-0000-0000C55D0000}"/>
    <cellStyle name="Normal 2 28 7 2 2 2" xfId="24484" xr:uid="{00000000-0005-0000-0000-0000C65D0000}"/>
    <cellStyle name="Normal 2 28 7 2 3" xfId="24485" xr:uid="{00000000-0005-0000-0000-0000C75D0000}"/>
    <cellStyle name="Normal 2 28 7 2 3 2" xfId="24486" xr:uid="{00000000-0005-0000-0000-0000C85D0000}"/>
    <cellStyle name="Normal 2 28 7 2 4" xfId="24487" xr:uid="{00000000-0005-0000-0000-0000C95D0000}"/>
    <cellStyle name="Normal 2 28 7 2 4 2" xfId="24488" xr:uid="{00000000-0005-0000-0000-0000CA5D0000}"/>
    <cellStyle name="Normal 2 28 7 2 5" xfId="24489" xr:uid="{00000000-0005-0000-0000-0000CB5D0000}"/>
    <cellStyle name="Normal 2 28 7 2 6" xfId="24490" xr:uid="{00000000-0005-0000-0000-0000CC5D0000}"/>
    <cellStyle name="Normal 2 28 7 3" xfId="24491" xr:uid="{00000000-0005-0000-0000-0000CD5D0000}"/>
    <cellStyle name="Normal 2 28 7 3 2" xfId="24492" xr:uid="{00000000-0005-0000-0000-0000CE5D0000}"/>
    <cellStyle name="Normal 2 28 7 3 2 2" xfId="24493" xr:uid="{00000000-0005-0000-0000-0000CF5D0000}"/>
    <cellStyle name="Normal 2 28 7 3 3" xfId="24494" xr:uid="{00000000-0005-0000-0000-0000D05D0000}"/>
    <cellStyle name="Normal 2 28 7 3 3 2" xfId="24495" xr:uid="{00000000-0005-0000-0000-0000D15D0000}"/>
    <cellStyle name="Normal 2 28 7 3 4" xfId="24496" xr:uid="{00000000-0005-0000-0000-0000D25D0000}"/>
    <cellStyle name="Normal 2 28 7 3 4 2" xfId="24497" xr:uid="{00000000-0005-0000-0000-0000D35D0000}"/>
    <cellStyle name="Normal 2 28 7 3 5" xfId="24498" xr:uid="{00000000-0005-0000-0000-0000D45D0000}"/>
    <cellStyle name="Normal 2 28 7 3 6" xfId="24499" xr:uid="{00000000-0005-0000-0000-0000D55D0000}"/>
    <cellStyle name="Normal 2 28 7 4" xfId="24500" xr:uid="{00000000-0005-0000-0000-0000D65D0000}"/>
    <cellStyle name="Normal 2 28 7 4 2" xfId="24501" xr:uid="{00000000-0005-0000-0000-0000D75D0000}"/>
    <cellStyle name="Normal 2 28 7 4 2 2" xfId="24502" xr:uid="{00000000-0005-0000-0000-0000D85D0000}"/>
    <cellStyle name="Normal 2 28 7 4 3" xfId="24503" xr:uid="{00000000-0005-0000-0000-0000D95D0000}"/>
    <cellStyle name="Normal 2 28 7 4 3 2" xfId="24504" xr:uid="{00000000-0005-0000-0000-0000DA5D0000}"/>
    <cellStyle name="Normal 2 28 7 4 4" xfId="24505" xr:uid="{00000000-0005-0000-0000-0000DB5D0000}"/>
    <cellStyle name="Normal 2 28 7 4 4 2" xfId="24506" xr:uid="{00000000-0005-0000-0000-0000DC5D0000}"/>
    <cellStyle name="Normal 2 28 7 4 5" xfId="24507" xr:uid="{00000000-0005-0000-0000-0000DD5D0000}"/>
    <cellStyle name="Normal 2 28 7 4 6" xfId="24508" xr:uid="{00000000-0005-0000-0000-0000DE5D0000}"/>
    <cellStyle name="Normal 2 28 7 5" xfId="24509" xr:uid="{00000000-0005-0000-0000-0000DF5D0000}"/>
    <cellStyle name="Normal 2 28 7 5 2" xfId="24510" xr:uid="{00000000-0005-0000-0000-0000E05D0000}"/>
    <cellStyle name="Normal 2 28 7 6" xfId="24511" xr:uid="{00000000-0005-0000-0000-0000E15D0000}"/>
    <cellStyle name="Normal 2 28 7 6 2" xfId="24512" xr:uid="{00000000-0005-0000-0000-0000E25D0000}"/>
    <cellStyle name="Normal 2 28 7 7" xfId="24513" xr:uid="{00000000-0005-0000-0000-0000E35D0000}"/>
    <cellStyle name="Normal 2 28 7 7 2" xfId="24514" xr:uid="{00000000-0005-0000-0000-0000E45D0000}"/>
    <cellStyle name="Normal 2 28 7 8" xfId="24515" xr:uid="{00000000-0005-0000-0000-0000E55D0000}"/>
    <cellStyle name="Normal 2 28 7 8 2" xfId="24516" xr:uid="{00000000-0005-0000-0000-0000E65D0000}"/>
    <cellStyle name="Normal 2 28 7 9" xfId="24517" xr:uid="{00000000-0005-0000-0000-0000E75D0000}"/>
    <cellStyle name="Normal 2 28 8" xfId="24518" xr:uid="{00000000-0005-0000-0000-0000E85D0000}"/>
    <cellStyle name="Normal 2 28 8 10" xfId="24519" xr:uid="{00000000-0005-0000-0000-0000E95D0000}"/>
    <cellStyle name="Normal 2 28 8 2" xfId="24520" xr:uid="{00000000-0005-0000-0000-0000EA5D0000}"/>
    <cellStyle name="Normal 2 28 8 2 2" xfId="24521" xr:uid="{00000000-0005-0000-0000-0000EB5D0000}"/>
    <cellStyle name="Normal 2 28 8 2 2 2" xfId="24522" xr:uid="{00000000-0005-0000-0000-0000EC5D0000}"/>
    <cellStyle name="Normal 2 28 8 2 3" xfId="24523" xr:uid="{00000000-0005-0000-0000-0000ED5D0000}"/>
    <cellStyle name="Normal 2 28 8 2 3 2" xfId="24524" xr:uid="{00000000-0005-0000-0000-0000EE5D0000}"/>
    <cellStyle name="Normal 2 28 8 2 4" xfId="24525" xr:uid="{00000000-0005-0000-0000-0000EF5D0000}"/>
    <cellStyle name="Normal 2 28 8 2 4 2" xfId="24526" xr:uid="{00000000-0005-0000-0000-0000F05D0000}"/>
    <cellStyle name="Normal 2 28 8 2 5" xfId="24527" xr:uid="{00000000-0005-0000-0000-0000F15D0000}"/>
    <cellStyle name="Normal 2 28 8 2 6" xfId="24528" xr:uid="{00000000-0005-0000-0000-0000F25D0000}"/>
    <cellStyle name="Normal 2 28 8 3" xfId="24529" xr:uid="{00000000-0005-0000-0000-0000F35D0000}"/>
    <cellStyle name="Normal 2 28 8 3 2" xfId="24530" xr:uid="{00000000-0005-0000-0000-0000F45D0000}"/>
    <cellStyle name="Normal 2 28 8 3 2 2" xfId="24531" xr:uid="{00000000-0005-0000-0000-0000F55D0000}"/>
    <cellStyle name="Normal 2 28 8 3 3" xfId="24532" xr:uid="{00000000-0005-0000-0000-0000F65D0000}"/>
    <cellStyle name="Normal 2 28 8 3 3 2" xfId="24533" xr:uid="{00000000-0005-0000-0000-0000F75D0000}"/>
    <cellStyle name="Normal 2 28 8 3 4" xfId="24534" xr:uid="{00000000-0005-0000-0000-0000F85D0000}"/>
    <cellStyle name="Normal 2 28 8 3 4 2" xfId="24535" xr:uid="{00000000-0005-0000-0000-0000F95D0000}"/>
    <cellStyle name="Normal 2 28 8 3 5" xfId="24536" xr:uid="{00000000-0005-0000-0000-0000FA5D0000}"/>
    <cellStyle name="Normal 2 28 8 3 6" xfId="24537" xr:uid="{00000000-0005-0000-0000-0000FB5D0000}"/>
    <cellStyle name="Normal 2 28 8 4" xfId="24538" xr:uid="{00000000-0005-0000-0000-0000FC5D0000}"/>
    <cellStyle name="Normal 2 28 8 4 2" xfId="24539" xr:uid="{00000000-0005-0000-0000-0000FD5D0000}"/>
    <cellStyle name="Normal 2 28 8 4 2 2" xfId="24540" xr:uid="{00000000-0005-0000-0000-0000FE5D0000}"/>
    <cellStyle name="Normal 2 28 8 4 3" xfId="24541" xr:uid="{00000000-0005-0000-0000-0000FF5D0000}"/>
    <cellStyle name="Normal 2 28 8 4 3 2" xfId="24542" xr:uid="{00000000-0005-0000-0000-0000005E0000}"/>
    <cellStyle name="Normal 2 28 8 4 4" xfId="24543" xr:uid="{00000000-0005-0000-0000-0000015E0000}"/>
    <cellStyle name="Normal 2 28 8 4 4 2" xfId="24544" xr:uid="{00000000-0005-0000-0000-0000025E0000}"/>
    <cellStyle name="Normal 2 28 8 4 5" xfId="24545" xr:uid="{00000000-0005-0000-0000-0000035E0000}"/>
    <cellStyle name="Normal 2 28 8 4 6" xfId="24546" xr:uid="{00000000-0005-0000-0000-0000045E0000}"/>
    <cellStyle name="Normal 2 28 8 5" xfId="24547" xr:uid="{00000000-0005-0000-0000-0000055E0000}"/>
    <cellStyle name="Normal 2 28 8 5 2" xfId="24548" xr:uid="{00000000-0005-0000-0000-0000065E0000}"/>
    <cellStyle name="Normal 2 28 8 6" xfId="24549" xr:uid="{00000000-0005-0000-0000-0000075E0000}"/>
    <cellStyle name="Normal 2 28 8 6 2" xfId="24550" xr:uid="{00000000-0005-0000-0000-0000085E0000}"/>
    <cellStyle name="Normal 2 28 8 7" xfId="24551" xr:uid="{00000000-0005-0000-0000-0000095E0000}"/>
    <cellStyle name="Normal 2 28 8 7 2" xfId="24552" xr:uid="{00000000-0005-0000-0000-00000A5E0000}"/>
    <cellStyle name="Normal 2 28 8 8" xfId="24553" xr:uid="{00000000-0005-0000-0000-00000B5E0000}"/>
    <cellStyle name="Normal 2 28 8 8 2" xfId="24554" xr:uid="{00000000-0005-0000-0000-00000C5E0000}"/>
    <cellStyle name="Normal 2 28 8 9" xfId="24555" xr:uid="{00000000-0005-0000-0000-00000D5E0000}"/>
    <cellStyle name="Normal 2 28 9" xfId="24556" xr:uid="{00000000-0005-0000-0000-00000E5E0000}"/>
    <cellStyle name="Normal 2 28 9 10" xfId="24557" xr:uid="{00000000-0005-0000-0000-00000F5E0000}"/>
    <cellStyle name="Normal 2 28 9 2" xfId="24558" xr:uid="{00000000-0005-0000-0000-0000105E0000}"/>
    <cellStyle name="Normal 2 28 9 2 2" xfId="24559" xr:uid="{00000000-0005-0000-0000-0000115E0000}"/>
    <cellStyle name="Normal 2 28 9 2 2 2" xfId="24560" xr:uid="{00000000-0005-0000-0000-0000125E0000}"/>
    <cellStyle name="Normal 2 28 9 2 3" xfId="24561" xr:uid="{00000000-0005-0000-0000-0000135E0000}"/>
    <cellStyle name="Normal 2 28 9 2 3 2" xfId="24562" xr:uid="{00000000-0005-0000-0000-0000145E0000}"/>
    <cellStyle name="Normal 2 28 9 2 4" xfId="24563" xr:uid="{00000000-0005-0000-0000-0000155E0000}"/>
    <cellStyle name="Normal 2 28 9 2 4 2" xfId="24564" xr:uid="{00000000-0005-0000-0000-0000165E0000}"/>
    <cellStyle name="Normal 2 28 9 2 5" xfId="24565" xr:uid="{00000000-0005-0000-0000-0000175E0000}"/>
    <cellStyle name="Normal 2 28 9 2 6" xfId="24566" xr:uid="{00000000-0005-0000-0000-0000185E0000}"/>
    <cellStyle name="Normal 2 28 9 3" xfId="24567" xr:uid="{00000000-0005-0000-0000-0000195E0000}"/>
    <cellStyle name="Normal 2 28 9 3 2" xfId="24568" xr:uid="{00000000-0005-0000-0000-00001A5E0000}"/>
    <cellStyle name="Normal 2 28 9 3 2 2" xfId="24569" xr:uid="{00000000-0005-0000-0000-00001B5E0000}"/>
    <cellStyle name="Normal 2 28 9 3 3" xfId="24570" xr:uid="{00000000-0005-0000-0000-00001C5E0000}"/>
    <cellStyle name="Normal 2 28 9 3 3 2" xfId="24571" xr:uid="{00000000-0005-0000-0000-00001D5E0000}"/>
    <cellStyle name="Normal 2 28 9 3 4" xfId="24572" xr:uid="{00000000-0005-0000-0000-00001E5E0000}"/>
    <cellStyle name="Normal 2 28 9 3 4 2" xfId="24573" xr:uid="{00000000-0005-0000-0000-00001F5E0000}"/>
    <cellStyle name="Normal 2 28 9 3 5" xfId="24574" xr:uid="{00000000-0005-0000-0000-0000205E0000}"/>
    <cellStyle name="Normal 2 28 9 3 6" xfId="24575" xr:uid="{00000000-0005-0000-0000-0000215E0000}"/>
    <cellStyle name="Normal 2 28 9 4" xfId="24576" xr:uid="{00000000-0005-0000-0000-0000225E0000}"/>
    <cellStyle name="Normal 2 28 9 4 2" xfId="24577" xr:uid="{00000000-0005-0000-0000-0000235E0000}"/>
    <cellStyle name="Normal 2 28 9 4 2 2" xfId="24578" xr:uid="{00000000-0005-0000-0000-0000245E0000}"/>
    <cellStyle name="Normal 2 28 9 4 3" xfId="24579" xr:uid="{00000000-0005-0000-0000-0000255E0000}"/>
    <cellStyle name="Normal 2 28 9 4 3 2" xfId="24580" xr:uid="{00000000-0005-0000-0000-0000265E0000}"/>
    <cellStyle name="Normal 2 28 9 4 4" xfId="24581" xr:uid="{00000000-0005-0000-0000-0000275E0000}"/>
    <cellStyle name="Normal 2 28 9 4 4 2" xfId="24582" xr:uid="{00000000-0005-0000-0000-0000285E0000}"/>
    <cellStyle name="Normal 2 28 9 4 5" xfId="24583" xr:uid="{00000000-0005-0000-0000-0000295E0000}"/>
    <cellStyle name="Normal 2 28 9 4 6" xfId="24584" xr:uid="{00000000-0005-0000-0000-00002A5E0000}"/>
    <cellStyle name="Normal 2 28 9 5" xfId="24585" xr:uid="{00000000-0005-0000-0000-00002B5E0000}"/>
    <cellStyle name="Normal 2 28 9 5 2" xfId="24586" xr:uid="{00000000-0005-0000-0000-00002C5E0000}"/>
    <cellStyle name="Normal 2 28 9 6" xfId="24587" xr:uid="{00000000-0005-0000-0000-00002D5E0000}"/>
    <cellStyle name="Normal 2 28 9 6 2" xfId="24588" xr:uid="{00000000-0005-0000-0000-00002E5E0000}"/>
    <cellStyle name="Normal 2 28 9 7" xfId="24589" xr:uid="{00000000-0005-0000-0000-00002F5E0000}"/>
    <cellStyle name="Normal 2 28 9 7 2" xfId="24590" xr:uid="{00000000-0005-0000-0000-0000305E0000}"/>
    <cellStyle name="Normal 2 28 9 8" xfId="24591" xr:uid="{00000000-0005-0000-0000-0000315E0000}"/>
    <cellStyle name="Normal 2 28 9 8 2" xfId="24592" xr:uid="{00000000-0005-0000-0000-0000325E0000}"/>
    <cellStyle name="Normal 2 28 9 9" xfId="24593" xr:uid="{00000000-0005-0000-0000-0000335E0000}"/>
    <cellStyle name="Normal 2 29" xfId="773" xr:uid="{00000000-0005-0000-0000-0000345E0000}"/>
    <cellStyle name="Normal 2 3" xfId="394" xr:uid="{00000000-0005-0000-0000-0000355E0000}"/>
    <cellStyle name="Normal 2 3 2" xfId="1105" xr:uid="{00000000-0005-0000-0000-0000365E0000}"/>
    <cellStyle name="Normal 2 30" xfId="1082" xr:uid="{00000000-0005-0000-0000-0000375E0000}"/>
    <cellStyle name="Normal 2 31" xfId="1085" xr:uid="{00000000-0005-0000-0000-0000385E0000}"/>
    <cellStyle name="Normal 2 31 2" xfId="36187" xr:uid="{00000000-0005-0000-0000-0000395E0000}"/>
    <cellStyle name="Normal 2 31 3" xfId="36200" xr:uid="{00000000-0005-0000-0000-00003A5E0000}"/>
    <cellStyle name="Normal 2 32" xfId="1115" xr:uid="{00000000-0005-0000-0000-00003B5E0000}"/>
    <cellStyle name="Normal 2 32 2" xfId="36186" xr:uid="{00000000-0005-0000-0000-00003C5E0000}"/>
    <cellStyle name="Normal 2 32 3" xfId="36199" xr:uid="{00000000-0005-0000-0000-00003D5E0000}"/>
    <cellStyle name="Normal 2 33" xfId="36185" xr:uid="{00000000-0005-0000-0000-00003E5E0000}"/>
    <cellStyle name="Normal 2 34" xfId="36198" xr:uid="{00000000-0005-0000-0000-00003F5E0000}"/>
    <cellStyle name="Normal 2 4" xfId="395" xr:uid="{00000000-0005-0000-0000-0000405E0000}"/>
    <cellStyle name="Normal 2 5" xfId="396" xr:uid="{00000000-0005-0000-0000-0000415E0000}"/>
    <cellStyle name="Normal 2 6" xfId="397" xr:uid="{00000000-0005-0000-0000-0000425E0000}"/>
    <cellStyle name="Normal 2 7" xfId="398" xr:uid="{00000000-0005-0000-0000-0000435E0000}"/>
    <cellStyle name="Normal 2 8" xfId="399" xr:uid="{00000000-0005-0000-0000-0000445E0000}"/>
    <cellStyle name="Normal 2 9" xfId="400" xr:uid="{00000000-0005-0000-0000-0000455E0000}"/>
    <cellStyle name="Normal 2_Economy Tables" xfId="1106" xr:uid="{00000000-0005-0000-0000-0000465E0000}"/>
    <cellStyle name="Normal 20" xfId="401" xr:uid="{00000000-0005-0000-0000-0000475E0000}"/>
    <cellStyle name="Normal 20 2" xfId="1139" xr:uid="{00000000-0005-0000-0000-0000485E0000}"/>
    <cellStyle name="Normal 21" xfId="402" xr:uid="{00000000-0005-0000-0000-0000495E0000}"/>
    <cellStyle name="Normal 22" xfId="403" xr:uid="{00000000-0005-0000-0000-00004A5E0000}"/>
    <cellStyle name="Normal 23" xfId="404" xr:uid="{00000000-0005-0000-0000-00004B5E0000}"/>
    <cellStyle name="Normal 24" xfId="405" xr:uid="{00000000-0005-0000-0000-00004C5E0000}"/>
    <cellStyle name="Normal 25" xfId="406" xr:uid="{00000000-0005-0000-0000-00004D5E0000}"/>
    <cellStyle name="Normal 26" xfId="407" xr:uid="{00000000-0005-0000-0000-00004E5E0000}"/>
    <cellStyle name="Normal 26 2" xfId="1107" xr:uid="{00000000-0005-0000-0000-00004F5E0000}"/>
    <cellStyle name="Normal 27" xfId="408" xr:uid="{00000000-0005-0000-0000-0000505E0000}"/>
    <cellStyle name="Normal 28" xfId="409" xr:uid="{00000000-0005-0000-0000-0000515E0000}"/>
    <cellStyle name="Normal 29" xfId="410" xr:uid="{00000000-0005-0000-0000-0000525E0000}"/>
    <cellStyle name="Normal 3" xfId="411" xr:uid="{00000000-0005-0000-0000-0000535E0000}"/>
    <cellStyle name="Normal 3 10" xfId="412" xr:uid="{00000000-0005-0000-0000-0000545E0000}"/>
    <cellStyle name="Normal 3 11" xfId="413" xr:uid="{00000000-0005-0000-0000-0000555E0000}"/>
    <cellStyle name="Normal 3 12" xfId="414" xr:uid="{00000000-0005-0000-0000-0000565E0000}"/>
    <cellStyle name="Normal 3 13" xfId="415" xr:uid="{00000000-0005-0000-0000-0000575E0000}"/>
    <cellStyle name="Normal 3 14" xfId="416" xr:uid="{00000000-0005-0000-0000-0000585E0000}"/>
    <cellStyle name="Normal 3 15" xfId="996" xr:uid="{00000000-0005-0000-0000-0000595E0000}"/>
    <cellStyle name="Normal 3 16" xfId="24594" xr:uid="{00000000-0005-0000-0000-00005A5E0000}"/>
    <cellStyle name="Normal 3 2" xfId="417" xr:uid="{00000000-0005-0000-0000-00005B5E0000}"/>
    <cellStyle name="Normal 3 2 2" xfId="997" xr:uid="{00000000-0005-0000-0000-00005C5E0000}"/>
    <cellStyle name="Normal 3 3" xfId="418" xr:uid="{00000000-0005-0000-0000-00005D5E0000}"/>
    <cellStyle name="Normal 3 4" xfId="419" xr:uid="{00000000-0005-0000-0000-00005E5E0000}"/>
    <cellStyle name="Normal 3 5" xfId="420" xr:uid="{00000000-0005-0000-0000-00005F5E0000}"/>
    <cellStyle name="Normal 3 6" xfId="421" xr:uid="{00000000-0005-0000-0000-0000605E0000}"/>
    <cellStyle name="Normal 3 7" xfId="422" xr:uid="{00000000-0005-0000-0000-0000615E0000}"/>
    <cellStyle name="Normal 3 8" xfId="423" xr:uid="{00000000-0005-0000-0000-0000625E0000}"/>
    <cellStyle name="Normal 3 9" xfId="424" xr:uid="{00000000-0005-0000-0000-0000635E0000}"/>
    <cellStyle name="Normal 30" xfId="425" xr:uid="{00000000-0005-0000-0000-0000645E0000}"/>
    <cellStyle name="Normal 31" xfId="426" xr:uid="{00000000-0005-0000-0000-0000655E0000}"/>
    <cellStyle name="Normal 32" xfId="427" xr:uid="{00000000-0005-0000-0000-0000665E0000}"/>
    <cellStyle name="Normal 33" xfId="428" xr:uid="{00000000-0005-0000-0000-0000675E0000}"/>
    <cellStyle name="Normal 34" xfId="429" xr:uid="{00000000-0005-0000-0000-0000685E0000}"/>
    <cellStyle name="Normal 34 2" xfId="1140" xr:uid="{00000000-0005-0000-0000-0000695E0000}"/>
    <cellStyle name="Normal 35" xfId="430" xr:uid="{00000000-0005-0000-0000-00006A5E0000}"/>
    <cellStyle name="Normal 36" xfId="431" xr:uid="{00000000-0005-0000-0000-00006B5E0000}"/>
    <cellStyle name="Normal 37" xfId="432" xr:uid="{00000000-0005-0000-0000-00006C5E0000}"/>
    <cellStyle name="Normal 38" xfId="433" xr:uid="{00000000-0005-0000-0000-00006D5E0000}"/>
    <cellStyle name="Normal 38 2" xfId="24595" xr:uid="{00000000-0005-0000-0000-00006E5E0000}"/>
    <cellStyle name="Normal 38 2 10" xfId="24596" xr:uid="{00000000-0005-0000-0000-00006F5E0000}"/>
    <cellStyle name="Normal 38 2 10 2" xfId="24597" xr:uid="{00000000-0005-0000-0000-0000705E0000}"/>
    <cellStyle name="Normal 38 2 10 2 2" xfId="24598" xr:uid="{00000000-0005-0000-0000-0000715E0000}"/>
    <cellStyle name="Normal 38 2 10 3" xfId="24599" xr:uid="{00000000-0005-0000-0000-0000725E0000}"/>
    <cellStyle name="Normal 38 2 10 3 2" xfId="24600" xr:uid="{00000000-0005-0000-0000-0000735E0000}"/>
    <cellStyle name="Normal 38 2 10 4" xfId="24601" xr:uid="{00000000-0005-0000-0000-0000745E0000}"/>
    <cellStyle name="Normal 38 2 10 4 2" xfId="24602" xr:uid="{00000000-0005-0000-0000-0000755E0000}"/>
    <cellStyle name="Normal 38 2 10 5" xfId="24603" xr:uid="{00000000-0005-0000-0000-0000765E0000}"/>
    <cellStyle name="Normal 38 2 10 6" xfId="24604" xr:uid="{00000000-0005-0000-0000-0000775E0000}"/>
    <cellStyle name="Normal 38 2 11" xfId="24605" xr:uid="{00000000-0005-0000-0000-0000785E0000}"/>
    <cellStyle name="Normal 38 2 11 2" xfId="24606" xr:uid="{00000000-0005-0000-0000-0000795E0000}"/>
    <cellStyle name="Normal 38 2 11 2 2" xfId="24607" xr:uid="{00000000-0005-0000-0000-00007A5E0000}"/>
    <cellStyle name="Normal 38 2 11 3" xfId="24608" xr:uid="{00000000-0005-0000-0000-00007B5E0000}"/>
    <cellStyle name="Normal 38 2 11 3 2" xfId="24609" xr:uid="{00000000-0005-0000-0000-00007C5E0000}"/>
    <cellStyle name="Normal 38 2 11 4" xfId="24610" xr:uid="{00000000-0005-0000-0000-00007D5E0000}"/>
    <cellStyle name="Normal 38 2 11 4 2" xfId="24611" xr:uid="{00000000-0005-0000-0000-00007E5E0000}"/>
    <cellStyle name="Normal 38 2 11 5" xfId="24612" xr:uid="{00000000-0005-0000-0000-00007F5E0000}"/>
    <cellStyle name="Normal 38 2 11 6" xfId="24613" xr:uid="{00000000-0005-0000-0000-0000805E0000}"/>
    <cellStyle name="Normal 38 2 12" xfId="24614" xr:uid="{00000000-0005-0000-0000-0000815E0000}"/>
    <cellStyle name="Normal 38 2 12 2" xfId="24615" xr:uid="{00000000-0005-0000-0000-0000825E0000}"/>
    <cellStyle name="Normal 38 2 12 2 2" xfId="24616" xr:uid="{00000000-0005-0000-0000-0000835E0000}"/>
    <cellStyle name="Normal 38 2 12 3" xfId="24617" xr:uid="{00000000-0005-0000-0000-0000845E0000}"/>
    <cellStyle name="Normal 38 2 12 3 2" xfId="24618" xr:uid="{00000000-0005-0000-0000-0000855E0000}"/>
    <cellStyle name="Normal 38 2 12 4" xfId="24619" xr:uid="{00000000-0005-0000-0000-0000865E0000}"/>
    <cellStyle name="Normal 38 2 12 4 2" xfId="24620" xr:uid="{00000000-0005-0000-0000-0000875E0000}"/>
    <cellStyle name="Normal 38 2 12 5" xfId="24621" xr:uid="{00000000-0005-0000-0000-0000885E0000}"/>
    <cellStyle name="Normal 38 2 12 6" xfId="24622" xr:uid="{00000000-0005-0000-0000-0000895E0000}"/>
    <cellStyle name="Normal 38 2 13" xfId="24623" xr:uid="{00000000-0005-0000-0000-00008A5E0000}"/>
    <cellStyle name="Normal 38 2 13 2" xfId="24624" xr:uid="{00000000-0005-0000-0000-00008B5E0000}"/>
    <cellStyle name="Normal 38 2 13 2 2" xfId="24625" xr:uid="{00000000-0005-0000-0000-00008C5E0000}"/>
    <cellStyle name="Normal 38 2 13 3" xfId="24626" xr:uid="{00000000-0005-0000-0000-00008D5E0000}"/>
    <cellStyle name="Normal 38 2 13 3 2" xfId="24627" xr:uid="{00000000-0005-0000-0000-00008E5E0000}"/>
    <cellStyle name="Normal 38 2 13 4" xfId="24628" xr:uid="{00000000-0005-0000-0000-00008F5E0000}"/>
    <cellStyle name="Normal 38 2 13 4 2" xfId="24629" xr:uid="{00000000-0005-0000-0000-0000905E0000}"/>
    <cellStyle name="Normal 38 2 13 5" xfId="24630" xr:uid="{00000000-0005-0000-0000-0000915E0000}"/>
    <cellStyle name="Normal 38 2 13 6" xfId="24631" xr:uid="{00000000-0005-0000-0000-0000925E0000}"/>
    <cellStyle name="Normal 38 2 14" xfId="24632" xr:uid="{00000000-0005-0000-0000-0000935E0000}"/>
    <cellStyle name="Normal 38 2 14 2" xfId="24633" xr:uid="{00000000-0005-0000-0000-0000945E0000}"/>
    <cellStyle name="Normal 38 2 14 2 2" xfId="24634" xr:uid="{00000000-0005-0000-0000-0000955E0000}"/>
    <cellStyle name="Normal 38 2 14 3" xfId="24635" xr:uid="{00000000-0005-0000-0000-0000965E0000}"/>
    <cellStyle name="Normal 38 2 14 3 2" xfId="24636" xr:uid="{00000000-0005-0000-0000-0000975E0000}"/>
    <cellStyle name="Normal 38 2 14 4" xfId="24637" xr:uid="{00000000-0005-0000-0000-0000985E0000}"/>
    <cellStyle name="Normal 38 2 14 4 2" xfId="24638" xr:uid="{00000000-0005-0000-0000-0000995E0000}"/>
    <cellStyle name="Normal 38 2 14 5" xfId="24639" xr:uid="{00000000-0005-0000-0000-00009A5E0000}"/>
    <cellStyle name="Normal 38 2 14 6" xfId="24640" xr:uid="{00000000-0005-0000-0000-00009B5E0000}"/>
    <cellStyle name="Normal 38 2 15" xfId="24641" xr:uid="{00000000-0005-0000-0000-00009C5E0000}"/>
    <cellStyle name="Normal 38 2 15 2" xfId="24642" xr:uid="{00000000-0005-0000-0000-00009D5E0000}"/>
    <cellStyle name="Normal 38 2 15 2 2" xfId="24643" xr:uid="{00000000-0005-0000-0000-00009E5E0000}"/>
    <cellStyle name="Normal 38 2 15 3" xfId="24644" xr:uid="{00000000-0005-0000-0000-00009F5E0000}"/>
    <cellStyle name="Normal 38 2 15 3 2" xfId="24645" xr:uid="{00000000-0005-0000-0000-0000A05E0000}"/>
    <cellStyle name="Normal 38 2 15 4" xfId="24646" xr:uid="{00000000-0005-0000-0000-0000A15E0000}"/>
    <cellStyle name="Normal 38 2 15 4 2" xfId="24647" xr:uid="{00000000-0005-0000-0000-0000A25E0000}"/>
    <cellStyle name="Normal 38 2 15 5" xfId="24648" xr:uid="{00000000-0005-0000-0000-0000A35E0000}"/>
    <cellStyle name="Normal 38 2 15 6" xfId="24649" xr:uid="{00000000-0005-0000-0000-0000A45E0000}"/>
    <cellStyle name="Normal 38 2 16" xfId="24650" xr:uid="{00000000-0005-0000-0000-0000A55E0000}"/>
    <cellStyle name="Normal 38 2 16 2" xfId="24651" xr:uid="{00000000-0005-0000-0000-0000A65E0000}"/>
    <cellStyle name="Normal 38 2 16 2 2" xfId="24652" xr:uid="{00000000-0005-0000-0000-0000A75E0000}"/>
    <cellStyle name="Normal 38 2 16 3" xfId="24653" xr:uid="{00000000-0005-0000-0000-0000A85E0000}"/>
    <cellStyle name="Normal 38 2 16 3 2" xfId="24654" xr:uid="{00000000-0005-0000-0000-0000A95E0000}"/>
    <cellStyle name="Normal 38 2 16 4" xfId="24655" xr:uid="{00000000-0005-0000-0000-0000AA5E0000}"/>
    <cellStyle name="Normal 38 2 16 4 2" xfId="24656" xr:uid="{00000000-0005-0000-0000-0000AB5E0000}"/>
    <cellStyle name="Normal 38 2 16 5" xfId="24657" xr:uid="{00000000-0005-0000-0000-0000AC5E0000}"/>
    <cellStyle name="Normal 38 2 16 6" xfId="24658" xr:uid="{00000000-0005-0000-0000-0000AD5E0000}"/>
    <cellStyle name="Normal 38 2 17" xfId="24659" xr:uid="{00000000-0005-0000-0000-0000AE5E0000}"/>
    <cellStyle name="Normal 38 2 17 2" xfId="24660" xr:uid="{00000000-0005-0000-0000-0000AF5E0000}"/>
    <cellStyle name="Normal 38 2 18" xfId="24661" xr:uid="{00000000-0005-0000-0000-0000B05E0000}"/>
    <cellStyle name="Normal 38 2 18 2" xfId="24662" xr:uid="{00000000-0005-0000-0000-0000B15E0000}"/>
    <cellStyle name="Normal 38 2 19" xfId="24663" xr:uid="{00000000-0005-0000-0000-0000B25E0000}"/>
    <cellStyle name="Normal 38 2 19 2" xfId="24664" xr:uid="{00000000-0005-0000-0000-0000B35E0000}"/>
    <cellStyle name="Normal 38 2 2" xfId="24665" xr:uid="{00000000-0005-0000-0000-0000B45E0000}"/>
    <cellStyle name="Normal 38 2 2 10" xfId="24666" xr:uid="{00000000-0005-0000-0000-0000B55E0000}"/>
    <cellStyle name="Normal 38 2 2 11" xfId="24667" xr:uid="{00000000-0005-0000-0000-0000B65E0000}"/>
    <cellStyle name="Normal 38 2 2 2" xfId="24668" xr:uid="{00000000-0005-0000-0000-0000B75E0000}"/>
    <cellStyle name="Normal 38 2 2 2 10" xfId="24669" xr:uid="{00000000-0005-0000-0000-0000B85E0000}"/>
    <cellStyle name="Normal 38 2 2 2 2" xfId="24670" xr:uid="{00000000-0005-0000-0000-0000B95E0000}"/>
    <cellStyle name="Normal 38 2 2 2 2 2" xfId="24671" xr:uid="{00000000-0005-0000-0000-0000BA5E0000}"/>
    <cellStyle name="Normal 38 2 2 2 2 2 2" xfId="24672" xr:uid="{00000000-0005-0000-0000-0000BB5E0000}"/>
    <cellStyle name="Normal 38 2 2 2 2 3" xfId="24673" xr:uid="{00000000-0005-0000-0000-0000BC5E0000}"/>
    <cellStyle name="Normal 38 2 2 2 2 3 2" xfId="24674" xr:uid="{00000000-0005-0000-0000-0000BD5E0000}"/>
    <cellStyle name="Normal 38 2 2 2 2 4" xfId="24675" xr:uid="{00000000-0005-0000-0000-0000BE5E0000}"/>
    <cellStyle name="Normal 38 2 2 2 2 4 2" xfId="24676" xr:uid="{00000000-0005-0000-0000-0000BF5E0000}"/>
    <cellStyle name="Normal 38 2 2 2 2 5" xfId="24677" xr:uid="{00000000-0005-0000-0000-0000C05E0000}"/>
    <cellStyle name="Normal 38 2 2 2 2 6" xfId="24678" xr:uid="{00000000-0005-0000-0000-0000C15E0000}"/>
    <cellStyle name="Normal 38 2 2 2 3" xfId="24679" xr:uid="{00000000-0005-0000-0000-0000C25E0000}"/>
    <cellStyle name="Normal 38 2 2 2 3 2" xfId="24680" xr:uid="{00000000-0005-0000-0000-0000C35E0000}"/>
    <cellStyle name="Normal 38 2 2 2 3 2 2" xfId="24681" xr:uid="{00000000-0005-0000-0000-0000C45E0000}"/>
    <cellStyle name="Normal 38 2 2 2 3 3" xfId="24682" xr:uid="{00000000-0005-0000-0000-0000C55E0000}"/>
    <cellStyle name="Normal 38 2 2 2 3 3 2" xfId="24683" xr:uid="{00000000-0005-0000-0000-0000C65E0000}"/>
    <cellStyle name="Normal 38 2 2 2 3 4" xfId="24684" xr:uid="{00000000-0005-0000-0000-0000C75E0000}"/>
    <cellStyle name="Normal 38 2 2 2 3 4 2" xfId="24685" xr:uid="{00000000-0005-0000-0000-0000C85E0000}"/>
    <cellStyle name="Normal 38 2 2 2 3 5" xfId="24686" xr:uid="{00000000-0005-0000-0000-0000C95E0000}"/>
    <cellStyle name="Normal 38 2 2 2 3 6" xfId="24687" xr:uid="{00000000-0005-0000-0000-0000CA5E0000}"/>
    <cellStyle name="Normal 38 2 2 2 4" xfId="24688" xr:uid="{00000000-0005-0000-0000-0000CB5E0000}"/>
    <cellStyle name="Normal 38 2 2 2 4 2" xfId="24689" xr:uid="{00000000-0005-0000-0000-0000CC5E0000}"/>
    <cellStyle name="Normal 38 2 2 2 4 2 2" xfId="24690" xr:uid="{00000000-0005-0000-0000-0000CD5E0000}"/>
    <cellStyle name="Normal 38 2 2 2 4 3" xfId="24691" xr:uid="{00000000-0005-0000-0000-0000CE5E0000}"/>
    <cellStyle name="Normal 38 2 2 2 4 3 2" xfId="24692" xr:uid="{00000000-0005-0000-0000-0000CF5E0000}"/>
    <cellStyle name="Normal 38 2 2 2 4 4" xfId="24693" xr:uid="{00000000-0005-0000-0000-0000D05E0000}"/>
    <cellStyle name="Normal 38 2 2 2 4 4 2" xfId="24694" xr:uid="{00000000-0005-0000-0000-0000D15E0000}"/>
    <cellStyle name="Normal 38 2 2 2 4 5" xfId="24695" xr:uid="{00000000-0005-0000-0000-0000D25E0000}"/>
    <cellStyle name="Normal 38 2 2 2 4 6" xfId="24696" xr:uid="{00000000-0005-0000-0000-0000D35E0000}"/>
    <cellStyle name="Normal 38 2 2 2 5" xfId="24697" xr:uid="{00000000-0005-0000-0000-0000D45E0000}"/>
    <cellStyle name="Normal 38 2 2 2 5 2" xfId="24698" xr:uid="{00000000-0005-0000-0000-0000D55E0000}"/>
    <cellStyle name="Normal 38 2 2 2 6" xfId="24699" xr:uid="{00000000-0005-0000-0000-0000D65E0000}"/>
    <cellStyle name="Normal 38 2 2 2 6 2" xfId="24700" xr:uid="{00000000-0005-0000-0000-0000D75E0000}"/>
    <cellStyle name="Normal 38 2 2 2 7" xfId="24701" xr:uid="{00000000-0005-0000-0000-0000D85E0000}"/>
    <cellStyle name="Normal 38 2 2 2 7 2" xfId="24702" xr:uid="{00000000-0005-0000-0000-0000D95E0000}"/>
    <cellStyle name="Normal 38 2 2 2 8" xfId="24703" xr:uid="{00000000-0005-0000-0000-0000DA5E0000}"/>
    <cellStyle name="Normal 38 2 2 2 8 2" xfId="24704" xr:uid="{00000000-0005-0000-0000-0000DB5E0000}"/>
    <cellStyle name="Normal 38 2 2 2 9" xfId="24705" xr:uid="{00000000-0005-0000-0000-0000DC5E0000}"/>
    <cellStyle name="Normal 38 2 2 3" xfId="24706" xr:uid="{00000000-0005-0000-0000-0000DD5E0000}"/>
    <cellStyle name="Normal 38 2 2 3 2" xfId="24707" xr:uid="{00000000-0005-0000-0000-0000DE5E0000}"/>
    <cellStyle name="Normal 38 2 2 3 2 2" xfId="24708" xr:uid="{00000000-0005-0000-0000-0000DF5E0000}"/>
    <cellStyle name="Normal 38 2 2 3 3" xfId="24709" xr:uid="{00000000-0005-0000-0000-0000E05E0000}"/>
    <cellStyle name="Normal 38 2 2 3 3 2" xfId="24710" xr:uid="{00000000-0005-0000-0000-0000E15E0000}"/>
    <cellStyle name="Normal 38 2 2 3 4" xfId="24711" xr:uid="{00000000-0005-0000-0000-0000E25E0000}"/>
    <cellStyle name="Normal 38 2 2 3 4 2" xfId="24712" xr:uid="{00000000-0005-0000-0000-0000E35E0000}"/>
    <cellStyle name="Normal 38 2 2 3 5" xfId="24713" xr:uid="{00000000-0005-0000-0000-0000E45E0000}"/>
    <cellStyle name="Normal 38 2 2 3 6" xfId="24714" xr:uid="{00000000-0005-0000-0000-0000E55E0000}"/>
    <cellStyle name="Normal 38 2 2 4" xfId="24715" xr:uid="{00000000-0005-0000-0000-0000E65E0000}"/>
    <cellStyle name="Normal 38 2 2 4 2" xfId="24716" xr:uid="{00000000-0005-0000-0000-0000E75E0000}"/>
    <cellStyle name="Normal 38 2 2 4 2 2" xfId="24717" xr:uid="{00000000-0005-0000-0000-0000E85E0000}"/>
    <cellStyle name="Normal 38 2 2 4 3" xfId="24718" xr:uid="{00000000-0005-0000-0000-0000E95E0000}"/>
    <cellStyle name="Normal 38 2 2 4 3 2" xfId="24719" xr:uid="{00000000-0005-0000-0000-0000EA5E0000}"/>
    <cellStyle name="Normal 38 2 2 4 4" xfId="24720" xr:uid="{00000000-0005-0000-0000-0000EB5E0000}"/>
    <cellStyle name="Normal 38 2 2 4 4 2" xfId="24721" xr:uid="{00000000-0005-0000-0000-0000EC5E0000}"/>
    <cellStyle name="Normal 38 2 2 4 5" xfId="24722" xr:uid="{00000000-0005-0000-0000-0000ED5E0000}"/>
    <cellStyle name="Normal 38 2 2 4 6" xfId="24723" xr:uid="{00000000-0005-0000-0000-0000EE5E0000}"/>
    <cellStyle name="Normal 38 2 2 5" xfId="24724" xr:uid="{00000000-0005-0000-0000-0000EF5E0000}"/>
    <cellStyle name="Normal 38 2 2 5 2" xfId="24725" xr:uid="{00000000-0005-0000-0000-0000F05E0000}"/>
    <cellStyle name="Normal 38 2 2 5 2 2" xfId="24726" xr:uid="{00000000-0005-0000-0000-0000F15E0000}"/>
    <cellStyle name="Normal 38 2 2 5 3" xfId="24727" xr:uid="{00000000-0005-0000-0000-0000F25E0000}"/>
    <cellStyle name="Normal 38 2 2 5 3 2" xfId="24728" xr:uid="{00000000-0005-0000-0000-0000F35E0000}"/>
    <cellStyle name="Normal 38 2 2 5 4" xfId="24729" xr:uid="{00000000-0005-0000-0000-0000F45E0000}"/>
    <cellStyle name="Normal 38 2 2 5 4 2" xfId="24730" xr:uid="{00000000-0005-0000-0000-0000F55E0000}"/>
    <cellStyle name="Normal 38 2 2 5 5" xfId="24731" xr:uid="{00000000-0005-0000-0000-0000F65E0000}"/>
    <cellStyle name="Normal 38 2 2 5 6" xfId="24732" xr:uid="{00000000-0005-0000-0000-0000F75E0000}"/>
    <cellStyle name="Normal 38 2 2 6" xfId="24733" xr:uid="{00000000-0005-0000-0000-0000F85E0000}"/>
    <cellStyle name="Normal 38 2 2 6 2" xfId="24734" xr:uid="{00000000-0005-0000-0000-0000F95E0000}"/>
    <cellStyle name="Normal 38 2 2 7" xfId="24735" xr:uid="{00000000-0005-0000-0000-0000FA5E0000}"/>
    <cellStyle name="Normal 38 2 2 7 2" xfId="24736" xr:uid="{00000000-0005-0000-0000-0000FB5E0000}"/>
    <cellStyle name="Normal 38 2 2 8" xfId="24737" xr:uid="{00000000-0005-0000-0000-0000FC5E0000}"/>
    <cellStyle name="Normal 38 2 2 8 2" xfId="24738" xr:uid="{00000000-0005-0000-0000-0000FD5E0000}"/>
    <cellStyle name="Normal 38 2 2 9" xfId="24739" xr:uid="{00000000-0005-0000-0000-0000FE5E0000}"/>
    <cellStyle name="Normal 38 2 2 9 2" xfId="24740" xr:uid="{00000000-0005-0000-0000-0000FF5E0000}"/>
    <cellStyle name="Normal 38 2 20" xfId="24741" xr:uid="{00000000-0005-0000-0000-0000005F0000}"/>
    <cellStyle name="Normal 38 2 20 2" xfId="24742" xr:uid="{00000000-0005-0000-0000-0000015F0000}"/>
    <cellStyle name="Normal 38 2 21" xfId="24743" xr:uid="{00000000-0005-0000-0000-0000025F0000}"/>
    <cellStyle name="Normal 38 2 22" xfId="24744" xr:uid="{00000000-0005-0000-0000-0000035F0000}"/>
    <cellStyle name="Normal 38 2 3" xfId="24745" xr:uid="{00000000-0005-0000-0000-0000045F0000}"/>
    <cellStyle name="Normal 38 2 3 10" xfId="24746" xr:uid="{00000000-0005-0000-0000-0000055F0000}"/>
    <cellStyle name="Normal 38 2 3 11" xfId="24747" xr:uid="{00000000-0005-0000-0000-0000065F0000}"/>
    <cellStyle name="Normal 38 2 3 2" xfId="24748" xr:uid="{00000000-0005-0000-0000-0000075F0000}"/>
    <cellStyle name="Normal 38 2 3 2 10" xfId="24749" xr:uid="{00000000-0005-0000-0000-0000085F0000}"/>
    <cellStyle name="Normal 38 2 3 2 2" xfId="24750" xr:uid="{00000000-0005-0000-0000-0000095F0000}"/>
    <cellStyle name="Normal 38 2 3 2 2 2" xfId="24751" xr:uid="{00000000-0005-0000-0000-00000A5F0000}"/>
    <cellStyle name="Normal 38 2 3 2 2 2 2" xfId="24752" xr:uid="{00000000-0005-0000-0000-00000B5F0000}"/>
    <cellStyle name="Normal 38 2 3 2 2 3" xfId="24753" xr:uid="{00000000-0005-0000-0000-00000C5F0000}"/>
    <cellStyle name="Normal 38 2 3 2 2 3 2" xfId="24754" xr:uid="{00000000-0005-0000-0000-00000D5F0000}"/>
    <cellStyle name="Normal 38 2 3 2 2 4" xfId="24755" xr:uid="{00000000-0005-0000-0000-00000E5F0000}"/>
    <cellStyle name="Normal 38 2 3 2 2 4 2" xfId="24756" xr:uid="{00000000-0005-0000-0000-00000F5F0000}"/>
    <cellStyle name="Normal 38 2 3 2 2 5" xfId="24757" xr:uid="{00000000-0005-0000-0000-0000105F0000}"/>
    <cellStyle name="Normal 38 2 3 2 2 6" xfId="24758" xr:uid="{00000000-0005-0000-0000-0000115F0000}"/>
    <cellStyle name="Normal 38 2 3 2 3" xfId="24759" xr:uid="{00000000-0005-0000-0000-0000125F0000}"/>
    <cellStyle name="Normal 38 2 3 2 3 2" xfId="24760" xr:uid="{00000000-0005-0000-0000-0000135F0000}"/>
    <cellStyle name="Normal 38 2 3 2 3 2 2" xfId="24761" xr:uid="{00000000-0005-0000-0000-0000145F0000}"/>
    <cellStyle name="Normal 38 2 3 2 3 3" xfId="24762" xr:uid="{00000000-0005-0000-0000-0000155F0000}"/>
    <cellStyle name="Normal 38 2 3 2 3 3 2" xfId="24763" xr:uid="{00000000-0005-0000-0000-0000165F0000}"/>
    <cellStyle name="Normal 38 2 3 2 3 4" xfId="24764" xr:uid="{00000000-0005-0000-0000-0000175F0000}"/>
    <cellStyle name="Normal 38 2 3 2 3 4 2" xfId="24765" xr:uid="{00000000-0005-0000-0000-0000185F0000}"/>
    <cellStyle name="Normal 38 2 3 2 3 5" xfId="24766" xr:uid="{00000000-0005-0000-0000-0000195F0000}"/>
    <cellStyle name="Normal 38 2 3 2 3 6" xfId="24767" xr:uid="{00000000-0005-0000-0000-00001A5F0000}"/>
    <cellStyle name="Normal 38 2 3 2 4" xfId="24768" xr:uid="{00000000-0005-0000-0000-00001B5F0000}"/>
    <cellStyle name="Normal 38 2 3 2 4 2" xfId="24769" xr:uid="{00000000-0005-0000-0000-00001C5F0000}"/>
    <cellStyle name="Normal 38 2 3 2 4 2 2" xfId="24770" xr:uid="{00000000-0005-0000-0000-00001D5F0000}"/>
    <cellStyle name="Normal 38 2 3 2 4 3" xfId="24771" xr:uid="{00000000-0005-0000-0000-00001E5F0000}"/>
    <cellStyle name="Normal 38 2 3 2 4 3 2" xfId="24772" xr:uid="{00000000-0005-0000-0000-00001F5F0000}"/>
    <cellStyle name="Normal 38 2 3 2 4 4" xfId="24773" xr:uid="{00000000-0005-0000-0000-0000205F0000}"/>
    <cellStyle name="Normal 38 2 3 2 4 4 2" xfId="24774" xr:uid="{00000000-0005-0000-0000-0000215F0000}"/>
    <cellStyle name="Normal 38 2 3 2 4 5" xfId="24775" xr:uid="{00000000-0005-0000-0000-0000225F0000}"/>
    <cellStyle name="Normal 38 2 3 2 4 6" xfId="24776" xr:uid="{00000000-0005-0000-0000-0000235F0000}"/>
    <cellStyle name="Normal 38 2 3 2 5" xfId="24777" xr:uid="{00000000-0005-0000-0000-0000245F0000}"/>
    <cellStyle name="Normal 38 2 3 2 5 2" xfId="24778" xr:uid="{00000000-0005-0000-0000-0000255F0000}"/>
    <cellStyle name="Normal 38 2 3 2 6" xfId="24779" xr:uid="{00000000-0005-0000-0000-0000265F0000}"/>
    <cellStyle name="Normal 38 2 3 2 6 2" xfId="24780" xr:uid="{00000000-0005-0000-0000-0000275F0000}"/>
    <cellStyle name="Normal 38 2 3 2 7" xfId="24781" xr:uid="{00000000-0005-0000-0000-0000285F0000}"/>
    <cellStyle name="Normal 38 2 3 2 7 2" xfId="24782" xr:uid="{00000000-0005-0000-0000-0000295F0000}"/>
    <cellStyle name="Normal 38 2 3 2 8" xfId="24783" xr:uid="{00000000-0005-0000-0000-00002A5F0000}"/>
    <cellStyle name="Normal 38 2 3 2 8 2" xfId="24784" xr:uid="{00000000-0005-0000-0000-00002B5F0000}"/>
    <cellStyle name="Normal 38 2 3 2 9" xfId="24785" xr:uid="{00000000-0005-0000-0000-00002C5F0000}"/>
    <cellStyle name="Normal 38 2 3 3" xfId="24786" xr:uid="{00000000-0005-0000-0000-00002D5F0000}"/>
    <cellStyle name="Normal 38 2 3 3 2" xfId="24787" xr:uid="{00000000-0005-0000-0000-00002E5F0000}"/>
    <cellStyle name="Normal 38 2 3 3 2 2" xfId="24788" xr:uid="{00000000-0005-0000-0000-00002F5F0000}"/>
    <cellStyle name="Normal 38 2 3 3 3" xfId="24789" xr:uid="{00000000-0005-0000-0000-0000305F0000}"/>
    <cellStyle name="Normal 38 2 3 3 3 2" xfId="24790" xr:uid="{00000000-0005-0000-0000-0000315F0000}"/>
    <cellStyle name="Normal 38 2 3 3 4" xfId="24791" xr:uid="{00000000-0005-0000-0000-0000325F0000}"/>
    <cellStyle name="Normal 38 2 3 3 4 2" xfId="24792" xr:uid="{00000000-0005-0000-0000-0000335F0000}"/>
    <cellStyle name="Normal 38 2 3 3 5" xfId="24793" xr:uid="{00000000-0005-0000-0000-0000345F0000}"/>
    <cellStyle name="Normal 38 2 3 3 6" xfId="24794" xr:uid="{00000000-0005-0000-0000-0000355F0000}"/>
    <cellStyle name="Normal 38 2 3 4" xfId="24795" xr:uid="{00000000-0005-0000-0000-0000365F0000}"/>
    <cellStyle name="Normal 38 2 3 4 2" xfId="24796" xr:uid="{00000000-0005-0000-0000-0000375F0000}"/>
    <cellStyle name="Normal 38 2 3 4 2 2" xfId="24797" xr:uid="{00000000-0005-0000-0000-0000385F0000}"/>
    <cellStyle name="Normal 38 2 3 4 3" xfId="24798" xr:uid="{00000000-0005-0000-0000-0000395F0000}"/>
    <cellStyle name="Normal 38 2 3 4 3 2" xfId="24799" xr:uid="{00000000-0005-0000-0000-00003A5F0000}"/>
    <cellStyle name="Normal 38 2 3 4 4" xfId="24800" xr:uid="{00000000-0005-0000-0000-00003B5F0000}"/>
    <cellStyle name="Normal 38 2 3 4 4 2" xfId="24801" xr:uid="{00000000-0005-0000-0000-00003C5F0000}"/>
    <cellStyle name="Normal 38 2 3 4 5" xfId="24802" xr:uid="{00000000-0005-0000-0000-00003D5F0000}"/>
    <cellStyle name="Normal 38 2 3 4 6" xfId="24803" xr:uid="{00000000-0005-0000-0000-00003E5F0000}"/>
    <cellStyle name="Normal 38 2 3 5" xfId="24804" xr:uid="{00000000-0005-0000-0000-00003F5F0000}"/>
    <cellStyle name="Normal 38 2 3 5 2" xfId="24805" xr:uid="{00000000-0005-0000-0000-0000405F0000}"/>
    <cellStyle name="Normal 38 2 3 5 2 2" xfId="24806" xr:uid="{00000000-0005-0000-0000-0000415F0000}"/>
    <cellStyle name="Normal 38 2 3 5 3" xfId="24807" xr:uid="{00000000-0005-0000-0000-0000425F0000}"/>
    <cellStyle name="Normal 38 2 3 5 3 2" xfId="24808" xr:uid="{00000000-0005-0000-0000-0000435F0000}"/>
    <cellStyle name="Normal 38 2 3 5 4" xfId="24809" xr:uid="{00000000-0005-0000-0000-0000445F0000}"/>
    <cellStyle name="Normal 38 2 3 5 4 2" xfId="24810" xr:uid="{00000000-0005-0000-0000-0000455F0000}"/>
    <cellStyle name="Normal 38 2 3 5 5" xfId="24811" xr:uid="{00000000-0005-0000-0000-0000465F0000}"/>
    <cellStyle name="Normal 38 2 3 5 6" xfId="24812" xr:uid="{00000000-0005-0000-0000-0000475F0000}"/>
    <cellStyle name="Normal 38 2 3 6" xfId="24813" xr:uid="{00000000-0005-0000-0000-0000485F0000}"/>
    <cellStyle name="Normal 38 2 3 6 2" xfId="24814" xr:uid="{00000000-0005-0000-0000-0000495F0000}"/>
    <cellStyle name="Normal 38 2 3 7" xfId="24815" xr:uid="{00000000-0005-0000-0000-00004A5F0000}"/>
    <cellStyle name="Normal 38 2 3 7 2" xfId="24816" xr:uid="{00000000-0005-0000-0000-00004B5F0000}"/>
    <cellStyle name="Normal 38 2 3 8" xfId="24817" xr:uid="{00000000-0005-0000-0000-00004C5F0000}"/>
    <cellStyle name="Normal 38 2 3 8 2" xfId="24818" xr:uid="{00000000-0005-0000-0000-00004D5F0000}"/>
    <cellStyle name="Normal 38 2 3 9" xfId="24819" xr:uid="{00000000-0005-0000-0000-00004E5F0000}"/>
    <cellStyle name="Normal 38 2 3 9 2" xfId="24820" xr:uid="{00000000-0005-0000-0000-00004F5F0000}"/>
    <cellStyle name="Normal 38 2 4" xfId="24821" xr:uid="{00000000-0005-0000-0000-0000505F0000}"/>
    <cellStyle name="Normal 38 2 4 10" xfId="24822" xr:uid="{00000000-0005-0000-0000-0000515F0000}"/>
    <cellStyle name="Normal 38 2 4 11" xfId="24823" xr:uid="{00000000-0005-0000-0000-0000525F0000}"/>
    <cellStyle name="Normal 38 2 4 2" xfId="24824" xr:uid="{00000000-0005-0000-0000-0000535F0000}"/>
    <cellStyle name="Normal 38 2 4 2 10" xfId="24825" xr:uid="{00000000-0005-0000-0000-0000545F0000}"/>
    <cellStyle name="Normal 38 2 4 2 2" xfId="24826" xr:uid="{00000000-0005-0000-0000-0000555F0000}"/>
    <cellStyle name="Normal 38 2 4 2 2 2" xfId="24827" xr:uid="{00000000-0005-0000-0000-0000565F0000}"/>
    <cellStyle name="Normal 38 2 4 2 2 2 2" xfId="24828" xr:uid="{00000000-0005-0000-0000-0000575F0000}"/>
    <cellStyle name="Normal 38 2 4 2 2 3" xfId="24829" xr:uid="{00000000-0005-0000-0000-0000585F0000}"/>
    <cellStyle name="Normal 38 2 4 2 2 3 2" xfId="24830" xr:uid="{00000000-0005-0000-0000-0000595F0000}"/>
    <cellStyle name="Normal 38 2 4 2 2 4" xfId="24831" xr:uid="{00000000-0005-0000-0000-00005A5F0000}"/>
    <cellStyle name="Normal 38 2 4 2 2 4 2" xfId="24832" xr:uid="{00000000-0005-0000-0000-00005B5F0000}"/>
    <cellStyle name="Normal 38 2 4 2 2 5" xfId="24833" xr:uid="{00000000-0005-0000-0000-00005C5F0000}"/>
    <cellStyle name="Normal 38 2 4 2 2 6" xfId="24834" xr:uid="{00000000-0005-0000-0000-00005D5F0000}"/>
    <cellStyle name="Normal 38 2 4 2 3" xfId="24835" xr:uid="{00000000-0005-0000-0000-00005E5F0000}"/>
    <cellStyle name="Normal 38 2 4 2 3 2" xfId="24836" xr:uid="{00000000-0005-0000-0000-00005F5F0000}"/>
    <cellStyle name="Normal 38 2 4 2 3 2 2" xfId="24837" xr:uid="{00000000-0005-0000-0000-0000605F0000}"/>
    <cellStyle name="Normal 38 2 4 2 3 3" xfId="24838" xr:uid="{00000000-0005-0000-0000-0000615F0000}"/>
    <cellStyle name="Normal 38 2 4 2 3 3 2" xfId="24839" xr:uid="{00000000-0005-0000-0000-0000625F0000}"/>
    <cellStyle name="Normal 38 2 4 2 3 4" xfId="24840" xr:uid="{00000000-0005-0000-0000-0000635F0000}"/>
    <cellStyle name="Normal 38 2 4 2 3 4 2" xfId="24841" xr:uid="{00000000-0005-0000-0000-0000645F0000}"/>
    <cellStyle name="Normal 38 2 4 2 3 5" xfId="24842" xr:uid="{00000000-0005-0000-0000-0000655F0000}"/>
    <cellStyle name="Normal 38 2 4 2 3 6" xfId="24843" xr:uid="{00000000-0005-0000-0000-0000665F0000}"/>
    <cellStyle name="Normal 38 2 4 2 4" xfId="24844" xr:uid="{00000000-0005-0000-0000-0000675F0000}"/>
    <cellStyle name="Normal 38 2 4 2 4 2" xfId="24845" xr:uid="{00000000-0005-0000-0000-0000685F0000}"/>
    <cellStyle name="Normal 38 2 4 2 4 2 2" xfId="24846" xr:uid="{00000000-0005-0000-0000-0000695F0000}"/>
    <cellStyle name="Normal 38 2 4 2 4 3" xfId="24847" xr:uid="{00000000-0005-0000-0000-00006A5F0000}"/>
    <cellStyle name="Normal 38 2 4 2 4 3 2" xfId="24848" xr:uid="{00000000-0005-0000-0000-00006B5F0000}"/>
    <cellStyle name="Normal 38 2 4 2 4 4" xfId="24849" xr:uid="{00000000-0005-0000-0000-00006C5F0000}"/>
    <cellStyle name="Normal 38 2 4 2 4 4 2" xfId="24850" xr:uid="{00000000-0005-0000-0000-00006D5F0000}"/>
    <cellStyle name="Normal 38 2 4 2 4 5" xfId="24851" xr:uid="{00000000-0005-0000-0000-00006E5F0000}"/>
    <cellStyle name="Normal 38 2 4 2 4 6" xfId="24852" xr:uid="{00000000-0005-0000-0000-00006F5F0000}"/>
    <cellStyle name="Normal 38 2 4 2 5" xfId="24853" xr:uid="{00000000-0005-0000-0000-0000705F0000}"/>
    <cellStyle name="Normal 38 2 4 2 5 2" xfId="24854" xr:uid="{00000000-0005-0000-0000-0000715F0000}"/>
    <cellStyle name="Normal 38 2 4 2 6" xfId="24855" xr:uid="{00000000-0005-0000-0000-0000725F0000}"/>
    <cellStyle name="Normal 38 2 4 2 6 2" xfId="24856" xr:uid="{00000000-0005-0000-0000-0000735F0000}"/>
    <cellStyle name="Normal 38 2 4 2 7" xfId="24857" xr:uid="{00000000-0005-0000-0000-0000745F0000}"/>
    <cellStyle name="Normal 38 2 4 2 7 2" xfId="24858" xr:uid="{00000000-0005-0000-0000-0000755F0000}"/>
    <cellStyle name="Normal 38 2 4 2 8" xfId="24859" xr:uid="{00000000-0005-0000-0000-0000765F0000}"/>
    <cellStyle name="Normal 38 2 4 2 8 2" xfId="24860" xr:uid="{00000000-0005-0000-0000-0000775F0000}"/>
    <cellStyle name="Normal 38 2 4 2 9" xfId="24861" xr:uid="{00000000-0005-0000-0000-0000785F0000}"/>
    <cellStyle name="Normal 38 2 4 3" xfId="24862" xr:uid="{00000000-0005-0000-0000-0000795F0000}"/>
    <cellStyle name="Normal 38 2 4 3 2" xfId="24863" xr:uid="{00000000-0005-0000-0000-00007A5F0000}"/>
    <cellStyle name="Normal 38 2 4 3 2 2" xfId="24864" xr:uid="{00000000-0005-0000-0000-00007B5F0000}"/>
    <cellStyle name="Normal 38 2 4 3 3" xfId="24865" xr:uid="{00000000-0005-0000-0000-00007C5F0000}"/>
    <cellStyle name="Normal 38 2 4 3 3 2" xfId="24866" xr:uid="{00000000-0005-0000-0000-00007D5F0000}"/>
    <cellStyle name="Normal 38 2 4 3 4" xfId="24867" xr:uid="{00000000-0005-0000-0000-00007E5F0000}"/>
    <cellStyle name="Normal 38 2 4 3 4 2" xfId="24868" xr:uid="{00000000-0005-0000-0000-00007F5F0000}"/>
    <cellStyle name="Normal 38 2 4 3 5" xfId="24869" xr:uid="{00000000-0005-0000-0000-0000805F0000}"/>
    <cellStyle name="Normal 38 2 4 3 6" xfId="24870" xr:uid="{00000000-0005-0000-0000-0000815F0000}"/>
    <cellStyle name="Normal 38 2 4 4" xfId="24871" xr:uid="{00000000-0005-0000-0000-0000825F0000}"/>
    <cellStyle name="Normal 38 2 4 4 2" xfId="24872" xr:uid="{00000000-0005-0000-0000-0000835F0000}"/>
    <cellStyle name="Normal 38 2 4 4 2 2" xfId="24873" xr:uid="{00000000-0005-0000-0000-0000845F0000}"/>
    <cellStyle name="Normal 38 2 4 4 3" xfId="24874" xr:uid="{00000000-0005-0000-0000-0000855F0000}"/>
    <cellStyle name="Normal 38 2 4 4 3 2" xfId="24875" xr:uid="{00000000-0005-0000-0000-0000865F0000}"/>
    <cellStyle name="Normal 38 2 4 4 4" xfId="24876" xr:uid="{00000000-0005-0000-0000-0000875F0000}"/>
    <cellStyle name="Normal 38 2 4 4 4 2" xfId="24877" xr:uid="{00000000-0005-0000-0000-0000885F0000}"/>
    <cellStyle name="Normal 38 2 4 4 5" xfId="24878" xr:uid="{00000000-0005-0000-0000-0000895F0000}"/>
    <cellStyle name="Normal 38 2 4 4 6" xfId="24879" xr:uid="{00000000-0005-0000-0000-00008A5F0000}"/>
    <cellStyle name="Normal 38 2 4 5" xfId="24880" xr:uid="{00000000-0005-0000-0000-00008B5F0000}"/>
    <cellStyle name="Normal 38 2 4 5 2" xfId="24881" xr:uid="{00000000-0005-0000-0000-00008C5F0000}"/>
    <cellStyle name="Normal 38 2 4 5 2 2" xfId="24882" xr:uid="{00000000-0005-0000-0000-00008D5F0000}"/>
    <cellStyle name="Normal 38 2 4 5 3" xfId="24883" xr:uid="{00000000-0005-0000-0000-00008E5F0000}"/>
    <cellStyle name="Normal 38 2 4 5 3 2" xfId="24884" xr:uid="{00000000-0005-0000-0000-00008F5F0000}"/>
    <cellStyle name="Normal 38 2 4 5 4" xfId="24885" xr:uid="{00000000-0005-0000-0000-0000905F0000}"/>
    <cellStyle name="Normal 38 2 4 5 4 2" xfId="24886" xr:uid="{00000000-0005-0000-0000-0000915F0000}"/>
    <cellStyle name="Normal 38 2 4 5 5" xfId="24887" xr:uid="{00000000-0005-0000-0000-0000925F0000}"/>
    <cellStyle name="Normal 38 2 4 5 6" xfId="24888" xr:uid="{00000000-0005-0000-0000-0000935F0000}"/>
    <cellStyle name="Normal 38 2 4 6" xfId="24889" xr:uid="{00000000-0005-0000-0000-0000945F0000}"/>
    <cellStyle name="Normal 38 2 4 6 2" xfId="24890" xr:uid="{00000000-0005-0000-0000-0000955F0000}"/>
    <cellStyle name="Normal 38 2 4 7" xfId="24891" xr:uid="{00000000-0005-0000-0000-0000965F0000}"/>
    <cellStyle name="Normal 38 2 4 7 2" xfId="24892" xr:uid="{00000000-0005-0000-0000-0000975F0000}"/>
    <cellStyle name="Normal 38 2 4 8" xfId="24893" xr:uid="{00000000-0005-0000-0000-0000985F0000}"/>
    <cellStyle name="Normal 38 2 4 8 2" xfId="24894" xr:uid="{00000000-0005-0000-0000-0000995F0000}"/>
    <cellStyle name="Normal 38 2 4 9" xfId="24895" xr:uid="{00000000-0005-0000-0000-00009A5F0000}"/>
    <cellStyle name="Normal 38 2 4 9 2" xfId="24896" xr:uid="{00000000-0005-0000-0000-00009B5F0000}"/>
    <cellStyle name="Normal 38 2 5" xfId="24897" xr:uid="{00000000-0005-0000-0000-00009C5F0000}"/>
    <cellStyle name="Normal 38 2 5 10" xfId="24898" xr:uid="{00000000-0005-0000-0000-00009D5F0000}"/>
    <cellStyle name="Normal 38 2 5 2" xfId="24899" xr:uid="{00000000-0005-0000-0000-00009E5F0000}"/>
    <cellStyle name="Normal 38 2 5 2 2" xfId="24900" xr:uid="{00000000-0005-0000-0000-00009F5F0000}"/>
    <cellStyle name="Normal 38 2 5 2 2 2" xfId="24901" xr:uid="{00000000-0005-0000-0000-0000A05F0000}"/>
    <cellStyle name="Normal 38 2 5 2 3" xfId="24902" xr:uid="{00000000-0005-0000-0000-0000A15F0000}"/>
    <cellStyle name="Normal 38 2 5 2 3 2" xfId="24903" xr:uid="{00000000-0005-0000-0000-0000A25F0000}"/>
    <cellStyle name="Normal 38 2 5 2 4" xfId="24904" xr:uid="{00000000-0005-0000-0000-0000A35F0000}"/>
    <cellStyle name="Normal 38 2 5 2 4 2" xfId="24905" xr:uid="{00000000-0005-0000-0000-0000A45F0000}"/>
    <cellStyle name="Normal 38 2 5 2 5" xfId="24906" xr:uid="{00000000-0005-0000-0000-0000A55F0000}"/>
    <cellStyle name="Normal 38 2 5 2 6" xfId="24907" xr:uid="{00000000-0005-0000-0000-0000A65F0000}"/>
    <cellStyle name="Normal 38 2 5 3" xfId="24908" xr:uid="{00000000-0005-0000-0000-0000A75F0000}"/>
    <cellStyle name="Normal 38 2 5 3 2" xfId="24909" xr:uid="{00000000-0005-0000-0000-0000A85F0000}"/>
    <cellStyle name="Normal 38 2 5 3 2 2" xfId="24910" xr:uid="{00000000-0005-0000-0000-0000A95F0000}"/>
    <cellStyle name="Normal 38 2 5 3 3" xfId="24911" xr:uid="{00000000-0005-0000-0000-0000AA5F0000}"/>
    <cellStyle name="Normal 38 2 5 3 3 2" xfId="24912" xr:uid="{00000000-0005-0000-0000-0000AB5F0000}"/>
    <cellStyle name="Normal 38 2 5 3 4" xfId="24913" xr:uid="{00000000-0005-0000-0000-0000AC5F0000}"/>
    <cellStyle name="Normal 38 2 5 3 4 2" xfId="24914" xr:uid="{00000000-0005-0000-0000-0000AD5F0000}"/>
    <cellStyle name="Normal 38 2 5 3 5" xfId="24915" xr:uid="{00000000-0005-0000-0000-0000AE5F0000}"/>
    <cellStyle name="Normal 38 2 5 3 6" xfId="24916" xr:uid="{00000000-0005-0000-0000-0000AF5F0000}"/>
    <cellStyle name="Normal 38 2 5 4" xfId="24917" xr:uid="{00000000-0005-0000-0000-0000B05F0000}"/>
    <cellStyle name="Normal 38 2 5 4 2" xfId="24918" xr:uid="{00000000-0005-0000-0000-0000B15F0000}"/>
    <cellStyle name="Normal 38 2 5 4 2 2" xfId="24919" xr:uid="{00000000-0005-0000-0000-0000B25F0000}"/>
    <cellStyle name="Normal 38 2 5 4 3" xfId="24920" xr:uid="{00000000-0005-0000-0000-0000B35F0000}"/>
    <cellStyle name="Normal 38 2 5 4 3 2" xfId="24921" xr:uid="{00000000-0005-0000-0000-0000B45F0000}"/>
    <cellStyle name="Normal 38 2 5 4 4" xfId="24922" xr:uid="{00000000-0005-0000-0000-0000B55F0000}"/>
    <cellStyle name="Normal 38 2 5 4 4 2" xfId="24923" xr:uid="{00000000-0005-0000-0000-0000B65F0000}"/>
    <cellStyle name="Normal 38 2 5 4 5" xfId="24924" xr:uid="{00000000-0005-0000-0000-0000B75F0000}"/>
    <cellStyle name="Normal 38 2 5 4 6" xfId="24925" xr:uid="{00000000-0005-0000-0000-0000B85F0000}"/>
    <cellStyle name="Normal 38 2 5 5" xfId="24926" xr:uid="{00000000-0005-0000-0000-0000B95F0000}"/>
    <cellStyle name="Normal 38 2 5 5 2" xfId="24927" xr:uid="{00000000-0005-0000-0000-0000BA5F0000}"/>
    <cellStyle name="Normal 38 2 5 6" xfId="24928" xr:uid="{00000000-0005-0000-0000-0000BB5F0000}"/>
    <cellStyle name="Normal 38 2 5 6 2" xfId="24929" xr:uid="{00000000-0005-0000-0000-0000BC5F0000}"/>
    <cellStyle name="Normal 38 2 5 7" xfId="24930" xr:uid="{00000000-0005-0000-0000-0000BD5F0000}"/>
    <cellStyle name="Normal 38 2 5 7 2" xfId="24931" xr:uid="{00000000-0005-0000-0000-0000BE5F0000}"/>
    <cellStyle name="Normal 38 2 5 8" xfId="24932" xr:uid="{00000000-0005-0000-0000-0000BF5F0000}"/>
    <cellStyle name="Normal 38 2 5 8 2" xfId="24933" xr:uid="{00000000-0005-0000-0000-0000C05F0000}"/>
    <cellStyle name="Normal 38 2 5 9" xfId="24934" xr:uid="{00000000-0005-0000-0000-0000C15F0000}"/>
    <cellStyle name="Normal 38 2 6" xfId="24935" xr:uid="{00000000-0005-0000-0000-0000C25F0000}"/>
    <cellStyle name="Normal 38 2 6 10" xfId="24936" xr:uid="{00000000-0005-0000-0000-0000C35F0000}"/>
    <cellStyle name="Normal 38 2 6 2" xfId="24937" xr:uid="{00000000-0005-0000-0000-0000C45F0000}"/>
    <cellStyle name="Normal 38 2 6 2 2" xfId="24938" xr:uid="{00000000-0005-0000-0000-0000C55F0000}"/>
    <cellStyle name="Normal 38 2 6 2 2 2" xfId="24939" xr:uid="{00000000-0005-0000-0000-0000C65F0000}"/>
    <cellStyle name="Normal 38 2 6 2 3" xfId="24940" xr:uid="{00000000-0005-0000-0000-0000C75F0000}"/>
    <cellStyle name="Normal 38 2 6 2 3 2" xfId="24941" xr:uid="{00000000-0005-0000-0000-0000C85F0000}"/>
    <cellStyle name="Normal 38 2 6 2 4" xfId="24942" xr:uid="{00000000-0005-0000-0000-0000C95F0000}"/>
    <cellStyle name="Normal 38 2 6 2 4 2" xfId="24943" xr:uid="{00000000-0005-0000-0000-0000CA5F0000}"/>
    <cellStyle name="Normal 38 2 6 2 5" xfId="24944" xr:uid="{00000000-0005-0000-0000-0000CB5F0000}"/>
    <cellStyle name="Normal 38 2 6 2 6" xfId="24945" xr:uid="{00000000-0005-0000-0000-0000CC5F0000}"/>
    <cellStyle name="Normal 38 2 6 3" xfId="24946" xr:uid="{00000000-0005-0000-0000-0000CD5F0000}"/>
    <cellStyle name="Normal 38 2 6 3 2" xfId="24947" xr:uid="{00000000-0005-0000-0000-0000CE5F0000}"/>
    <cellStyle name="Normal 38 2 6 3 2 2" xfId="24948" xr:uid="{00000000-0005-0000-0000-0000CF5F0000}"/>
    <cellStyle name="Normal 38 2 6 3 3" xfId="24949" xr:uid="{00000000-0005-0000-0000-0000D05F0000}"/>
    <cellStyle name="Normal 38 2 6 3 3 2" xfId="24950" xr:uid="{00000000-0005-0000-0000-0000D15F0000}"/>
    <cellStyle name="Normal 38 2 6 3 4" xfId="24951" xr:uid="{00000000-0005-0000-0000-0000D25F0000}"/>
    <cellStyle name="Normal 38 2 6 3 4 2" xfId="24952" xr:uid="{00000000-0005-0000-0000-0000D35F0000}"/>
    <cellStyle name="Normal 38 2 6 3 5" xfId="24953" xr:uid="{00000000-0005-0000-0000-0000D45F0000}"/>
    <cellStyle name="Normal 38 2 6 3 6" xfId="24954" xr:uid="{00000000-0005-0000-0000-0000D55F0000}"/>
    <cellStyle name="Normal 38 2 6 4" xfId="24955" xr:uid="{00000000-0005-0000-0000-0000D65F0000}"/>
    <cellStyle name="Normal 38 2 6 4 2" xfId="24956" xr:uid="{00000000-0005-0000-0000-0000D75F0000}"/>
    <cellStyle name="Normal 38 2 6 4 2 2" xfId="24957" xr:uid="{00000000-0005-0000-0000-0000D85F0000}"/>
    <cellStyle name="Normal 38 2 6 4 3" xfId="24958" xr:uid="{00000000-0005-0000-0000-0000D95F0000}"/>
    <cellStyle name="Normal 38 2 6 4 3 2" xfId="24959" xr:uid="{00000000-0005-0000-0000-0000DA5F0000}"/>
    <cellStyle name="Normal 38 2 6 4 4" xfId="24960" xr:uid="{00000000-0005-0000-0000-0000DB5F0000}"/>
    <cellStyle name="Normal 38 2 6 4 4 2" xfId="24961" xr:uid="{00000000-0005-0000-0000-0000DC5F0000}"/>
    <cellStyle name="Normal 38 2 6 4 5" xfId="24962" xr:uid="{00000000-0005-0000-0000-0000DD5F0000}"/>
    <cellStyle name="Normal 38 2 6 4 6" xfId="24963" xr:uid="{00000000-0005-0000-0000-0000DE5F0000}"/>
    <cellStyle name="Normal 38 2 6 5" xfId="24964" xr:uid="{00000000-0005-0000-0000-0000DF5F0000}"/>
    <cellStyle name="Normal 38 2 6 5 2" xfId="24965" xr:uid="{00000000-0005-0000-0000-0000E05F0000}"/>
    <cellStyle name="Normal 38 2 6 6" xfId="24966" xr:uid="{00000000-0005-0000-0000-0000E15F0000}"/>
    <cellStyle name="Normal 38 2 6 6 2" xfId="24967" xr:uid="{00000000-0005-0000-0000-0000E25F0000}"/>
    <cellStyle name="Normal 38 2 6 7" xfId="24968" xr:uid="{00000000-0005-0000-0000-0000E35F0000}"/>
    <cellStyle name="Normal 38 2 6 7 2" xfId="24969" xr:uid="{00000000-0005-0000-0000-0000E45F0000}"/>
    <cellStyle name="Normal 38 2 6 8" xfId="24970" xr:uid="{00000000-0005-0000-0000-0000E55F0000}"/>
    <cellStyle name="Normal 38 2 6 8 2" xfId="24971" xr:uid="{00000000-0005-0000-0000-0000E65F0000}"/>
    <cellStyle name="Normal 38 2 6 9" xfId="24972" xr:uid="{00000000-0005-0000-0000-0000E75F0000}"/>
    <cellStyle name="Normal 38 2 7" xfId="24973" xr:uid="{00000000-0005-0000-0000-0000E85F0000}"/>
    <cellStyle name="Normal 38 2 7 10" xfId="24974" xr:uid="{00000000-0005-0000-0000-0000E95F0000}"/>
    <cellStyle name="Normal 38 2 7 2" xfId="24975" xr:uid="{00000000-0005-0000-0000-0000EA5F0000}"/>
    <cellStyle name="Normal 38 2 7 2 2" xfId="24976" xr:uid="{00000000-0005-0000-0000-0000EB5F0000}"/>
    <cellStyle name="Normal 38 2 7 2 2 2" xfId="24977" xr:uid="{00000000-0005-0000-0000-0000EC5F0000}"/>
    <cellStyle name="Normal 38 2 7 2 3" xfId="24978" xr:uid="{00000000-0005-0000-0000-0000ED5F0000}"/>
    <cellStyle name="Normal 38 2 7 2 3 2" xfId="24979" xr:uid="{00000000-0005-0000-0000-0000EE5F0000}"/>
    <cellStyle name="Normal 38 2 7 2 4" xfId="24980" xr:uid="{00000000-0005-0000-0000-0000EF5F0000}"/>
    <cellStyle name="Normal 38 2 7 2 4 2" xfId="24981" xr:uid="{00000000-0005-0000-0000-0000F05F0000}"/>
    <cellStyle name="Normal 38 2 7 2 5" xfId="24982" xr:uid="{00000000-0005-0000-0000-0000F15F0000}"/>
    <cellStyle name="Normal 38 2 7 2 6" xfId="24983" xr:uid="{00000000-0005-0000-0000-0000F25F0000}"/>
    <cellStyle name="Normal 38 2 7 3" xfId="24984" xr:uid="{00000000-0005-0000-0000-0000F35F0000}"/>
    <cellStyle name="Normal 38 2 7 3 2" xfId="24985" xr:uid="{00000000-0005-0000-0000-0000F45F0000}"/>
    <cellStyle name="Normal 38 2 7 3 2 2" xfId="24986" xr:uid="{00000000-0005-0000-0000-0000F55F0000}"/>
    <cellStyle name="Normal 38 2 7 3 3" xfId="24987" xr:uid="{00000000-0005-0000-0000-0000F65F0000}"/>
    <cellStyle name="Normal 38 2 7 3 3 2" xfId="24988" xr:uid="{00000000-0005-0000-0000-0000F75F0000}"/>
    <cellStyle name="Normal 38 2 7 3 4" xfId="24989" xr:uid="{00000000-0005-0000-0000-0000F85F0000}"/>
    <cellStyle name="Normal 38 2 7 3 4 2" xfId="24990" xr:uid="{00000000-0005-0000-0000-0000F95F0000}"/>
    <cellStyle name="Normal 38 2 7 3 5" xfId="24991" xr:uid="{00000000-0005-0000-0000-0000FA5F0000}"/>
    <cellStyle name="Normal 38 2 7 3 6" xfId="24992" xr:uid="{00000000-0005-0000-0000-0000FB5F0000}"/>
    <cellStyle name="Normal 38 2 7 4" xfId="24993" xr:uid="{00000000-0005-0000-0000-0000FC5F0000}"/>
    <cellStyle name="Normal 38 2 7 4 2" xfId="24994" xr:uid="{00000000-0005-0000-0000-0000FD5F0000}"/>
    <cellStyle name="Normal 38 2 7 4 2 2" xfId="24995" xr:uid="{00000000-0005-0000-0000-0000FE5F0000}"/>
    <cellStyle name="Normal 38 2 7 4 3" xfId="24996" xr:uid="{00000000-0005-0000-0000-0000FF5F0000}"/>
    <cellStyle name="Normal 38 2 7 4 3 2" xfId="24997" xr:uid="{00000000-0005-0000-0000-000000600000}"/>
    <cellStyle name="Normal 38 2 7 4 4" xfId="24998" xr:uid="{00000000-0005-0000-0000-000001600000}"/>
    <cellStyle name="Normal 38 2 7 4 4 2" xfId="24999" xr:uid="{00000000-0005-0000-0000-000002600000}"/>
    <cellStyle name="Normal 38 2 7 4 5" xfId="25000" xr:uid="{00000000-0005-0000-0000-000003600000}"/>
    <cellStyle name="Normal 38 2 7 4 6" xfId="25001" xr:uid="{00000000-0005-0000-0000-000004600000}"/>
    <cellStyle name="Normal 38 2 7 5" xfId="25002" xr:uid="{00000000-0005-0000-0000-000005600000}"/>
    <cellStyle name="Normal 38 2 7 5 2" xfId="25003" xr:uid="{00000000-0005-0000-0000-000006600000}"/>
    <cellStyle name="Normal 38 2 7 6" xfId="25004" xr:uid="{00000000-0005-0000-0000-000007600000}"/>
    <cellStyle name="Normal 38 2 7 6 2" xfId="25005" xr:uid="{00000000-0005-0000-0000-000008600000}"/>
    <cellStyle name="Normal 38 2 7 7" xfId="25006" xr:uid="{00000000-0005-0000-0000-000009600000}"/>
    <cellStyle name="Normal 38 2 7 7 2" xfId="25007" xr:uid="{00000000-0005-0000-0000-00000A600000}"/>
    <cellStyle name="Normal 38 2 7 8" xfId="25008" xr:uid="{00000000-0005-0000-0000-00000B600000}"/>
    <cellStyle name="Normal 38 2 7 8 2" xfId="25009" xr:uid="{00000000-0005-0000-0000-00000C600000}"/>
    <cellStyle name="Normal 38 2 7 9" xfId="25010" xr:uid="{00000000-0005-0000-0000-00000D600000}"/>
    <cellStyle name="Normal 38 2 8" xfId="25011" xr:uid="{00000000-0005-0000-0000-00000E600000}"/>
    <cellStyle name="Normal 38 2 8 10" xfId="25012" xr:uid="{00000000-0005-0000-0000-00000F600000}"/>
    <cellStyle name="Normal 38 2 8 2" xfId="25013" xr:uid="{00000000-0005-0000-0000-000010600000}"/>
    <cellStyle name="Normal 38 2 8 2 2" xfId="25014" xr:uid="{00000000-0005-0000-0000-000011600000}"/>
    <cellStyle name="Normal 38 2 8 2 2 2" xfId="25015" xr:uid="{00000000-0005-0000-0000-000012600000}"/>
    <cellStyle name="Normal 38 2 8 2 3" xfId="25016" xr:uid="{00000000-0005-0000-0000-000013600000}"/>
    <cellStyle name="Normal 38 2 8 2 3 2" xfId="25017" xr:uid="{00000000-0005-0000-0000-000014600000}"/>
    <cellStyle name="Normal 38 2 8 2 4" xfId="25018" xr:uid="{00000000-0005-0000-0000-000015600000}"/>
    <cellStyle name="Normal 38 2 8 2 4 2" xfId="25019" xr:uid="{00000000-0005-0000-0000-000016600000}"/>
    <cellStyle name="Normal 38 2 8 2 5" xfId="25020" xr:uid="{00000000-0005-0000-0000-000017600000}"/>
    <cellStyle name="Normal 38 2 8 2 6" xfId="25021" xr:uid="{00000000-0005-0000-0000-000018600000}"/>
    <cellStyle name="Normal 38 2 8 3" xfId="25022" xr:uid="{00000000-0005-0000-0000-000019600000}"/>
    <cellStyle name="Normal 38 2 8 3 2" xfId="25023" xr:uid="{00000000-0005-0000-0000-00001A600000}"/>
    <cellStyle name="Normal 38 2 8 3 2 2" xfId="25024" xr:uid="{00000000-0005-0000-0000-00001B600000}"/>
    <cellStyle name="Normal 38 2 8 3 3" xfId="25025" xr:uid="{00000000-0005-0000-0000-00001C600000}"/>
    <cellStyle name="Normal 38 2 8 3 3 2" xfId="25026" xr:uid="{00000000-0005-0000-0000-00001D600000}"/>
    <cellStyle name="Normal 38 2 8 3 4" xfId="25027" xr:uid="{00000000-0005-0000-0000-00001E600000}"/>
    <cellStyle name="Normal 38 2 8 3 4 2" xfId="25028" xr:uid="{00000000-0005-0000-0000-00001F600000}"/>
    <cellStyle name="Normal 38 2 8 3 5" xfId="25029" xr:uid="{00000000-0005-0000-0000-000020600000}"/>
    <cellStyle name="Normal 38 2 8 3 6" xfId="25030" xr:uid="{00000000-0005-0000-0000-000021600000}"/>
    <cellStyle name="Normal 38 2 8 4" xfId="25031" xr:uid="{00000000-0005-0000-0000-000022600000}"/>
    <cellStyle name="Normal 38 2 8 4 2" xfId="25032" xr:uid="{00000000-0005-0000-0000-000023600000}"/>
    <cellStyle name="Normal 38 2 8 4 2 2" xfId="25033" xr:uid="{00000000-0005-0000-0000-000024600000}"/>
    <cellStyle name="Normal 38 2 8 4 3" xfId="25034" xr:uid="{00000000-0005-0000-0000-000025600000}"/>
    <cellStyle name="Normal 38 2 8 4 3 2" xfId="25035" xr:uid="{00000000-0005-0000-0000-000026600000}"/>
    <cellStyle name="Normal 38 2 8 4 4" xfId="25036" xr:uid="{00000000-0005-0000-0000-000027600000}"/>
    <cellStyle name="Normal 38 2 8 4 4 2" xfId="25037" xr:uid="{00000000-0005-0000-0000-000028600000}"/>
    <cellStyle name="Normal 38 2 8 4 5" xfId="25038" xr:uid="{00000000-0005-0000-0000-000029600000}"/>
    <cellStyle name="Normal 38 2 8 4 6" xfId="25039" xr:uid="{00000000-0005-0000-0000-00002A600000}"/>
    <cellStyle name="Normal 38 2 8 5" xfId="25040" xr:uid="{00000000-0005-0000-0000-00002B600000}"/>
    <cellStyle name="Normal 38 2 8 5 2" xfId="25041" xr:uid="{00000000-0005-0000-0000-00002C600000}"/>
    <cellStyle name="Normal 38 2 8 6" xfId="25042" xr:uid="{00000000-0005-0000-0000-00002D600000}"/>
    <cellStyle name="Normal 38 2 8 6 2" xfId="25043" xr:uid="{00000000-0005-0000-0000-00002E600000}"/>
    <cellStyle name="Normal 38 2 8 7" xfId="25044" xr:uid="{00000000-0005-0000-0000-00002F600000}"/>
    <cellStyle name="Normal 38 2 8 7 2" xfId="25045" xr:uid="{00000000-0005-0000-0000-000030600000}"/>
    <cellStyle name="Normal 38 2 8 8" xfId="25046" xr:uid="{00000000-0005-0000-0000-000031600000}"/>
    <cellStyle name="Normal 38 2 8 8 2" xfId="25047" xr:uid="{00000000-0005-0000-0000-000032600000}"/>
    <cellStyle name="Normal 38 2 8 9" xfId="25048" xr:uid="{00000000-0005-0000-0000-000033600000}"/>
    <cellStyle name="Normal 38 2 9" xfId="25049" xr:uid="{00000000-0005-0000-0000-000034600000}"/>
    <cellStyle name="Normal 38 2 9 10" xfId="25050" xr:uid="{00000000-0005-0000-0000-000035600000}"/>
    <cellStyle name="Normal 38 2 9 2" xfId="25051" xr:uid="{00000000-0005-0000-0000-000036600000}"/>
    <cellStyle name="Normal 38 2 9 2 2" xfId="25052" xr:uid="{00000000-0005-0000-0000-000037600000}"/>
    <cellStyle name="Normal 38 2 9 2 2 2" xfId="25053" xr:uid="{00000000-0005-0000-0000-000038600000}"/>
    <cellStyle name="Normal 38 2 9 2 3" xfId="25054" xr:uid="{00000000-0005-0000-0000-000039600000}"/>
    <cellStyle name="Normal 38 2 9 2 3 2" xfId="25055" xr:uid="{00000000-0005-0000-0000-00003A600000}"/>
    <cellStyle name="Normal 38 2 9 2 4" xfId="25056" xr:uid="{00000000-0005-0000-0000-00003B600000}"/>
    <cellStyle name="Normal 38 2 9 2 4 2" xfId="25057" xr:uid="{00000000-0005-0000-0000-00003C600000}"/>
    <cellStyle name="Normal 38 2 9 2 5" xfId="25058" xr:uid="{00000000-0005-0000-0000-00003D600000}"/>
    <cellStyle name="Normal 38 2 9 2 6" xfId="25059" xr:uid="{00000000-0005-0000-0000-00003E600000}"/>
    <cellStyle name="Normal 38 2 9 3" xfId="25060" xr:uid="{00000000-0005-0000-0000-00003F600000}"/>
    <cellStyle name="Normal 38 2 9 3 2" xfId="25061" xr:uid="{00000000-0005-0000-0000-000040600000}"/>
    <cellStyle name="Normal 38 2 9 3 2 2" xfId="25062" xr:uid="{00000000-0005-0000-0000-000041600000}"/>
    <cellStyle name="Normal 38 2 9 3 3" xfId="25063" xr:uid="{00000000-0005-0000-0000-000042600000}"/>
    <cellStyle name="Normal 38 2 9 3 3 2" xfId="25064" xr:uid="{00000000-0005-0000-0000-000043600000}"/>
    <cellStyle name="Normal 38 2 9 3 4" xfId="25065" xr:uid="{00000000-0005-0000-0000-000044600000}"/>
    <cellStyle name="Normal 38 2 9 3 4 2" xfId="25066" xr:uid="{00000000-0005-0000-0000-000045600000}"/>
    <cellStyle name="Normal 38 2 9 3 5" xfId="25067" xr:uid="{00000000-0005-0000-0000-000046600000}"/>
    <cellStyle name="Normal 38 2 9 3 6" xfId="25068" xr:uid="{00000000-0005-0000-0000-000047600000}"/>
    <cellStyle name="Normal 38 2 9 4" xfId="25069" xr:uid="{00000000-0005-0000-0000-000048600000}"/>
    <cellStyle name="Normal 38 2 9 4 2" xfId="25070" xr:uid="{00000000-0005-0000-0000-000049600000}"/>
    <cellStyle name="Normal 38 2 9 4 2 2" xfId="25071" xr:uid="{00000000-0005-0000-0000-00004A600000}"/>
    <cellStyle name="Normal 38 2 9 4 3" xfId="25072" xr:uid="{00000000-0005-0000-0000-00004B600000}"/>
    <cellStyle name="Normal 38 2 9 4 3 2" xfId="25073" xr:uid="{00000000-0005-0000-0000-00004C600000}"/>
    <cellStyle name="Normal 38 2 9 4 4" xfId="25074" xr:uid="{00000000-0005-0000-0000-00004D600000}"/>
    <cellStyle name="Normal 38 2 9 4 4 2" xfId="25075" xr:uid="{00000000-0005-0000-0000-00004E600000}"/>
    <cellStyle name="Normal 38 2 9 4 5" xfId="25076" xr:uid="{00000000-0005-0000-0000-00004F600000}"/>
    <cellStyle name="Normal 38 2 9 4 6" xfId="25077" xr:uid="{00000000-0005-0000-0000-000050600000}"/>
    <cellStyle name="Normal 38 2 9 5" xfId="25078" xr:uid="{00000000-0005-0000-0000-000051600000}"/>
    <cellStyle name="Normal 38 2 9 5 2" xfId="25079" xr:uid="{00000000-0005-0000-0000-000052600000}"/>
    <cellStyle name="Normal 38 2 9 6" xfId="25080" xr:uid="{00000000-0005-0000-0000-000053600000}"/>
    <cellStyle name="Normal 38 2 9 6 2" xfId="25081" xr:uid="{00000000-0005-0000-0000-000054600000}"/>
    <cellStyle name="Normal 38 2 9 7" xfId="25082" xr:uid="{00000000-0005-0000-0000-000055600000}"/>
    <cellStyle name="Normal 38 2 9 7 2" xfId="25083" xr:uid="{00000000-0005-0000-0000-000056600000}"/>
    <cellStyle name="Normal 38 2 9 8" xfId="25084" xr:uid="{00000000-0005-0000-0000-000057600000}"/>
    <cellStyle name="Normal 38 2 9 8 2" xfId="25085" xr:uid="{00000000-0005-0000-0000-000058600000}"/>
    <cellStyle name="Normal 38 2 9 9" xfId="25086" xr:uid="{00000000-0005-0000-0000-000059600000}"/>
    <cellStyle name="Normal 38 3" xfId="25087" xr:uid="{00000000-0005-0000-0000-00005A600000}"/>
    <cellStyle name="Normal 39" xfId="998" xr:uid="{00000000-0005-0000-0000-00005B600000}"/>
    <cellStyle name="Normal 39 10" xfId="25088" xr:uid="{00000000-0005-0000-0000-00005C600000}"/>
    <cellStyle name="Normal 39 10 2" xfId="25089" xr:uid="{00000000-0005-0000-0000-00005D600000}"/>
    <cellStyle name="Normal 39 10 2 2" xfId="25090" xr:uid="{00000000-0005-0000-0000-00005E600000}"/>
    <cellStyle name="Normal 39 10 3" xfId="25091" xr:uid="{00000000-0005-0000-0000-00005F600000}"/>
    <cellStyle name="Normal 39 10 3 2" xfId="25092" xr:uid="{00000000-0005-0000-0000-000060600000}"/>
    <cellStyle name="Normal 39 10 4" xfId="25093" xr:uid="{00000000-0005-0000-0000-000061600000}"/>
    <cellStyle name="Normal 39 10 4 2" xfId="25094" xr:uid="{00000000-0005-0000-0000-000062600000}"/>
    <cellStyle name="Normal 39 10 5" xfId="25095" xr:uid="{00000000-0005-0000-0000-000063600000}"/>
    <cellStyle name="Normal 39 10 6" xfId="25096" xr:uid="{00000000-0005-0000-0000-000064600000}"/>
    <cellStyle name="Normal 39 11" xfId="25097" xr:uid="{00000000-0005-0000-0000-000065600000}"/>
    <cellStyle name="Normal 39 11 2" xfId="25098" xr:uid="{00000000-0005-0000-0000-000066600000}"/>
    <cellStyle name="Normal 39 11 2 2" xfId="25099" xr:uid="{00000000-0005-0000-0000-000067600000}"/>
    <cellStyle name="Normal 39 11 3" xfId="25100" xr:uid="{00000000-0005-0000-0000-000068600000}"/>
    <cellStyle name="Normal 39 11 3 2" xfId="25101" xr:uid="{00000000-0005-0000-0000-000069600000}"/>
    <cellStyle name="Normal 39 11 4" xfId="25102" xr:uid="{00000000-0005-0000-0000-00006A600000}"/>
    <cellStyle name="Normal 39 11 4 2" xfId="25103" xr:uid="{00000000-0005-0000-0000-00006B600000}"/>
    <cellStyle name="Normal 39 11 5" xfId="25104" xr:uid="{00000000-0005-0000-0000-00006C600000}"/>
    <cellStyle name="Normal 39 11 6" xfId="25105" xr:uid="{00000000-0005-0000-0000-00006D600000}"/>
    <cellStyle name="Normal 39 12" xfId="25106" xr:uid="{00000000-0005-0000-0000-00006E600000}"/>
    <cellStyle name="Normal 39 12 2" xfId="25107" xr:uid="{00000000-0005-0000-0000-00006F600000}"/>
    <cellStyle name="Normal 39 12 2 2" xfId="25108" xr:uid="{00000000-0005-0000-0000-000070600000}"/>
    <cellStyle name="Normal 39 12 3" xfId="25109" xr:uid="{00000000-0005-0000-0000-000071600000}"/>
    <cellStyle name="Normal 39 12 3 2" xfId="25110" xr:uid="{00000000-0005-0000-0000-000072600000}"/>
    <cellStyle name="Normal 39 12 4" xfId="25111" xr:uid="{00000000-0005-0000-0000-000073600000}"/>
    <cellStyle name="Normal 39 12 4 2" xfId="25112" xr:uid="{00000000-0005-0000-0000-000074600000}"/>
    <cellStyle name="Normal 39 12 5" xfId="25113" xr:uid="{00000000-0005-0000-0000-000075600000}"/>
    <cellStyle name="Normal 39 12 6" xfId="25114" xr:uid="{00000000-0005-0000-0000-000076600000}"/>
    <cellStyle name="Normal 39 13" xfId="25115" xr:uid="{00000000-0005-0000-0000-000077600000}"/>
    <cellStyle name="Normal 39 13 2" xfId="25116" xr:uid="{00000000-0005-0000-0000-000078600000}"/>
    <cellStyle name="Normal 39 13 2 2" xfId="25117" xr:uid="{00000000-0005-0000-0000-000079600000}"/>
    <cellStyle name="Normal 39 13 3" xfId="25118" xr:uid="{00000000-0005-0000-0000-00007A600000}"/>
    <cellStyle name="Normal 39 13 3 2" xfId="25119" xr:uid="{00000000-0005-0000-0000-00007B600000}"/>
    <cellStyle name="Normal 39 13 4" xfId="25120" xr:uid="{00000000-0005-0000-0000-00007C600000}"/>
    <cellStyle name="Normal 39 13 4 2" xfId="25121" xr:uid="{00000000-0005-0000-0000-00007D600000}"/>
    <cellStyle name="Normal 39 13 5" xfId="25122" xr:uid="{00000000-0005-0000-0000-00007E600000}"/>
    <cellStyle name="Normal 39 13 6" xfId="25123" xr:uid="{00000000-0005-0000-0000-00007F600000}"/>
    <cellStyle name="Normal 39 14" xfId="25124" xr:uid="{00000000-0005-0000-0000-000080600000}"/>
    <cellStyle name="Normal 39 14 2" xfId="25125" xr:uid="{00000000-0005-0000-0000-000081600000}"/>
    <cellStyle name="Normal 39 14 2 2" xfId="25126" xr:uid="{00000000-0005-0000-0000-000082600000}"/>
    <cellStyle name="Normal 39 14 3" xfId="25127" xr:uid="{00000000-0005-0000-0000-000083600000}"/>
    <cellStyle name="Normal 39 14 3 2" xfId="25128" xr:uid="{00000000-0005-0000-0000-000084600000}"/>
    <cellStyle name="Normal 39 14 4" xfId="25129" xr:uid="{00000000-0005-0000-0000-000085600000}"/>
    <cellStyle name="Normal 39 14 4 2" xfId="25130" xr:uid="{00000000-0005-0000-0000-000086600000}"/>
    <cellStyle name="Normal 39 14 5" xfId="25131" xr:uid="{00000000-0005-0000-0000-000087600000}"/>
    <cellStyle name="Normal 39 14 6" xfId="25132" xr:uid="{00000000-0005-0000-0000-000088600000}"/>
    <cellStyle name="Normal 39 15" xfId="25133" xr:uid="{00000000-0005-0000-0000-000089600000}"/>
    <cellStyle name="Normal 39 15 2" xfId="25134" xr:uid="{00000000-0005-0000-0000-00008A600000}"/>
    <cellStyle name="Normal 39 15 2 2" xfId="25135" xr:uid="{00000000-0005-0000-0000-00008B600000}"/>
    <cellStyle name="Normal 39 15 3" xfId="25136" xr:uid="{00000000-0005-0000-0000-00008C600000}"/>
    <cellStyle name="Normal 39 15 3 2" xfId="25137" xr:uid="{00000000-0005-0000-0000-00008D600000}"/>
    <cellStyle name="Normal 39 15 4" xfId="25138" xr:uid="{00000000-0005-0000-0000-00008E600000}"/>
    <cellStyle name="Normal 39 15 4 2" xfId="25139" xr:uid="{00000000-0005-0000-0000-00008F600000}"/>
    <cellStyle name="Normal 39 15 5" xfId="25140" xr:uid="{00000000-0005-0000-0000-000090600000}"/>
    <cellStyle name="Normal 39 15 6" xfId="25141" xr:uid="{00000000-0005-0000-0000-000091600000}"/>
    <cellStyle name="Normal 39 16" xfId="25142" xr:uid="{00000000-0005-0000-0000-000092600000}"/>
    <cellStyle name="Normal 39 16 2" xfId="25143" xr:uid="{00000000-0005-0000-0000-000093600000}"/>
    <cellStyle name="Normal 39 17" xfId="25144" xr:uid="{00000000-0005-0000-0000-000094600000}"/>
    <cellStyle name="Normal 39 17 2" xfId="25145" xr:uid="{00000000-0005-0000-0000-000095600000}"/>
    <cellStyle name="Normal 39 18" xfId="25146" xr:uid="{00000000-0005-0000-0000-000096600000}"/>
    <cellStyle name="Normal 39 18 2" xfId="25147" xr:uid="{00000000-0005-0000-0000-000097600000}"/>
    <cellStyle name="Normal 39 19" xfId="25148" xr:uid="{00000000-0005-0000-0000-000098600000}"/>
    <cellStyle name="Normal 39 19 2" xfId="25149" xr:uid="{00000000-0005-0000-0000-000099600000}"/>
    <cellStyle name="Normal 39 2" xfId="25150" xr:uid="{00000000-0005-0000-0000-00009A600000}"/>
    <cellStyle name="Normal 39 2 10" xfId="25151" xr:uid="{00000000-0005-0000-0000-00009B600000}"/>
    <cellStyle name="Normal 39 2 11" xfId="25152" xr:uid="{00000000-0005-0000-0000-00009C600000}"/>
    <cellStyle name="Normal 39 2 2" xfId="25153" xr:uid="{00000000-0005-0000-0000-00009D600000}"/>
    <cellStyle name="Normal 39 2 2 10" xfId="25154" xr:uid="{00000000-0005-0000-0000-00009E600000}"/>
    <cellStyle name="Normal 39 2 2 2" xfId="25155" xr:uid="{00000000-0005-0000-0000-00009F600000}"/>
    <cellStyle name="Normal 39 2 2 2 2" xfId="25156" xr:uid="{00000000-0005-0000-0000-0000A0600000}"/>
    <cellStyle name="Normal 39 2 2 2 2 2" xfId="25157" xr:uid="{00000000-0005-0000-0000-0000A1600000}"/>
    <cellStyle name="Normal 39 2 2 2 3" xfId="25158" xr:uid="{00000000-0005-0000-0000-0000A2600000}"/>
    <cellStyle name="Normal 39 2 2 2 3 2" xfId="25159" xr:uid="{00000000-0005-0000-0000-0000A3600000}"/>
    <cellStyle name="Normal 39 2 2 2 4" xfId="25160" xr:uid="{00000000-0005-0000-0000-0000A4600000}"/>
    <cellStyle name="Normal 39 2 2 2 4 2" xfId="25161" xr:uid="{00000000-0005-0000-0000-0000A5600000}"/>
    <cellStyle name="Normal 39 2 2 2 5" xfId="25162" xr:uid="{00000000-0005-0000-0000-0000A6600000}"/>
    <cellStyle name="Normal 39 2 2 2 6" xfId="25163" xr:uid="{00000000-0005-0000-0000-0000A7600000}"/>
    <cellStyle name="Normal 39 2 2 3" xfId="25164" xr:uid="{00000000-0005-0000-0000-0000A8600000}"/>
    <cellStyle name="Normal 39 2 2 3 2" xfId="25165" xr:uid="{00000000-0005-0000-0000-0000A9600000}"/>
    <cellStyle name="Normal 39 2 2 3 2 2" xfId="25166" xr:uid="{00000000-0005-0000-0000-0000AA600000}"/>
    <cellStyle name="Normal 39 2 2 3 3" xfId="25167" xr:uid="{00000000-0005-0000-0000-0000AB600000}"/>
    <cellStyle name="Normal 39 2 2 3 3 2" xfId="25168" xr:uid="{00000000-0005-0000-0000-0000AC600000}"/>
    <cellStyle name="Normal 39 2 2 3 4" xfId="25169" xr:uid="{00000000-0005-0000-0000-0000AD600000}"/>
    <cellStyle name="Normal 39 2 2 3 4 2" xfId="25170" xr:uid="{00000000-0005-0000-0000-0000AE600000}"/>
    <cellStyle name="Normal 39 2 2 3 5" xfId="25171" xr:uid="{00000000-0005-0000-0000-0000AF600000}"/>
    <cellStyle name="Normal 39 2 2 3 6" xfId="25172" xr:uid="{00000000-0005-0000-0000-0000B0600000}"/>
    <cellStyle name="Normal 39 2 2 4" xfId="25173" xr:uid="{00000000-0005-0000-0000-0000B1600000}"/>
    <cellStyle name="Normal 39 2 2 4 2" xfId="25174" xr:uid="{00000000-0005-0000-0000-0000B2600000}"/>
    <cellStyle name="Normal 39 2 2 4 2 2" xfId="25175" xr:uid="{00000000-0005-0000-0000-0000B3600000}"/>
    <cellStyle name="Normal 39 2 2 4 3" xfId="25176" xr:uid="{00000000-0005-0000-0000-0000B4600000}"/>
    <cellStyle name="Normal 39 2 2 4 3 2" xfId="25177" xr:uid="{00000000-0005-0000-0000-0000B5600000}"/>
    <cellStyle name="Normal 39 2 2 4 4" xfId="25178" xr:uid="{00000000-0005-0000-0000-0000B6600000}"/>
    <cellStyle name="Normal 39 2 2 4 4 2" xfId="25179" xr:uid="{00000000-0005-0000-0000-0000B7600000}"/>
    <cellStyle name="Normal 39 2 2 4 5" xfId="25180" xr:uid="{00000000-0005-0000-0000-0000B8600000}"/>
    <cellStyle name="Normal 39 2 2 4 6" xfId="25181" xr:uid="{00000000-0005-0000-0000-0000B9600000}"/>
    <cellStyle name="Normal 39 2 2 5" xfId="25182" xr:uid="{00000000-0005-0000-0000-0000BA600000}"/>
    <cellStyle name="Normal 39 2 2 5 2" xfId="25183" xr:uid="{00000000-0005-0000-0000-0000BB600000}"/>
    <cellStyle name="Normal 39 2 2 6" xfId="25184" xr:uid="{00000000-0005-0000-0000-0000BC600000}"/>
    <cellStyle name="Normal 39 2 2 6 2" xfId="25185" xr:uid="{00000000-0005-0000-0000-0000BD600000}"/>
    <cellStyle name="Normal 39 2 2 7" xfId="25186" xr:uid="{00000000-0005-0000-0000-0000BE600000}"/>
    <cellStyle name="Normal 39 2 2 7 2" xfId="25187" xr:uid="{00000000-0005-0000-0000-0000BF600000}"/>
    <cellStyle name="Normal 39 2 2 8" xfId="25188" xr:uid="{00000000-0005-0000-0000-0000C0600000}"/>
    <cellStyle name="Normal 39 2 2 8 2" xfId="25189" xr:uid="{00000000-0005-0000-0000-0000C1600000}"/>
    <cellStyle name="Normal 39 2 2 9" xfId="25190" xr:uid="{00000000-0005-0000-0000-0000C2600000}"/>
    <cellStyle name="Normal 39 2 3" xfId="25191" xr:uid="{00000000-0005-0000-0000-0000C3600000}"/>
    <cellStyle name="Normal 39 2 3 2" xfId="25192" xr:uid="{00000000-0005-0000-0000-0000C4600000}"/>
    <cellStyle name="Normal 39 2 3 2 2" xfId="25193" xr:uid="{00000000-0005-0000-0000-0000C5600000}"/>
    <cellStyle name="Normal 39 2 3 3" xfId="25194" xr:uid="{00000000-0005-0000-0000-0000C6600000}"/>
    <cellStyle name="Normal 39 2 3 3 2" xfId="25195" xr:uid="{00000000-0005-0000-0000-0000C7600000}"/>
    <cellStyle name="Normal 39 2 3 4" xfId="25196" xr:uid="{00000000-0005-0000-0000-0000C8600000}"/>
    <cellStyle name="Normal 39 2 3 4 2" xfId="25197" xr:uid="{00000000-0005-0000-0000-0000C9600000}"/>
    <cellStyle name="Normal 39 2 3 5" xfId="25198" xr:uid="{00000000-0005-0000-0000-0000CA600000}"/>
    <cellStyle name="Normal 39 2 3 6" xfId="25199" xr:uid="{00000000-0005-0000-0000-0000CB600000}"/>
    <cellStyle name="Normal 39 2 4" xfId="25200" xr:uid="{00000000-0005-0000-0000-0000CC600000}"/>
    <cellStyle name="Normal 39 2 4 2" xfId="25201" xr:uid="{00000000-0005-0000-0000-0000CD600000}"/>
    <cellStyle name="Normal 39 2 4 2 2" xfId="25202" xr:uid="{00000000-0005-0000-0000-0000CE600000}"/>
    <cellStyle name="Normal 39 2 4 3" xfId="25203" xr:uid="{00000000-0005-0000-0000-0000CF600000}"/>
    <cellStyle name="Normal 39 2 4 3 2" xfId="25204" xr:uid="{00000000-0005-0000-0000-0000D0600000}"/>
    <cellStyle name="Normal 39 2 4 4" xfId="25205" xr:uid="{00000000-0005-0000-0000-0000D1600000}"/>
    <cellStyle name="Normal 39 2 4 4 2" xfId="25206" xr:uid="{00000000-0005-0000-0000-0000D2600000}"/>
    <cellStyle name="Normal 39 2 4 5" xfId="25207" xr:uid="{00000000-0005-0000-0000-0000D3600000}"/>
    <cellStyle name="Normal 39 2 4 6" xfId="25208" xr:uid="{00000000-0005-0000-0000-0000D4600000}"/>
    <cellStyle name="Normal 39 2 5" xfId="25209" xr:uid="{00000000-0005-0000-0000-0000D5600000}"/>
    <cellStyle name="Normal 39 2 5 2" xfId="25210" xr:uid="{00000000-0005-0000-0000-0000D6600000}"/>
    <cellStyle name="Normal 39 2 5 2 2" xfId="25211" xr:uid="{00000000-0005-0000-0000-0000D7600000}"/>
    <cellStyle name="Normal 39 2 5 3" xfId="25212" xr:uid="{00000000-0005-0000-0000-0000D8600000}"/>
    <cellStyle name="Normal 39 2 5 3 2" xfId="25213" xr:uid="{00000000-0005-0000-0000-0000D9600000}"/>
    <cellStyle name="Normal 39 2 5 4" xfId="25214" xr:uid="{00000000-0005-0000-0000-0000DA600000}"/>
    <cellStyle name="Normal 39 2 5 4 2" xfId="25215" xr:uid="{00000000-0005-0000-0000-0000DB600000}"/>
    <cellStyle name="Normal 39 2 5 5" xfId="25216" xr:uid="{00000000-0005-0000-0000-0000DC600000}"/>
    <cellStyle name="Normal 39 2 5 6" xfId="25217" xr:uid="{00000000-0005-0000-0000-0000DD600000}"/>
    <cellStyle name="Normal 39 2 6" xfId="25218" xr:uid="{00000000-0005-0000-0000-0000DE600000}"/>
    <cellStyle name="Normal 39 2 6 2" xfId="25219" xr:uid="{00000000-0005-0000-0000-0000DF600000}"/>
    <cellStyle name="Normal 39 2 7" xfId="25220" xr:uid="{00000000-0005-0000-0000-0000E0600000}"/>
    <cellStyle name="Normal 39 2 7 2" xfId="25221" xr:uid="{00000000-0005-0000-0000-0000E1600000}"/>
    <cellStyle name="Normal 39 2 8" xfId="25222" xr:uid="{00000000-0005-0000-0000-0000E2600000}"/>
    <cellStyle name="Normal 39 2 8 2" xfId="25223" xr:uid="{00000000-0005-0000-0000-0000E3600000}"/>
    <cellStyle name="Normal 39 2 9" xfId="25224" xr:uid="{00000000-0005-0000-0000-0000E4600000}"/>
    <cellStyle name="Normal 39 2 9 2" xfId="25225" xr:uid="{00000000-0005-0000-0000-0000E5600000}"/>
    <cellStyle name="Normal 39 20" xfId="25226" xr:uid="{00000000-0005-0000-0000-0000E6600000}"/>
    <cellStyle name="Normal 39 21" xfId="25227" xr:uid="{00000000-0005-0000-0000-0000E7600000}"/>
    <cellStyle name="Normal 39 3" xfId="25228" xr:uid="{00000000-0005-0000-0000-0000E8600000}"/>
    <cellStyle name="Normal 39 3 10" xfId="25229" xr:uid="{00000000-0005-0000-0000-0000E9600000}"/>
    <cellStyle name="Normal 39 3 11" xfId="25230" xr:uid="{00000000-0005-0000-0000-0000EA600000}"/>
    <cellStyle name="Normal 39 3 2" xfId="25231" xr:uid="{00000000-0005-0000-0000-0000EB600000}"/>
    <cellStyle name="Normal 39 3 2 10" xfId="25232" xr:uid="{00000000-0005-0000-0000-0000EC600000}"/>
    <cellStyle name="Normal 39 3 2 2" xfId="25233" xr:uid="{00000000-0005-0000-0000-0000ED600000}"/>
    <cellStyle name="Normal 39 3 2 2 2" xfId="25234" xr:uid="{00000000-0005-0000-0000-0000EE600000}"/>
    <cellStyle name="Normal 39 3 2 2 2 2" xfId="25235" xr:uid="{00000000-0005-0000-0000-0000EF600000}"/>
    <cellStyle name="Normal 39 3 2 2 3" xfId="25236" xr:uid="{00000000-0005-0000-0000-0000F0600000}"/>
    <cellStyle name="Normal 39 3 2 2 3 2" xfId="25237" xr:uid="{00000000-0005-0000-0000-0000F1600000}"/>
    <cellStyle name="Normal 39 3 2 2 4" xfId="25238" xr:uid="{00000000-0005-0000-0000-0000F2600000}"/>
    <cellStyle name="Normal 39 3 2 2 4 2" xfId="25239" xr:uid="{00000000-0005-0000-0000-0000F3600000}"/>
    <cellStyle name="Normal 39 3 2 2 5" xfId="25240" xr:uid="{00000000-0005-0000-0000-0000F4600000}"/>
    <cellStyle name="Normal 39 3 2 2 6" xfId="25241" xr:uid="{00000000-0005-0000-0000-0000F5600000}"/>
    <cellStyle name="Normal 39 3 2 3" xfId="25242" xr:uid="{00000000-0005-0000-0000-0000F6600000}"/>
    <cellStyle name="Normal 39 3 2 3 2" xfId="25243" xr:uid="{00000000-0005-0000-0000-0000F7600000}"/>
    <cellStyle name="Normal 39 3 2 3 2 2" xfId="25244" xr:uid="{00000000-0005-0000-0000-0000F8600000}"/>
    <cellStyle name="Normal 39 3 2 3 3" xfId="25245" xr:uid="{00000000-0005-0000-0000-0000F9600000}"/>
    <cellStyle name="Normal 39 3 2 3 3 2" xfId="25246" xr:uid="{00000000-0005-0000-0000-0000FA600000}"/>
    <cellStyle name="Normal 39 3 2 3 4" xfId="25247" xr:uid="{00000000-0005-0000-0000-0000FB600000}"/>
    <cellStyle name="Normal 39 3 2 3 4 2" xfId="25248" xr:uid="{00000000-0005-0000-0000-0000FC600000}"/>
    <cellStyle name="Normal 39 3 2 3 5" xfId="25249" xr:uid="{00000000-0005-0000-0000-0000FD600000}"/>
    <cellStyle name="Normal 39 3 2 3 6" xfId="25250" xr:uid="{00000000-0005-0000-0000-0000FE600000}"/>
    <cellStyle name="Normal 39 3 2 4" xfId="25251" xr:uid="{00000000-0005-0000-0000-0000FF600000}"/>
    <cellStyle name="Normal 39 3 2 4 2" xfId="25252" xr:uid="{00000000-0005-0000-0000-000000610000}"/>
    <cellStyle name="Normal 39 3 2 4 2 2" xfId="25253" xr:uid="{00000000-0005-0000-0000-000001610000}"/>
    <cellStyle name="Normal 39 3 2 4 3" xfId="25254" xr:uid="{00000000-0005-0000-0000-000002610000}"/>
    <cellStyle name="Normal 39 3 2 4 3 2" xfId="25255" xr:uid="{00000000-0005-0000-0000-000003610000}"/>
    <cellStyle name="Normal 39 3 2 4 4" xfId="25256" xr:uid="{00000000-0005-0000-0000-000004610000}"/>
    <cellStyle name="Normal 39 3 2 4 4 2" xfId="25257" xr:uid="{00000000-0005-0000-0000-000005610000}"/>
    <cellStyle name="Normal 39 3 2 4 5" xfId="25258" xr:uid="{00000000-0005-0000-0000-000006610000}"/>
    <cellStyle name="Normal 39 3 2 4 6" xfId="25259" xr:uid="{00000000-0005-0000-0000-000007610000}"/>
    <cellStyle name="Normal 39 3 2 5" xfId="25260" xr:uid="{00000000-0005-0000-0000-000008610000}"/>
    <cellStyle name="Normal 39 3 2 5 2" xfId="25261" xr:uid="{00000000-0005-0000-0000-000009610000}"/>
    <cellStyle name="Normal 39 3 2 6" xfId="25262" xr:uid="{00000000-0005-0000-0000-00000A610000}"/>
    <cellStyle name="Normal 39 3 2 6 2" xfId="25263" xr:uid="{00000000-0005-0000-0000-00000B610000}"/>
    <cellStyle name="Normal 39 3 2 7" xfId="25264" xr:uid="{00000000-0005-0000-0000-00000C610000}"/>
    <cellStyle name="Normal 39 3 2 7 2" xfId="25265" xr:uid="{00000000-0005-0000-0000-00000D610000}"/>
    <cellStyle name="Normal 39 3 2 8" xfId="25266" xr:uid="{00000000-0005-0000-0000-00000E610000}"/>
    <cellStyle name="Normal 39 3 2 8 2" xfId="25267" xr:uid="{00000000-0005-0000-0000-00000F610000}"/>
    <cellStyle name="Normal 39 3 2 9" xfId="25268" xr:uid="{00000000-0005-0000-0000-000010610000}"/>
    <cellStyle name="Normal 39 3 3" xfId="25269" xr:uid="{00000000-0005-0000-0000-000011610000}"/>
    <cellStyle name="Normal 39 3 3 2" xfId="25270" xr:uid="{00000000-0005-0000-0000-000012610000}"/>
    <cellStyle name="Normal 39 3 3 2 2" xfId="25271" xr:uid="{00000000-0005-0000-0000-000013610000}"/>
    <cellStyle name="Normal 39 3 3 3" xfId="25272" xr:uid="{00000000-0005-0000-0000-000014610000}"/>
    <cellStyle name="Normal 39 3 3 3 2" xfId="25273" xr:uid="{00000000-0005-0000-0000-000015610000}"/>
    <cellStyle name="Normal 39 3 3 4" xfId="25274" xr:uid="{00000000-0005-0000-0000-000016610000}"/>
    <cellStyle name="Normal 39 3 3 4 2" xfId="25275" xr:uid="{00000000-0005-0000-0000-000017610000}"/>
    <cellStyle name="Normal 39 3 3 5" xfId="25276" xr:uid="{00000000-0005-0000-0000-000018610000}"/>
    <cellStyle name="Normal 39 3 3 6" xfId="25277" xr:uid="{00000000-0005-0000-0000-000019610000}"/>
    <cellStyle name="Normal 39 3 4" xfId="25278" xr:uid="{00000000-0005-0000-0000-00001A610000}"/>
    <cellStyle name="Normal 39 3 4 2" xfId="25279" xr:uid="{00000000-0005-0000-0000-00001B610000}"/>
    <cellStyle name="Normal 39 3 4 2 2" xfId="25280" xr:uid="{00000000-0005-0000-0000-00001C610000}"/>
    <cellStyle name="Normal 39 3 4 3" xfId="25281" xr:uid="{00000000-0005-0000-0000-00001D610000}"/>
    <cellStyle name="Normal 39 3 4 3 2" xfId="25282" xr:uid="{00000000-0005-0000-0000-00001E610000}"/>
    <cellStyle name="Normal 39 3 4 4" xfId="25283" xr:uid="{00000000-0005-0000-0000-00001F610000}"/>
    <cellStyle name="Normal 39 3 4 4 2" xfId="25284" xr:uid="{00000000-0005-0000-0000-000020610000}"/>
    <cellStyle name="Normal 39 3 4 5" xfId="25285" xr:uid="{00000000-0005-0000-0000-000021610000}"/>
    <cellStyle name="Normal 39 3 4 6" xfId="25286" xr:uid="{00000000-0005-0000-0000-000022610000}"/>
    <cellStyle name="Normal 39 3 5" xfId="25287" xr:uid="{00000000-0005-0000-0000-000023610000}"/>
    <cellStyle name="Normal 39 3 5 2" xfId="25288" xr:uid="{00000000-0005-0000-0000-000024610000}"/>
    <cellStyle name="Normal 39 3 5 2 2" xfId="25289" xr:uid="{00000000-0005-0000-0000-000025610000}"/>
    <cellStyle name="Normal 39 3 5 3" xfId="25290" xr:uid="{00000000-0005-0000-0000-000026610000}"/>
    <cellStyle name="Normal 39 3 5 3 2" xfId="25291" xr:uid="{00000000-0005-0000-0000-000027610000}"/>
    <cellStyle name="Normal 39 3 5 4" xfId="25292" xr:uid="{00000000-0005-0000-0000-000028610000}"/>
    <cellStyle name="Normal 39 3 5 4 2" xfId="25293" xr:uid="{00000000-0005-0000-0000-000029610000}"/>
    <cellStyle name="Normal 39 3 5 5" xfId="25294" xr:uid="{00000000-0005-0000-0000-00002A610000}"/>
    <cellStyle name="Normal 39 3 5 6" xfId="25295" xr:uid="{00000000-0005-0000-0000-00002B610000}"/>
    <cellStyle name="Normal 39 3 6" xfId="25296" xr:uid="{00000000-0005-0000-0000-00002C610000}"/>
    <cellStyle name="Normal 39 3 6 2" xfId="25297" xr:uid="{00000000-0005-0000-0000-00002D610000}"/>
    <cellStyle name="Normal 39 3 7" xfId="25298" xr:uid="{00000000-0005-0000-0000-00002E610000}"/>
    <cellStyle name="Normal 39 3 7 2" xfId="25299" xr:uid="{00000000-0005-0000-0000-00002F610000}"/>
    <cellStyle name="Normal 39 3 8" xfId="25300" xr:uid="{00000000-0005-0000-0000-000030610000}"/>
    <cellStyle name="Normal 39 3 8 2" xfId="25301" xr:uid="{00000000-0005-0000-0000-000031610000}"/>
    <cellStyle name="Normal 39 3 9" xfId="25302" xr:uid="{00000000-0005-0000-0000-000032610000}"/>
    <cellStyle name="Normal 39 3 9 2" xfId="25303" xr:uid="{00000000-0005-0000-0000-000033610000}"/>
    <cellStyle name="Normal 39 4" xfId="25304" xr:uid="{00000000-0005-0000-0000-000034610000}"/>
    <cellStyle name="Normal 39 4 10" xfId="25305" xr:uid="{00000000-0005-0000-0000-000035610000}"/>
    <cellStyle name="Normal 39 4 2" xfId="25306" xr:uid="{00000000-0005-0000-0000-000036610000}"/>
    <cellStyle name="Normal 39 4 2 2" xfId="25307" xr:uid="{00000000-0005-0000-0000-000037610000}"/>
    <cellStyle name="Normal 39 4 2 2 2" xfId="25308" xr:uid="{00000000-0005-0000-0000-000038610000}"/>
    <cellStyle name="Normal 39 4 2 3" xfId="25309" xr:uid="{00000000-0005-0000-0000-000039610000}"/>
    <cellStyle name="Normal 39 4 2 3 2" xfId="25310" xr:uid="{00000000-0005-0000-0000-00003A610000}"/>
    <cellStyle name="Normal 39 4 2 4" xfId="25311" xr:uid="{00000000-0005-0000-0000-00003B610000}"/>
    <cellStyle name="Normal 39 4 2 4 2" xfId="25312" xr:uid="{00000000-0005-0000-0000-00003C610000}"/>
    <cellStyle name="Normal 39 4 2 5" xfId="25313" xr:uid="{00000000-0005-0000-0000-00003D610000}"/>
    <cellStyle name="Normal 39 4 2 6" xfId="25314" xr:uid="{00000000-0005-0000-0000-00003E610000}"/>
    <cellStyle name="Normal 39 4 3" xfId="25315" xr:uid="{00000000-0005-0000-0000-00003F610000}"/>
    <cellStyle name="Normal 39 4 3 2" xfId="25316" xr:uid="{00000000-0005-0000-0000-000040610000}"/>
    <cellStyle name="Normal 39 4 3 2 2" xfId="25317" xr:uid="{00000000-0005-0000-0000-000041610000}"/>
    <cellStyle name="Normal 39 4 3 3" xfId="25318" xr:uid="{00000000-0005-0000-0000-000042610000}"/>
    <cellStyle name="Normal 39 4 3 3 2" xfId="25319" xr:uid="{00000000-0005-0000-0000-000043610000}"/>
    <cellStyle name="Normal 39 4 3 4" xfId="25320" xr:uid="{00000000-0005-0000-0000-000044610000}"/>
    <cellStyle name="Normal 39 4 3 4 2" xfId="25321" xr:uid="{00000000-0005-0000-0000-000045610000}"/>
    <cellStyle name="Normal 39 4 3 5" xfId="25322" xr:uid="{00000000-0005-0000-0000-000046610000}"/>
    <cellStyle name="Normal 39 4 3 6" xfId="25323" xr:uid="{00000000-0005-0000-0000-000047610000}"/>
    <cellStyle name="Normal 39 4 4" xfId="25324" xr:uid="{00000000-0005-0000-0000-000048610000}"/>
    <cellStyle name="Normal 39 4 4 2" xfId="25325" xr:uid="{00000000-0005-0000-0000-000049610000}"/>
    <cellStyle name="Normal 39 4 4 2 2" xfId="25326" xr:uid="{00000000-0005-0000-0000-00004A610000}"/>
    <cellStyle name="Normal 39 4 4 3" xfId="25327" xr:uid="{00000000-0005-0000-0000-00004B610000}"/>
    <cellStyle name="Normal 39 4 4 3 2" xfId="25328" xr:uid="{00000000-0005-0000-0000-00004C610000}"/>
    <cellStyle name="Normal 39 4 4 4" xfId="25329" xr:uid="{00000000-0005-0000-0000-00004D610000}"/>
    <cellStyle name="Normal 39 4 4 4 2" xfId="25330" xr:uid="{00000000-0005-0000-0000-00004E610000}"/>
    <cellStyle name="Normal 39 4 4 5" xfId="25331" xr:uid="{00000000-0005-0000-0000-00004F610000}"/>
    <cellStyle name="Normal 39 4 4 6" xfId="25332" xr:uid="{00000000-0005-0000-0000-000050610000}"/>
    <cellStyle name="Normal 39 4 5" xfId="25333" xr:uid="{00000000-0005-0000-0000-000051610000}"/>
    <cellStyle name="Normal 39 4 5 2" xfId="25334" xr:uid="{00000000-0005-0000-0000-000052610000}"/>
    <cellStyle name="Normal 39 4 6" xfId="25335" xr:uid="{00000000-0005-0000-0000-000053610000}"/>
    <cellStyle name="Normal 39 4 6 2" xfId="25336" xr:uid="{00000000-0005-0000-0000-000054610000}"/>
    <cellStyle name="Normal 39 4 7" xfId="25337" xr:uid="{00000000-0005-0000-0000-000055610000}"/>
    <cellStyle name="Normal 39 4 7 2" xfId="25338" xr:uid="{00000000-0005-0000-0000-000056610000}"/>
    <cellStyle name="Normal 39 4 8" xfId="25339" xr:uid="{00000000-0005-0000-0000-000057610000}"/>
    <cellStyle name="Normal 39 4 8 2" xfId="25340" xr:uid="{00000000-0005-0000-0000-000058610000}"/>
    <cellStyle name="Normal 39 4 9" xfId="25341" xr:uid="{00000000-0005-0000-0000-000059610000}"/>
    <cellStyle name="Normal 39 5" xfId="25342" xr:uid="{00000000-0005-0000-0000-00005A610000}"/>
    <cellStyle name="Normal 39 6" xfId="25343" xr:uid="{00000000-0005-0000-0000-00005B610000}"/>
    <cellStyle name="Normal 39 6 10" xfId="25344" xr:uid="{00000000-0005-0000-0000-00005C610000}"/>
    <cellStyle name="Normal 39 6 2" xfId="25345" xr:uid="{00000000-0005-0000-0000-00005D610000}"/>
    <cellStyle name="Normal 39 6 2 2" xfId="25346" xr:uid="{00000000-0005-0000-0000-00005E610000}"/>
    <cellStyle name="Normal 39 6 2 2 2" xfId="25347" xr:uid="{00000000-0005-0000-0000-00005F610000}"/>
    <cellStyle name="Normal 39 6 2 3" xfId="25348" xr:uid="{00000000-0005-0000-0000-000060610000}"/>
    <cellStyle name="Normal 39 6 2 3 2" xfId="25349" xr:uid="{00000000-0005-0000-0000-000061610000}"/>
    <cellStyle name="Normal 39 6 2 4" xfId="25350" xr:uid="{00000000-0005-0000-0000-000062610000}"/>
    <cellStyle name="Normal 39 6 2 4 2" xfId="25351" xr:uid="{00000000-0005-0000-0000-000063610000}"/>
    <cellStyle name="Normal 39 6 2 5" xfId="25352" xr:uid="{00000000-0005-0000-0000-000064610000}"/>
    <cellStyle name="Normal 39 6 2 6" xfId="25353" xr:uid="{00000000-0005-0000-0000-000065610000}"/>
    <cellStyle name="Normal 39 6 3" xfId="25354" xr:uid="{00000000-0005-0000-0000-000066610000}"/>
    <cellStyle name="Normal 39 6 3 2" xfId="25355" xr:uid="{00000000-0005-0000-0000-000067610000}"/>
    <cellStyle name="Normal 39 6 3 2 2" xfId="25356" xr:uid="{00000000-0005-0000-0000-000068610000}"/>
    <cellStyle name="Normal 39 6 3 3" xfId="25357" xr:uid="{00000000-0005-0000-0000-000069610000}"/>
    <cellStyle name="Normal 39 6 3 3 2" xfId="25358" xr:uid="{00000000-0005-0000-0000-00006A610000}"/>
    <cellStyle name="Normal 39 6 3 4" xfId="25359" xr:uid="{00000000-0005-0000-0000-00006B610000}"/>
    <cellStyle name="Normal 39 6 3 4 2" xfId="25360" xr:uid="{00000000-0005-0000-0000-00006C610000}"/>
    <cellStyle name="Normal 39 6 3 5" xfId="25361" xr:uid="{00000000-0005-0000-0000-00006D610000}"/>
    <cellStyle name="Normal 39 6 3 6" xfId="25362" xr:uid="{00000000-0005-0000-0000-00006E610000}"/>
    <cellStyle name="Normal 39 6 4" xfId="25363" xr:uid="{00000000-0005-0000-0000-00006F610000}"/>
    <cellStyle name="Normal 39 6 4 2" xfId="25364" xr:uid="{00000000-0005-0000-0000-000070610000}"/>
    <cellStyle name="Normal 39 6 4 2 2" xfId="25365" xr:uid="{00000000-0005-0000-0000-000071610000}"/>
    <cellStyle name="Normal 39 6 4 3" xfId="25366" xr:uid="{00000000-0005-0000-0000-000072610000}"/>
    <cellStyle name="Normal 39 6 4 3 2" xfId="25367" xr:uid="{00000000-0005-0000-0000-000073610000}"/>
    <cellStyle name="Normal 39 6 4 4" xfId="25368" xr:uid="{00000000-0005-0000-0000-000074610000}"/>
    <cellStyle name="Normal 39 6 4 4 2" xfId="25369" xr:uid="{00000000-0005-0000-0000-000075610000}"/>
    <cellStyle name="Normal 39 6 4 5" xfId="25370" xr:uid="{00000000-0005-0000-0000-000076610000}"/>
    <cellStyle name="Normal 39 6 4 6" xfId="25371" xr:uid="{00000000-0005-0000-0000-000077610000}"/>
    <cellStyle name="Normal 39 6 5" xfId="25372" xr:uid="{00000000-0005-0000-0000-000078610000}"/>
    <cellStyle name="Normal 39 6 5 2" xfId="25373" xr:uid="{00000000-0005-0000-0000-000079610000}"/>
    <cellStyle name="Normal 39 6 6" xfId="25374" xr:uid="{00000000-0005-0000-0000-00007A610000}"/>
    <cellStyle name="Normal 39 6 6 2" xfId="25375" xr:uid="{00000000-0005-0000-0000-00007B610000}"/>
    <cellStyle name="Normal 39 6 7" xfId="25376" xr:uid="{00000000-0005-0000-0000-00007C610000}"/>
    <cellStyle name="Normal 39 6 7 2" xfId="25377" xr:uid="{00000000-0005-0000-0000-00007D610000}"/>
    <cellStyle name="Normal 39 6 8" xfId="25378" xr:uid="{00000000-0005-0000-0000-00007E610000}"/>
    <cellStyle name="Normal 39 6 8 2" xfId="25379" xr:uid="{00000000-0005-0000-0000-00007F610000}"/>
    <cellStyle name="Normal 39 6 9" xfId="25380" xr:uid="{00000000-0005-0000-0000-000080610000}"/>
    <cellStyle name="Normal 39 7" xfId="25381" xr:uid="{00000000-0005-0000-0000-000081610000}"/>
    <cellStyle name="Normal 39 7 10" xfId="25382" xr:uid="{00000000-0005-0000-0000-000082610000}"/>
    <cellStyle name="Normal 39 7 2" xfId="25383" xr:uid="{00000000-0005-0000-0000-000083610000}"/>
    <cellStyle name="Normal 39 7 2 2" xfId="25384" xr:uid="{00000000-0005-0000-0000-000084610000}"/>
    <cellStyle name="Normal 39 7 2 2 2" xfId="25385" xr:uid="{00000000-0005-0000-0000-000085610000}"/>
    <cellStyle name="Normal 39 7 2 3" xfId="25386" xr:uid="{00000000-0005-0000-0000-000086610000}"/>
    <cellStyle name="Normal 39 7 2 3 2" xfId="25387" xr:uid="{00000000-0005-0000-0000-000087610000}"/>
    <cellStyle name="Normal 39 7 2 4" xfId="25388" xr:uid="{00000000-0005-0000-0000-000088610000}"/>
    <cellStyle name="Normal 39 7 2 4 2" xfId="25389" xr:uid="{00000000-0005-0000-0000-000089610000}"/>
    <cellStyle name="Normal 39 7 2 5" xfId="25390" xr:uid="{00000000-0005-0000-0000-00008A610000}"/>
    <cellStyle name="Normal 39 7 2 6" xfId="25391" xr:uid="{00000000-0005-0000-0000-00008B610000}"/>
    <cellStyle name="Normal 39 7 3" xfId="25392" xr:uid="{00000000-0005-0000-0000-00008C610000}"/>
    <cellStyle name="Normal 39 7 3 2" xfId="25393" xr:uid="{00000000-0005-0000-0000-00008D610000}"/>
    <cellStyle name="Normal 39 7 3 2 2" xfId="25394" xr:uid="{00000000-0005-0000-0000-00008E610000}"/>
    <cellStyle name="Normal 39 7 3 3" xfId="25395" xr:uid="{00000000-0005-0000-0000-00008F610000}"/>
    <cellStyle name="Normal 39 7 3 3 2" xfId="25396" xr:uid="{00000000-0005-0000-0000-000090610000}"/>
    <cellStyle name="Normal 39 7 3 4" xfId="25397" xr:uid="{00000000-0005-0000-0000-000091610000}"/>
    <cellStyle name="Normal 39 7 3 4 2" xfId="25398" xr:uid="{00000000-0005-0000-0000-000092610000}"/>
    <cellStyle name="Normal 39 7 3 5" xfId="25399" xr:uid="{00000000-0005-0000-0000-000093610000}"/>
    <cellStyle name="Normal 39 7 3 6" xfId="25400" xr:uid="{00000000-0005-0000-0000-000094610000}"/>
    <cellStyle name="Normal 39 7 4" xfId="25401" xr:uid="{00000000-0005-0000-0000-000095610000}"/>
    <cellStyle name="Normal 39 7 4 2" xfId="25402" xr:uid="{00000000-0005-0000-0000-000096610000}"/>
    <cellStyle name="Normal 39 7 4 2 2" xfId="25403" xr:uid="{00000000-0005-0000-0000-000097610000}"/>
    <cellStyle name="Normal 39 7 4 3" xfId="25404" xr:uid="{00000000-0005-0000-0000-000098610000}"/>
    <cellStyle name="Normal 39 7 4 3 2" xfId="25405" xr:uid="{00000000-0005-0000-0000-000099610000}"/>
    <cellStyle name="Normal 39 7 4 4" xfId="25406" xr:uid="{00000000-0005-0000-0000-00009A610000}"/>
    <cellStyle name="Normal 39 7 4 4 2" xfId="25407" xr:uid="{00000000-0005-0000-0000-00009B610000}"/>
    <cellStyle name="Normal 39 7 4 5" xfId="25408" xr:uid="{00000000-0005-0000-0000-00009C610000}"/>
    <cellStyle name="Normal 39 7 4 6" xfId="25409" xr:uid="{00000000-0005-0000-0000-00009D610000}"/>
    <cellStyle name="Normal 39 7 5" xfId="25410" xr:uid="{00000000-0005-0000-0000-00009E610000}"/>
    <cellStyle name="Normal 39 7 5 2" xfId="25411" xr:uid="{00000000-0005-0000-0000-00009F610000}"/>
    <cellStyle name="Normal 39 7 6" xfId="25412" xr:uid="{00000000-0005-0000-0000-0000A0610000}"/>
    <cellStyle name="Normal 39 7 6 2" xfId="25413" xr:uid="{00000000-0005-0000-0000-0000A1610000}"/>
    <cellStyle name="Normal 39 7 7" xfId="25414" xr:uid="{00000000-0005-0000-0000-0000A2610000}"/>
    <cellStyle name="Normal 39 7 7 2" xfId="25415" xr:uid="{00000000-0005-0000-0000-0000A3610000}"/>
    <cellStyle name="Normal 39 7 8" xfId="25416" xr:uid="{00000000-0005-0000-0000-0000A4610000}"/>
    <cellStyle name="Normal 39 7 8 2" xfId="25417" xr:uid="{00000000-0005-0000-0000-0000A5610000}"/>
    <cellStyle name="Normal 39 7 9" xfId="25418" xr:uid="{00000000-0005-0000-0000-0000A6610000}"/>
    <cellStyle name="Normal 39 8" xfId="25419" xr:uid="{00000000-0005-0000-0000-0000A7610000}"/>
    <cellStyle name="Normal 39 9" xfId="25420" xr:uid="{00000000-0005-0000-0000-0000A8610000}"/>
    <cellStyle name="Normal 39 9 2" xfId="25421" xr:uid="{00000000-0005-0000-0000-0000A9610000}"/>
    <cellStyle name="Normal 39 9 2 2" xfId="25422" xr:uid="{00000000-0005-0000-0000-0000AA610000}"/>
    <cellStyle name="Normal 39 9 3" xfId="25423" xr:uid="{00000000-0005-0000-0000-0000AB610000}"/>
    <cellStyle name="Normal 39 9 3 2" xfId="25424" xr:uid="{00000000-0005-0000-0000-0000AC610000}"/>
    <cellStyle name="Normal 39 9 4" xfId="25425" xr:uid="{00000000-0005-0000-0000-0000AD610000}"/>
    <cellStyle name="Normal 39 9 4 2" xfId="25426" xr:uid="{00000000-0005-0000-0000-0000AE610000}"/>
    <cellStyle name="Normal 39 9 5" xfId="25427" xr:uid="{00000000-0005-0000-0000-0000AF610000}"/>
    <cellStyle name="Normal 39 9 6" xfId="25428" xr:uid="{00000000-0005-0000-0000-0000B0610000}"/>
    <cellStyle name="Normal 4" xfId="434" xr:uid="{00000000-0005-0000-0000-0000B1610000}"/>
    <cellStyle name="Normal 4 2" xfId="435" xr:uid="{00000000-0005-0000-0000-0000B2610000}"/>
    <cellStyle name="Normal 4 2 10" xfId="25429" xr:uid="{00000000-0005-0000-0000-0000B3610000}"/>
    <cellStyle name="Normal 4 2 10 10" xfId="25430" xr:uid="{00000000-0005-0000-0000-0000B4610000}"/>
    <cellStyle name="Normal 4 2 10 2" xfId="25431" xr:uid="{00000000-0005-0000-0000-0000B5610000}"/>
    <cellStyle name="Normal 4 2 10 2 2" xfId="25432" xr:uid="{00000000-0005-0000-0000-0000B6610000}"/>
    <cellStyle name="Normal 4 2 10 2 2 2" xfId="25433" xr:uid="{00000000-0005-0000-0000-0000B7610000}"/>
    <cellStyle name="Normal 4 2 10 2 3" xfId="25434" xr:uid="{00000000-0005-0000-0000-0000B8610000}"/>
    <cellStyle name="Normal 4 2 10 2 3 2" xfId="25435" xr:uid="{00000000-0005-0000-0000-0000B9610000}"/>
    <cellStyle name="Normal 4 2 10 2 4" xfId="25436" xr:uid="{00000000-0005-0000-0000-0000BA610000}"/>
    <cellStyle name="Normal 4 2 10 2 4 2" xfId="25437" xr:uid="{00000000-0005-0000-0000-0000BB610000}"/>
    <cellStyle name="Normal 4 2 10 2 5" xfId="25438" xr:uid="{00000000-0005-0000-0000-0000BC610000}"/>
    <cellStyle name="Normal 4 2 10 2 6" xfId="25439" xr:uid="{00000000-0005-0000-0000-0000BD610000}"/>
    <cellStyle name="Normal 4 2 10 3" xfId="25440" xr:uid="{00000000-0005-0000-0000-0000BE610000}"/>
    <cellStyle name="Normal 4 2 10 3 2" xfId="25441" xr:uid="{00000000-0005-0000-0000-0000BF610000}"/>
    <cellStyle name="Normal 4 2 10 3 2 2" xfId="25442" xr:uid="{00000000-0005-0000-0000-0000C0610000}"/>
    <cellStyle name="Normal 4 2 10 3 3" xfId="25443" xr:uid="{00000000-0005-0000-0000-0000C1610000}"/>
    <cellStyle name="Normal 4 2 10 3 3 2" xfId="25444" xr:uid="{00000000-0005-0000-0000-0000C2610000}"/>
    <cellStyle name="Normal 4 2 10 3 4" xfId="25445" xr:uid="{00000000-0005-0000-0000-0000C3610000}"/>
    <cellStyle name="Normal 4 2 10 3 4 2" xfId="25446" xr:uid="{00000000-0005-0000-0000-0000C4610000}"/>
    <cellStyle name="Normal 4 2 10 3 5" xfId="25447" xr:uid="{00000000-0005-0000-0000-0000C5610000}"/>
    <cellStyle name="Normal 4 2 10 3 6" xfId="25448" xr:uid="{00000000-0005-0000-0000-0000C6610000}"/>
    <cellStyle name="Normal 4 2 10 4" xfId="25449" xr:uid="{00000000-0005-0000-0000-0000C7610000}"/>
    <cellStyle name="Normal 4 2 10 4 2" xfId="25450" xr:uid="{00000000-0005-0000-0000-0000C8610000}"/>
    <cellStyle name="Normal 4 2 10 4 2 2" xfId="25451" xr:uid="{00000000-0005-0000-0000-0000C9610000}"/>
    <cellStyle name="Normal 4 2 10 4 3" xfId="25452" xr:uid="{00000000-0005-0000-0000-0000CA610000}"/>
    <cellStyle name="Normal 4 2 10 4 3 2" xfId="25453" xr:uid="{00000000-0005-0000-0000-0000CB610000}"/>
    <cellStyle name="Normal 4 2 10 4 4" xfId="25454" xr:uid="{00000000-0005-0000-0000-0000CC610000}"/>
    <cellStyle name="Normal 4 2 10 4 4 2" xfId="25455" xr:uid="{00000000-0005-0000-0000-0000CD610000}"/>
    <cellStyle name="Normal 4 2 10 4 5" xfId="25456" xr:uid="{00000000-0005-0000-0000-0000CE610000}"/>
    <cellStyle name="Normal 4 2 10 4 6" xfId="25457" xr:uid="{00000000-0005-0000-0000-0000CF610000}"/>
    <cellStyle name="Normal 4 2 10 5" xfId="25458" xr:uid="{00000000-0005-0000-0000-0000D0610000}"/>
    <cellStyle name="Normal 4 2 10 5 2" xfId="25459" xr:uid="{00000000-0005-0000-0000-0000D1610000}"/>
    <cellStyle name="Normal 4 2 10 6" xfId="25460" xr:uid="{00000000-0005-0000-0000-0000D2610000}"/>
    <cellStyle name="Normal 4 2 10 6 2" xfId="25461" xr:uid="{00000000-0005-0000-0000-0000D3610000}"/>
    <cellStyle name="Normal 4 2 10 7" xfId="25462" xr:uid="{00000000-0005-0000-0000-0000D4610000}"/>
    <cellStyle name="Normal 4 2 10 7 2" xfId="25463" xr:uid="{00000000-0005-0000-0000-0000D5610000}"/>
    <cellStyle name="Normal 4 2 10 8" xfId="25464" xr:uid="{00000000-0005-0000-0000-0000D6610000}"/>
    <cellStyle name="Normal 4 2 10 8 2" xfId="25465" xr:uid="{00000000-0005-0000-0000-0000D7610000}"/>
    <cellStyle name="Normal 4 2 10 9" xfId="25466" xr:uid="{00000000-0005-0000-0000-0000D8610000}"/>
    <cellStyle name="Normal 4 2 11" xfId="25467" xr:uid="{00000000-0005-0000-0000-0000D9610000}"/>
    <cellStyle name="Normal 4 2 11 2" xfId="25468" xr:uid="{00000000-0005-0000-0000-0000DA610000}"/>
    <cellStyle name="Normal 4 2 11 2 2" xfId="25469" xr:uid="{00000000-0005-0000-0000-0000DB610000}"/>
    <cellStyle name="Normal 4 2 11 3" xfId="25470" xr:uid="{00000000-0005-0000-0000-0000DC610000}"/>
    <cellStyle name="Normal 4 2 11 3 2" xfId="25471" xr:uid="{00000000-0005-0000-0000-0000DD610000}"/>
    <cellStyle name="Normal 4 2 11 4" xfId="25472" xr:uid="{00000000-0005-0000-0000-0000DE610000}"/>
    <cellStyle name="Normal 4 2 11 4 2" xfId="25473" xr:uid="{00000000-0005-0000-0000-0000DF610000}"/>
    <cellStyle name="Normal 4 2 11 5" xfId="25474" xr:uid="{00000000-0005-0000-0000-0000E0610000}"/>
    <cellStyle name="Normal 4 2 11 6" xfId="25475" xr:uid="{00000000-0005-0000-0000-0000E1610000}"/>
    <cellStyle name="Normal 4 2 12" xfId="25476" xr:uid="{00000000-0005-0000-0000-0000E2610000}"/>
    <cellStyle name="Normal 4 2 12 2" xfId="25477" xr:uid="{00000000-0005-0000-0000-0000E3610000}"/>
    <cellStyle name="Normal 4 2 12 2 2" xfId="25478" xr:uid="{00000000-0005-0000-0000-0000E4610000}"/>
    <cellStyle name="Normal 4 2 12 3" xfId="25479" xr:uid="{00000000-0005-0000-0000-0000E5610000}"/>
    <cellStyle name="Normal 4 2 12 3 2" xfId="25480" xr:uid="{00000000-0005-0000-0000-0000E6610000}"/>
    <cellStyle name="Normal 4 2 12 4" xfId="25481" xr:uid="{00000000-0005-0000-0000-0000E7610000}"/>
    <cellStyle name="Normal 4 2 12 4 2" xfId="25482" xr:uid="{00000000-0005-0000-0000-0000E8610000}"/>
    <cellStyle name="Normal 4 2 12 5" xfId="25483" xr:uid="{00000000-0005-0000-0000-0000E9610000}"/>
    <cellStyle name="Normal 4 2 12 6" xfId="25484" xr:uid="{00000000-0005-0000-0000-0000EA610000}"/>
    <cellStyle name="Normal 4 2 13" xfId="25485" xr:uid="{00000000-0005-0000-0000-0000EB610000}"/>
    <cellStyle name="Normal 4 2 13 2" xfId="25486" xr:uid="{00000000-0005-0000-0000-0000EC610000}"/>
    <cellStyle name="Normal 4 2 13 2 2" xfId="25487" xr:uid="{00000000-0005-0000-0000-0000ED610000}"/>
    <cellStyle name="Normal 4 2 13 3" xfId="25488" xr:uid="{00000000-0005-0000-0000-0000EE610000}"/>
    <cellStyle name="Normal 4 2 13 3 2" xfId="25489" xr:uid="{00000000-0005-0000-0000-0000EF610000}"/>
    <cellStyle name="Normal 4 2 13 4" xfId="25490" xr:uid="{00000000-0005-0000-0000-0000F0610000}"/>
    <cellStyle name="Normal 4 2 13 4 2" xfId="25491" xr:uid="{00000000-0005-0000-0000-0000F1610000}"/>
    <cellStyle name="Normal 4 2 13 5" xfId="25492" xr:uid="{00000000-0005-0000-0000-0000F2610000}"/>
    <cellStyle name="Normal 4 2 13 6" xfId="25493" xr:uid="{00000000-0005-0000-0000-0000F3610000}"/>
    <cellStyle name="Normal 4 2 14" xfId="25494" xr:uid="{00000000-0005-0000-0000-0000F4610000}"/>
    <cellStyle name="Normal 4 2 14 2" xfId="25495" xr:uid="{00000000-0005-0000-0000-0000F5610000}"/>
    <cellStyle name="Normal 4 2 14 2 2" xfId="25496" xr:uid="{00000000-0005-0000-0000-0000F6610000}"/>
    <cellStyle name="Normal 4 2 14 3" xfId="25497" xr:uid="{00000000-0005-0000-0000-0000F7610000}"/>
    <cellStyle name="Normal 4 2 14 3 2" xfId="25498" xr:uid="{00000000-0005-0000-0000-0000F8610000}"/>
    <cellStyle name="Normal 4 2 14 4" xfId="25499" xr:uid="{00000000-0005-0000-0000-0000F9610000}"/>
    <cellStyle name="Normal 4 2 14 4 2" xfId="25500" xr:uid="{00000000-0005-0000-0000-0000FA610000}"/>
    <cellStyle name="Normal 4 2 14 5" xfId="25501" xr:uid="{00000000-0005-0000-0000-0000FB610000}"/>
    <cellStyle name="Normal 4 2 14 6" xfId="25502" xr:uid="{00000000-0005-0000-0000-0000FC610000}"/>
    <cellStyle name="Normal 4 2 15" xfId="25503" xr:uid="{00000000-0005-0000-0000-0000FD610000}"/>
    <cellStyle name="Normal 4 2 15 2" xfId="25504" xr:uid="{00000000-0005-0000-0000-0000FE610000}"/>
    <cellStyle name="Normal 4 2 15 2 2" xfId="25505" xr:uid="{00000000-0005-0000-0000-0000FF610000}"/>
    <cellStyle name="Normal 4 2 15 3" xfId="25506" xr:uid="{00000000-0005-0000-0000-000000620000}"/>
    <cellStyle name="Normal 4 2 15 3 2" xfId="25507" xr:uid="{00000000-0005-0000-0000-000001620000}"/>
    <cellStyle name="Normal 4 2 15 4" xfId="25508" xr:uid="{00000000-0005-0000-0000-000002620000}"/>
    <cellStyle name="Normal 4 2 15 4 2" xfId="25509" xr:uid="{00000000-0005-0000-0000-000003620000}"/>
    <cellStyle name="Normal 4 2 15 5" xfId="25510" xr:uid="{00000000-0005-0000-0000-000004620000}"/>
    <cellStyle name="Normal 4 2 15 6" xfId="25511" xr:uid="{00000000-0005-0000-0000-000005620000}"/>
    <cellStyle name="Normal 4 2 16" xfId="25512" xr:uid="{00000000-0005-0000-0000-000006620000}"/>
    <cellStyle name="Normal 4 2 16 2" xfId="25513" xr:uid="{00000000-0005-0000-0000-000007620000}"/>
    <cellStyle name="Normal 4 2 16 2 2" xfId="25514" xr:uid="{00000000-0005-0000-0000-000008620000}"/>
    <cellStyle name="Normal 4 2 16 3" xfId="25515" xr:uid="{00000000-0005-0000-0000-000009620000}"/>
    <cellStyle name="Normal 4 2 16 3 2" xfId="25516" xr:uid="{00000000-0005-0000-0000-00000A620000}"/>
    <cellStyle name="Normal 4 2 16 4" xfId="25517" xr:uid="{00000000-0005-0000-0000-00000B620000}"/>
    <cellStyle name="Normal 4 2 16 4 2" xfId="25518" xr:uid="{00000000-0005-0000-0000-00000C620000}"/>
    <cellStyle name="Normal 4 2 16 5" xfId="25519" xr:uid="{00000000-0005-0000-0000-00000D620000}"/>
    <cellStyle name="Normal 4 2 16 6" xfId="25520" xr:uid="{00000000-0005-0000-0000-00000E620000}"/>
    <cellStyle name="Normal 4 2 17" xfId="25521" xr:uid="{00000000-0005-0000-0000-00000F620000}"/>
    <cellStyle name="Normal 4 2 17 2" xfId="25522" xr:uid="{00000000-0005-0000-0000-000010620000}"/>
    <cellStyle name="Normal 4 2 17 2 2" xfId="25523" xr:uid="{00000000-0005-0000-0000-000011620000}"/>
    <cellStyle name="Normal 4 2 17 3" xfId="25524" xr:uid="{00000000-0005-0000-0000-000012620000}"/>
    <cellStyle name="Normal 4 2 17 3 2" xfId="25525" xr:uid="{00000000-0005-0000-0000-000013620000}"/>
    <cellStyle name="Normal 4 2 17 4" xfId="25526" xr:uid="{00000000-0005-0000-0000-000014620000}"/>
    <cellStyle name="Normal 4 2 17 4 2" xfId="25527" xr:uid="{00000000-0005-0000-0000-000015620000}"/>
    <cellStyle name="Normal 4 2 17 5" xfId="25528" xr:uid="{00000000-0005-0000-0000-000016620000}"/>
    <cellStyle name="Normal 4 2 17 6" xfId="25529" xr:uid="{00000000-0005-0000-0000-000017620000}"/>
    <cellStyle name="Normal 4 2 18" xfId="25530" xr:uid="{00000000-0005-0000-0000-000018620000}"/>
    <cellStyle name="Normal 4 2 18 2" xfId="25531" xr:uid="{00000000-0005-0000-0000-000019620000}"/>
    <cellStyle name="Normal 4 2 19" xfId="25532" xr:uid="{00000000-0005-0000-0000-00001A620000}"/>
    <cellStyle name="Normal 4 2 19 2" xfId="25533" xr:uid="{00000000-0005-0000-0000-00001B620000}"/>
    <cellStyle name="Normal 4 2 2" xfId="25534" xr:uid="{00000000-0005-0000-0000-00001C620000}"/>
    <cellStyle name="Normal 4 2 2 10" xfId="25535" xr:uid="{00000000-0005-0000-0000-00001D620000}"/>
    <cellStyle name="Normal 4 2 2 10 2" xfId="25536" xr:uid="{00000000-0005-0000-0000-00001E620000}"/>
    <cellStyle name="Normal 4 2 2 11" xfId="25537" xr:uid="{00000000-0005-0000-0000-00001F620000}"/>
    <cellStyle name="Normal 4 2 2 12" xfId="25538" xr:uid="{00000000-0005-0000-0000-000020620000}"/>
    <cellStyle name="Normal 4 2 2 2" xfId="25539" xr:uid="{00000000-0005-0000-0000-000021620000}"/>
    <cellStyle name="Normal 4 2 2 2 10" xfId="25540" xr:uid="{00000000-0005-0000-0000-000022620000}"/>
    <cellStyle name="Normal 4 2 2 2 11" xfId="25541" xr:uid="{00000000-0005-0000-0000-000023620000}"/>
    <cellStyle name="Normal 4 2 2 2 2" xfId="25542" xr:uid="{00000000-0005-0000-0000-000024620000}"/>
    <cellStyle name="Normal 4 2 2 2 2 10" xfId="25543" xr:uid="{00000000-0005-0000-0000-000025620000}"/>
    <cellStyle name="Normal 4 2 2 2 2 2" xfId="25544" xr:uid="{00000000-0005-0000-0000-000026620000}"/>
    <cellStyle name="Normal 4 2 2 2 2 2 2" xfId="25545" xr:uid="{00000000-0005-0000-0000-000027620000}"/>
    <cellStyle name="Normal 4 2 2 2 2 2 2 2" xfId="25546" xr:uid="{00000000-0005-0000-0000-000028620000}"/>
    <cellStyle name="Normal 4 2 2 2 2 2 3" xfId="25547" xr:uid="{00000000-0005-0000-0000-000029620000}"/>
    <cellStyle name="Normal 4 2 2 2 2 2 3 2" xfId="25548" xr:uid="{00000000-0005-0000-0000-00002A620000}"/>
    <cellStyle name="Normal 4 2 2 2 2 2 4" xfId="25549" xr:uid="{00000000-0005-0000-0000-00002B620000}"/>
    <cellStyle name="Normal 4 2 2 2 2 2 4 2" xfId="25550" xr:uid="{00000000-0005-0000-0000-00002C620000}"/>
    <cellStyle name="Normal 4 2 2 2 2 2 5" xfId="25551" xr:uid="{00000000-0005-0000-0000-00002D620000}"/>
    <cellStyle name="Normal 4 2 2 2 2 2 6" xfId="25552" xr:uid="{00000000-0005-0000-0000-00002E620000}"/>
    <cellStyle name="Normal 4 2 2 2 2 3" xfId="25553" xr:uid="{00000000-0005-0000-0000-00002F620000}"/>
    <cellStyle name="Normal 4 2 2 2 2 3 2" xfId="25554" xr:uid="{00000000-0005-0000-0000-000030620000}"/>
    <cellStyle name="Normal 4 2 2 2 2 3 2 2" xfId="25555" xr:uid="{00000000-0005-0000-0000-000031620000}"/>
    <cellStyle name="Normal 4 2 2 2 2 3 3" xfId="25556" xr:uid="{00000000-0005-0000-0000-000032620000}"/>
    <cellStyle name="Normal 4 2 2 2 2 3 3 2" xfId="25557" xr:uid="{00000000-0005-0000-0000-000033620000}"/>
    <cellStyle name="Normal 4 2 2 2 2 3 4" xfId="25558" xr:uid="{00000000-0005-0000-0000-000034620000}"/>
    <cellStyle name="Normal 4 2 2 2 2 3 4 2" xfId="25559" xr:uid="{00000000-0005-0000-0000-000035620000}"/>
    <cellStyle name="Normal 4 2 2 2 2 3 5" xfId="25560" xr:uid="{00000000-0005-0000-0000-000036620000}"/>
    <cellStyle name="Normal 4 2 2 2 2 3 6" xfId="25561" xr:uid="{00000000-0005-0000-0000-000037620000}"/>
    <cellStyle name="Normal 4 2 2 2 2 4" xfId="25562" xr:uid="{00000000-0005-0000-0000-000038620000}"/>
    <cellStyle name="Normal 4 2 2 2 2 4 2" xfId="25563" xr:uid="{00000000-0005-0000-0000-000039620000}"/>
    <cellStyle name="Normal 4 2 2 2 2 4 2 2" xfId="25564" xr:uid="{00000000-0005-0000-0000-00003A620000}"/>
    <cellStyle name="Normal 4 2 2 2 2 4 3" xfId="25565" xr:uid="{00000000-0005-0000-0000-00003B620000}"/>
    <cellStyle name="Normal 4 2 2 2 2 4 3 2" xfId="25566" xr:uid="{00000000-0005-0000-0000-00003C620000}"/>
    <cellStyle name="Normal 4 2 2 2 2 4 4" xfId="25567" xr:uid="{00000000-0005-0000-0000-00003D620000}"/>
    <cellStyle name="Normal 4 2 2 2 2 4 4 2" xfId="25568" xr:uid="{00000000-0005-0000-0000-00003E620000}"/>
    <cellStyle name="Normal 4 2 2 2 2 4 5" xfId="25569" xr:uid="{00000000-0005-0000-0000-00003F620000}"/>
    <cellStyle name="Normal 4 2 2 2 2 4 6" xfId="25570" xr:uid="{00000000-0005-0000-0000-000040620000}"/>
    <cellStyle name="Normal 4 2 2 2 2 5" xfId="25571" xr:uid="{00000000-0005-0000-0000-000041620000}"/>
    <cellStyle name="Normal 4 2 2 2 2 5 2" xfId="25572" xr:uid="{00000000-0005-0000-0000-000042620000}"/>
    <cellStyle name="Normal 4 2 2 2 2 6" xfId="25573" xr:uid="{00000000-0005-0000-0000-000043620000}"/>
    <cellStyle name="Normal 4 2 2 2 2 6 2" xfId="25574" xr:uid="{00000000-0005-0000-0000-000044620000}"/>
    <cellStyle name="Normal 4 2 2 2 2 7" xfId="25575" xr:uid="{00000000-0005-0000-0000-000045620000}"/>
    <cellStyle name="Normal 4 2 2 2 2 7 2" xfId="25576" xr:uid="{00000000-0005-0000-0000-000046620000}"/>
    <cellStyle name="Normal 4 2 2 2 2 8" xfId="25577" xr:uid="{00000000-0005-0000-0000-000047620000}"/>
    <cellStyle name="Normal 4 2 2 2 2 8 2" xfId="25578" xr:uid="{00000000-0005-0000-0000-000048620000}"/>
    <cellStyle name="Normal 4 2 2 2 2 9" xfId="25579" xr:uid="{00000000-0005-0000-0000-000049620000}"/>
    <cellStyle name="Normal 4 2 2 2 3" xfId="25580" xr:uid="{00000000-0005-0000-0000-00004A620000}"/>
    <cellStyle name="Normal 4 2 2 2 3 2" xfId="25581" xr:uid="{00000000-0005-0000-0000-00004B620000}"/>
    <cellStyle name="Normal 4 2 2 2 3 2 2" xfId="25582" xr:uid="{00000000-0005-0000-0000-00004C620000}"/>
    <cellStyle name="Normal 4 2 2 2 3 3" xfId="25583" xr:uid="{00000000-0005-0000-0000-00004D620000}"/>
    <cellStyle name="Normal 4 2 2 2 3 3 2" xfId="25584" xr:uid="{00000000-0005-0000-0000-00004E620000}"/>
    <cellStyle name="Normal 4 2 2 2 3 4" xfId="25585" xr:uid="{00000000-0005-0000-0000-00004F620000}"/>
    <cellStyle name="Normal 4 2 2 2 3 4 2" xfId="25586" xr:uid="{00000000-0005-0000-0000-000050620000}"/>
    <cellStyle name="Normal 4 2 2 2 3 5" xfId="25587" xr:uid="{00000000-0005-0000-0000-000051620000}"/>
    <cellStyle name="Normal 4 2 2 2 3 6" xfId="25588" xr:uid="{00000000-0005-0000-0000-000052620000}"/>
    <cellStyle name="Normal 4 2 2 2 4" xfId="25589" xr:uid="{00000000-0005-0000-0000-000053620000}"/>
    <cellStyle name="Normal 4 2 2 2 4 2" xfId="25590" xr:uid="{00000000-0005-0000-0000-000054620000}"/>
    <cellStyle name="Normal 4 2 2 2 4 2 2" xfId="25591" xr:uid="{00000000-0005-0000-0000-000055620000}"/>
    <cellStyle name="Normal 4 2 2 2 4 3" xfId="25592" xr:uid="{00000000-0005-0000-0000-000056620000}"/>
    <cellStyle name="Normal 4 2 2 2 4 3 2" xfId="25593" xr:uid="{00000000-0005-0000-0000-000057620000}"/>
    <cellStyle name="Normal 4 2 2 2 4 4" xfId="25594" xr:uid="{00000000-0005-0000-0000-000058620000}"/>
    <cellStyle name="Normal 4 2 2 2 4 4 2" xfId="25595" xr:uid="{00000000-0005-0000-0000-000059620000}"/>
    <cellStyle name="Normal 4 2 2 2 4 5" xfId="25596" xr:uid="{00000000-0005-0000-0000-00005A620000}"/>
    <cellStyle name="Normal 4 2 2 2 4 6" xfId="25597" xr:uid="{00000000-0005-0000-0000-00005B620000}"/>
    <cellStyle name="Normal 4 2 2 2 5" xfId="25598" xr:uid="{00000000-0005-0000-0000-00005C620000}"/>
    <cellStyle name="Normal 4 2 2 2 5 2" xfId="25599" xr:uid="{00000000-0005-0000-0000-00005D620000}"/>
    <cellStyle name="Normal 4 2 2 2 5 2 2" xfId="25600" xr:uid="{00000000-0005-0000-0000-00005E620000}"/>
    <cellStyle name="Normal 4 2 2 2 5 3" xfId="25601" xr:uid="{00000000-0005-0000-0000-00005F620000}"/>
    <cellStyle name="Normal 4 2 2 2 5 3 2" xfId="25602" xr:uid="{00000000-0005-0000-0000-000060620000}"/>
    <cellStyle name="Normal 4 2 2 2 5 4" xfId="25603" xr:uid="{00000000-0005-0000-0000-000061620000}"/>
    <cellStyle name="Normal 4 2 2 2 5 4 2" xfId="25604" xr:uid="{00000000-0005-0000-0000-000062620000}"/>
    <cellStyle name="Normal 4 2 2 2 5 5" xfId="25605" xr:uid="{00000000-0005-0000-0000-000063620000}"/>
    <cellStyle name="Normal 4 2 2 2 5 6" xfId="25606" xr:uid="{00000000-0005-0000-0000-000064620000}"/>
    <cellStyle name="Normal 4 2 2 2 6" xfId="25607" xr:uid="{00000000-0005-0000-0000-000065620000}"/>
    <cellStyle name="Normal 4 2 2 2 6 2" xfId="25608" xr:uid="{00000000-0005-0000-0000-000066620000}"/>
    <cellStyle name="Normal 4 2 2 2 7" xfId="25609" xr:uid="{00000000-0005-0000-0000-000067620000}"/>
    <cellStyle name="Normal 4 2 2 2 7 2" xfId="25610" xr:uid="{00000000-0005-0000-0000-000068620000}"/>
    <cellStyle name="Normal 4 2 2 2 8" xfId="25611" xr:uid="{00000000-0005-0000-0000-000069620000}"/>
    <cellStyle name="Normal 4 2 2 2 8 2" xfId="25612" xr:uid="{00000000-0005-0000-0000-00006A620000}"/>
    <cellStyle name="Normal 4 2 2 2 9" xfId="25613" xr:uid="{00000000-0005-0000-0000-00006B620000}"/>
    <cellStyle name="Normal 4 2 2 2 9 2" xfId="25614" xr:uid="{00000000-0005-0000-0000-00006C620000}"/>
    <cellStyle name="Normal 4 2 2 3" xfId="25615" xr:uid="{00000000-0005-0000-0000-00006D620000}"/>
    <cellStyle name="Normal 4 2 2 3 10" xfId="25616" xr:uid="{00000000-0005-0000-0000-00006E620000}"/>
    <cellStyle name="Normal 4 2 2 3 2" xfId="25617" xr:uid="{00000000-0005-0000-0000-00006F620000}"/>
    <cellStyle name="Normal 4 2 2 3 2 2" xfId="25618" xr:uid="{00000000-0005-0000-0000-000070620000}"/>
    <cellStyle name="Normal 4 2 2 3 2 2 2" xfId="25619" xr:uid="{00000000-0005-0000-0000-000071620000}"/>
    <cellStyle name="Normal 4 2 2 3 2 3" xfId="25620" xr:uid="{00000000-0005-0000-0000-000072620000}"/>
    <cellStyle name="Normal 4 2 2 3 2 3 2" xfId="25621" xr:uid="{00000000-0005-0000-0000-000073620000}"/>
    <cellStyle name="Normal 4 2 2 3 2 4" xfId="25622" xr:uid="{00000000-0005-0000-0000-000074620000}"/>
    <cellStyle name="Normal 4 2 2 3 2 4 2" xfId="25623" xr:uid="{00000000-0005-0000-0000-000075620000}"/>
    <cellStyle name="Normal 4 2 2 3 2 5" xfId="25624" xr:uid="{00000000-0005-0000-0000-000076620000}"/>
    <cellStyle name="Normal 4 2 2 3 2 6" xfId="25625" xr:uid="{00000000-0005-0000-0000-000077620000}"/>
    <cellStyle name="Normal 4 2 2 3 3" xfId="25626" xr:uid="{00000000-0005-0000-0000-000078620000}"/>
    <cellStyle name="Normal 4 2 2 3 3 2" xfId="25627" xr:uid="{00000000-0005-0000-0000-000079620000}"/>
    <cellStyle name="Normal 4 2 2 3 3 2 2" xfId="25628" xr:uid="{00000000-0005-0000-0000-00007A620000}"/>
    <cellStyle name="Normal 4 2 2 3 3 3" xfId="25629" xr:uid="{00000000-0005-0000-0000-00007B620000}"/>
    <cellStyle name="Normal 4 2 2 3 3 3 2" xfId="25630" xr:uid="{00000000-0005-0000-0000-00007C620000}"/>
    <cellStyle name="Normal 4 2 2 3 3 4" xfId="25631" xr:uid="{00000000-0005-0000-0000-00007D620000}"/>
    <cellStyle name="Normal 4 2 2 3 3 4 2" xfId="25632" xr:uid="{00000000-0005-0000-0000-00007E620000}"/>
    <cellStyle name="Normal 4 2 2 3 3 5" xfId="25633" xr:uid="{00000000-0005-0000-0000-00007F620000}"/>
    <cellStyle name="Normal 4 2 2 3 3 6" xfId="25634" xr:uid="{00000000-0005-0000-0000-000080620000}"/>
    <cellStyle name="Normal 4 2 2 3 4" xfId="25635" xr:uid="{00000000-0005-0000-0000-000081620000}"/>
    <cellStyle name="Normal 4 2 2 3 4 2" xfId="25636" xr:uid="{00000000-0005-0000-0000-000082620000}"/>
    <cellStyle name="Normal 4 2 2 3 4 2 2" xfId="25637" xr:uid="{00000000-0005-0000-0000-000083620000}"/>
    <cellStyle name="Normal 4 2 2 3 4 3" xfId="25638" xr:uid="{00000000-0005-0000-0000-000084620000}"/>
    <cellStyle name="Normal 4 2 2 3 4 3 2" xfId="25639" xr:uid="{00000000-0005-0000-0000-000085620000}"/>
    <cellStyle name="Normal 4 2 2 3 4 4" xfId="25640" xr:uid="{00000000-0005-0000-0000-000086620000}"/>
    <cellStyle name="Normal 4 2 2 3 4 4 2" xfId="25641" xr:uid="{00000000-0005-0000-0000-000087620000}"/>
    <cellStyle name="Normal 4 2 2 3 4 5" xfId="25642" xr:uid="{00000000-0005-0000-0000-000088620000}"/>
    <cellStyle name="Normal 4 2 2 3 4 6" xfId="25643" xr:uid="{00000000-0005-0000-0000-000089620000}"/>
    <cellStyle name="Normal 4 2 2 3 5" xfId="25644" xr:uid="{00000000-0005-0000-0000-00008A620000}"/>
    <cellStyle name="Normal 4 2 2 3 5 2" xfId="25645" xr:uid="{00000000-0005-0000-0000-00008B620000}"/>
    <cellStyle name="Normal 4 2 2 3 6" xfId="25646" xr:uid="{00000000-0005-0000-0000-00008C620000}"/>
    <cellStyle name="Normal 4 2 2 3 6 2" xfId="25647" xr:uid="{00000000-0005-0000-0000-00008D620000}"/>
    <cellStyle name="Normal 4 2 2 3 7" xfId="25648" xr:uid="{00000000-0005-0000-0000-00008E620000}"/>
    <cellStyle name="Normal 4 2 2 3 7 2" xfId="25649" xr:uid="{00000000-0005-0000-0000-00008F620000}"/>
    <cellStyle name="Normal 4 2 2 3 8" xfId="25650" xr:uid="{00000000-0005-0000-0000-000090620000}"/>
    <cellStyle name="Normal 4 2 2 3 8 2" xfId="25651" xr:uid="{00000000-0005-0000-0000-000091620000}"/>
    <cellStyle name="Normal 4 2 2 3 9" xfId="25652" xr:uid="{00000000-0005-0000-0000-000092620000}"/>
    <cellStyle name="Normal 4 2 2 4" xfId="25653" xr:uid="{00000000-0005-0000-0000-000093620000}"/>
    <cellStyle name="Normal 4 2 2 4 2" xfId="25654" xr:uid="{00000000-0005-0000-0000-000094620000}"/>
    <cellStyle name="Normal 4 2 2 4 2 2" xfId="25655" xr:uid="{00000000-0005-0000-0000-000095620000}"/>
    <cellStyle name="Normal 4 2 2 4 3" xfId="25656" xr:uid="{00000000-0005-0000-0000-000096620000}"/>
    <cellStyle name="Normal 4 2 2 4 3 2" xfId="25657" xr:uid="{00000000-0005-0000-0000-000097620000}"/>
    <cellStyle name="Normal 4 2 2 4 4" xfId="25658" xr:uid="{00000000-0005-0000-0000-000098620000}"/>
    <cellStyle name="Normal 4 2 2 4 4 2" xfId="25659" xr:uid="{00000000-0005-0000-0000-000099620000}"/>
    <cellStyle name="Normal 4 2 2 4 5" xfId="25660" xr:uid="{00000000-0005-0000-0000-00009A620000}"/>
    <cellStyle name="Normal 4 2 2 4 6" xfId="25661" xr:uid="{00000000-0005-0000-0000-00009B620000}"/>
    <cellStyle name="Normal 4 2 2 5" xfId="25662" xr:uid="{00000000-0005-0000-0000-00009C620000}"/>
    <cellStyle name="Normal 4 2 2 5 2" xfId="25663" xr:uid="{00000000-0005-0000-0000-00009D620000}"/>
    <cellStyle name="Normal 4 2 2 5 2 2" xfId="25664" xr:uid="{00000000-0005-0000-0000-00009E620000}"/>
    <cellStyle name="Normal 4 2 2 5 3" xfId="25665" xr:uid="{00000000-0005-0000-0000-00009F620000}"/>
    <cellStyle name="Normal 4 2 2 5 3 2" xfId="25666" xr:uid="{00000000-0005-0000-0000-0000A0620000}"/>
    <cellStyle name="Normal 4 2 2 5 4" xfId="25667" xr:uid="{00000000-0005-0000-0000-0000A1620000}"/>
    <cellStyle name="Normal 4 2 2 5 4 2" xfId="25668" xr:uid="{00000000-0005-0000-0000-0000A2620000}"/>
    <cellStyle name="Normal 4 2 2 5 5" xfId="25669" xr:uid="{00000000-0005-0000-0000-0000A3620000}"/>
    <cellStyle name="Normal 4 2 2 5 6" xfId="25670" xr:uid="{00000000-0005-0000-0000-0000A4620000}"/>
    <cellStyle name="Normal 4 2 2 6" xfId="25671" xr:uid="{00000000-0005-0000-0000-0000A5620000}"/>
    <cellStyle name="Normal 4 2 2 6 2" xfId="25672" xr:uid="{00000000-0005-0000-0000-0000A6620000}"/>
    <cellStyle name="Normal 4 2 2 6 2 2" xfId="25673" xr:uid="{00000000-0005-0000-0000-0000A7620000}"/>
    <cellStyle name="Normal 4 2 2 6 3" xfId="25674" xr:uid="{00000000-0005-0000-0000-0000A8620000}"/>
    <cellStyle name="Normal 4 2 2 6 3 2" xfId="25675" xr:uid="{00000000-0005-0000-0000-0000A9620000}"/>
    <cellStyle name="Normal 4 2 2 6 4" xfId="25676" xr:uid="{00000000-0005-0000-0000-0000AA620000}"/>
    <cellStyle name="Normal 4 2 2 6 4 2" xfId="25677" xr:uid="{00000000-0005-0000-0000-0000AB620000}"/>
    <cellStyle name="Normal 4 2 2 6 5" xfId="25678" xr:uid="{00000000-0005-0000-0000-0000AC620000}"/>
    <cellStyle name="Normal 4 2 2 6 6" xfId="25679" xr:uid="{00000000-0005-0000-0000-0000AD620000}"/>
    <cellStyle name="Normal 4 2 2 7" xfId="25680" xr:uid="{00000000-0005-0000-0000-0000AE620000}"/>
    <cellStyle name="Normal 4 2 2 7 2" xfId="25681" xr:uid="{00000000-0005-0000-0000-0000AF620000}"/>
    <cellStyle name="Normal 4 2 2 8" xfId="25682" xr:uid="{00000000-0005-0000-0000-0000B0620000}"/>
    <cellStyle name="Normal 4 2 2 8 2" xfId="25683" xr:uid="{00000000-0005-0000-0000-0000B1620000}"/>
    <cellStyle name="Normal 4 2 2 9" xfId="25684" xr:uid="{00000000-0005-0000-0000-0000B2620000}"/>
    <cellStyle name="Normal 4 2 2 9 2" xfId="25685" xr:uid="{00000000-0005-0000-0000-0000B3620000}"/>
    <cellStyle name="Normal 4 2 20" xfId="25686" xr:uid="{00000000-0005-0000-0000-0000B4620000}"/>
    <cellStyle name="Normal 4 2 20 2" xfId="25687" xr:uid="{00000000-0005-0000-0000-0000B5620000}"/>
    <cellStyle name="Normal 4 2 21" xfId="25688" xr:uid="{00000000-0005-0000-0000-0000B6620000}"/>
    <cellStyle name="Normal 4 2 21 2" xfId="25689" xr:uid="{00000000-0005-0000-0000-0000B7620000}"/>
    <cellStyle name="Normal 4 2 22" xfId="25690" xr:uid="{00000000-0005-0000-0000-0000B8620000}"/>
    <cellStyle name="Normal 4 2 23" xfId="25691" xr:uid="{00000000-0005-0000-0000-0000B9620000}"/>
    <cellStyle name="Normal 4 2 3" xfId="25692" xr:uid="{00000000-0005-0000-0000-0000BA620000}"/>
    <cellStyle name="Normal 4 2 3 10" xfId="25693" xr:uid="{00000000-0005-0000-0000-0000BB620000}"/>
    <cellStyle name="Normal 4 2 3 11" xfId="25694" xr:uid="{00000000-0005-0000-0000-0000BC620000}"/>
    <cellStyle name="Normal 4 2 3 2" xfId="25695" xr:uid="{00000000-0005-0000-0000-0000BD620000}"/>
    <cellStyle name="Normal 4 2 3 2 10" xfId="25696" xr:uid="{00000000-0005-0000-0000-0000BE620000}"/>
    <cellStyle name="Normal 4 2 3 2 2" xfId="25697" xr:uid="{00000000-0005-0000-0000-0000BF620000}"/>
    <cellStyle name="Normal 4 2 3 2 2 2" xfId="25698" xr:uid="{00000000-0005-0000-0000-0000C0620000}"/>
    <cellStyle name="Normal 4 2 3 2 2 2 2" xfId="25699" xr:uid="{00000000-0005-0000-0000-0000C1620000}"/>
    <cellStyle name="Normal 4 2 3 2 2 3" xfId="25700" xr:uid="{00000000-0005-0000-0000-0000C2620000}"/>
    <cellStyle name="Normal 4 2 3 2 2 3 2" xfId="25701" xr:uid="{00000000-0005-0000-0000-0000C3620000}"/>
    <cellStyle name="Normal 4 2 3 2 2 4" xfId="25702" xr:uid="{00000000-0005-0000-0000-0000C4620000}"/>
    <cellStyle name="Normal 4 2 3 2 2 4 2" xfId="25703" xr:uid="{00000000-0005-0000-0000-0000C5620000}"/>
    <cellStyle name="Normal 4 2 3 2 2 5" xfId="25704" xr:uid="{00000000-0005-0000-0000-0000C6620000}"/>
    <cellStyle name="Normal 4 2 3 2 2 6" xfId="25705" xr:uid="{00000000-0005-0000-0000-0000C7620000}"/>
    <cellStyle name="Normal 4 2 3 2 3" xfId="25706" xr:uid="{00000000-0005-0000-0000-0000C8620000}"/>
    <cellStyle name="Normal 4 2 3 2 3 2" xfId="25707" xr:uid="{00000000-0005-0000-0000-0000C9620000}"/>
    <cellStyle name="Normal 4 2 3 2 3 2 2" xfId="25708" xr:uid="{00000000-0005-0000-0000-0000CA620000}"/>
    <cellStyle name="Normal 4 2 3 2 3 3" xfId="25709" xr:uid="{00000000-0005-0000-0000-0000CB620000}"/>
    <cellStyle name="Normal 4 2 3 2 3 3 2" xfId="25710" xr:uid="{00000000-0005-0000-0000-0000CC620000}"/>
    <cellStyle name="Normal 4 2 3 2 3 4" xfId="25711" xr:uid="{00000000-0005-0000-0000-0000CD620000}"/>
    <cellStyle name="Normal 4 2 3 2 3 4 2" xfId="25712" xr:uid="{00000000-0005-0000-0000-0000CE620000}"/>
    <cellStyle name="Normal 4 2 3 2 3 5" xfId="25713" xr:uid="{00000000-0005-0000-0000-0000CF620000}"/>
    <cellStyle name="Normal 4 2 3 2 3 6" xfId="25714" xr:uid="{00000000-0005-0000-0000-0000D0620000}"/>
    <cellStyle name="Normal 4 2 3 2 4" xfId="25715" xr:uid="{00000000-0005-0000-0000-0000D1620000}"/>
    <cellStyle name="Normal 4 2 3 2 4 2" xfId="25716" xr:uid="{00000000-0005-0000-0000-0000D2620000}"/>
    <cellStyle name="Normal 4 2 3 2 4 2 2" xfId="25717" xr:uid="{00000000-0005-0000-0000-0000D3620000}"/>
    <cellStyle name="Normal 4 2 3 2 4 3" xfId="25718" xr:uid="{00000000-0005-0000-0000-0000D4620000}"/>
    <cellStyle name="Normal 4 2 3 2 4 3 2" xfId="25719" xr:uid="{00000000-0005-0000-0000-0000D5620000}"/>
    <cellStyle name="Normal 4 2 3 2 4 4" xfId="25720" xr:uid="{00000000-0005-0000-0000-0000D6620000}"/>
    <cellStyle name="Normal 4 2 3 2 4 4 2" xfId="25721" xr:uid="{00000000-0005-0000-0000-0000D7620000}"/>
    <cellStyle name="Normal 4 2 3 2 4 5" xfId="25722" xr:uid="{00000000-0005-0000-0000-0000D8620000}"/>
    <cellStyle name="Normal 4 2 3 2 4 6" xfId="25723" xr:uid="{00000000-0005-0000-0000-0000D9620000}"/>
    <cellStyle name="Normal 4 2 3 2 5" xfId="25724" xr:uid="{00000000-0005-0000-0000-0000DA620000}"/>
    <cellStyle name="Normal 4 2 3 2 5 2" xfId="25725" xr:uid="{00000000-0005-0000-0000-0000DB620000}"/>
    <cellStyle name="Normal 4 2 3 2 6" xfId="25726" xr:uid="{00000000-0005-0000-0000-0000DC620000}"/>
    <cellStyle name="Normal 4 2 3 2 6 2" xfId="25727" xr:uid="{00000000-0005-0000-0000-0000DD620000}"/>
    <cellStyle name="Normal 4 2 3 2 7" xfId="25728" xr:uid="{00000000-0005-0000-0000-0000DE620000}"/>
    <cellStyle name="Normal 4 2 3 2 7 2" xfId="25729" xr:uid="{00000000-0005-0000-0000-0000DF620000}"/>
    <cellStyle name="Normal 4 2 3 2 8" xfId="25730" xr:uid="{00000000-0005-0000-0000-0000E0620000}"/>
    <cellStyle name="Normal 4 2 3 2 8 2" xfId="25731" xr:uid="{00000000-0005-0000-0000-0000E1620000}"/>
    <cellStyle name="Normal 4 2 3 2 9" xfId="25732" xr:uid="{00000000-0005-0000-0000-0000E2620000}"/>
    <cellStyle name="Normal 4 2 3 3" xfId="25733" xr:uid="{00000000-0005-0000-0000-0000E3620000}"/>
    <cellStyle name="Normal 4 2 3 3 2" xfId="25734" xr:uid="{00000000-0005-0000-0000-0000E4620000}"/>
    <cellStyle name="Normal 4 2 3 3 2 2" xfId="25735" xr:uid="{00000000-0005-0000-0000-0000E5620000}"/>
    <cellStyle name="Normal 4 2 3 3 3" xfId="25736" xr:uid="{00000000-0005-0000-0000-0000E6620000}"/>
    <cellStyle name="Normal 4 2 3 3 3 2" xfId="25737" xr:uid="{00000000-0005-0000-0000-0000E7620000}"/>
    <cellStyle name="Normal 4 2 3 3 4" xfId="25738" xr:uid="{00000000-0005-0000-0000-0000E8620000}"/>
    <cellStyle name="Normal 4 2 3 3 4 2" xfId="25739" xr:uid="{00000000-0005-0000-0000-0000E9620000}"/>
    <cellStyle name="Normal 4 2 3 3 5" xfId="25740" xr:uid="{00000000-0005-0000-0000-0000EA620000}"/>
    <cellStyle name="Normal 4 2 3 3 6" xfId="25741" xr:uid="{00000000-0005-0000-0000-0000EB620000}"/>
    <cellStyle name="Normal 4 2 3 4" xfId="25742" xr:uid="{00000000-0005-0000-0000-0000EC620000}"/>
    <cellStyle name="Normal 4 2 3 4 2" xfId="25743" xr:uid="{00000000-0005-0000-0000-0000ED620000}"/>
    <cellStyle name="Normal 4 2 3 4 2 2" xfId="25744" xr:uid="{00000000-0005-0000-0000-0000EE620000}"/>
    <cellStyle name="Normal 4 2 3 4 3" xfId="25745" xr:uid="{00000000-0005-0000-0000-0000EF620000}"/>
    <cellStyle name="Normal 4 2 3 4 3 2" xfId="25746" xr:uid="{00000000-0005-0000-0000-0000F0620000}"/>
    <cellStyle name="Normal 4 2 3 4 4" xfId="25747" xr:uid="{00000000-0005-0000-0000-0000F1620000}"/>
    <cellStyle name="Normal 4 2 3 4 4 2" xfId="25748" xr:uid="{00000000-0005-0000-0000-0000F2620000}"/>
    <cellStyle name="Normal 4 2 3 4 5" xfId="25749" xr:uid="{00000000-0005-0000-0000-0000F3620000}"/>
    <cellStyle name="Normal 4 2 3 4 6" xfId="25750" xr:uid="{00000000-0005-0000-0000-0000F4620000}"/>
    <cellStyle name="Normal 4 2 3 5" xfId="25751" xr:uid="{00000000-0005-0000-0000-0000F5620000}"/>
    <cellStyle name="Normal 4 2 3 5 2" xfId="25752" xr:uid="{00000000-0005-0000-0000-0000F6620000}"/>
    <cellStyle name="Normal 4 2 3 5 2 2" xfId="25753" xr:uid="{00000000-0005-0000-0000-0000F7620000}"/>
    <cellStyle name="Normal 4 2 3 5 3" xfId="25754" xr:uid="{00000000-0005-0000-0000-0000F8620000}"/>
    <cellStyle name="Normal 4 2 3 5 3 2" xfId="25755" xr:uid="{00000000-0005-0000-0000-0000F9620000}"/>
    <cellStyle name="Normal 4 2 3 5 4" xfId="25756" xr:uid="{00000000-0005-0000-0000-0000FA620000}"/>
    <cellStyle name="Normal 4 2 3 5 4 2" xfId="25757" xr:uid="{00000000-0005-0000-0000-0000FB620000}"/>
    <cellStyle name="Normal 4 2 3 5 5" xfId="25758" xr:uid="{00000000-0005-0000-0000-0000FC620000}"/>
    <cellStyle name="Normal 4 2 3 5 6" xfId="25759" xr:uid="{00000000-0005-0000-0000-0000FD620000}"/>
    <cellStyle name="Normal 4 2 3 6" xfId="25760" xr:uid="{00000000-0005-0000-0000-0000FE620000}"/>
    <cellStyle name="Normal 4 2 3 6 2" xfId="25761" xr:uid="{00000000-0005-0000-0000-0000FF620000}"/>
    <cellStyle name="Normal 4 2 3 7" xfId="25762" xr:uid="{00000000-0005-0000-0000-000000630000}"/>
    <cellStyle name="Normal 4 2 3 7 2" xfId="25763" xr:uid="{00000000-0005-0000-0000-000001630000}"/>
    <cellStyle name="Normal 4 2 3 8" xfId="25764" xr:uid="{00000000-0005-0000-0000-000002630000}"/>
    <cellStyle name="Normal 4 2 3 8 2" xfId="25765" xr:uid="{00000000-0005-0000-0000-000003630000}"/>
    <cellStyle name="Normal 4 2 3 9" xfId="25766" xr:uid="{00000000-0005-0000-0000-000004630000}"/>
    <cellStyle name="Normal 4 2 3 9 2" xfId="25767" xr:uid="{00000000-0005-0000-0000-000005630000}"/>
    <cellStyle name="Normal 4 2 4" xfId="25768" xr:uid="{00000000-0005-0000-0000-000006630000}"/>
    <cellStyle name="Normal 4 2 4 10" xfId="25769" xr:uid="{00000000-0005-0000-0000-000007630000}"/>
    <cellStyle name="Normal 4 2 4 11" xfId="25770" xr:uid="{00000000-0005-0000-0000-000008630000}"/>
    <cellStyle name="Normal 4 2 4 2" xfId="25771" xr:uid="{00000000-0005-0000-0000-000009630000}"/>
    <cellStyle name="Normal 4 2 4 2 10" xfId="25772" xr:uid="{00000000-0005-0000-0000-00000A630000}"/>
    <cellStyle name="Normal 4 2 4 2 2" xfId="25773" xr:uid="{00000000-0005-0000-0000-00000B630000}"/>
    <cellStyle name="Normal 4 2 4 2 2 2" xfId="25774" xr:uid="{00000000-0005-0000-0000-00000C630000}"/>
    <cellStyle name="Normal 4 2 4 2 2 2 2" xfId="25775" xr:uid="{00000000-0005-0000-0000-00000D630000}"/>
    <cellStyle name="Normal 4 2 4 2 2 3" xfId="25776" xr:uid="{00000000-0005-0000-0000-00000E630000}"/>
    <cellStyle name="Normal 4 2 4 2 2 3 2" xfId="25777" xr:uid="{00000000-0005-0000-0000-00000F630000}"/>
    <cellStyle name="Normal 4 2 4 2 2 4" xfId="25778" xr:uid="{00000000-0005-0000-0000-000010630000}"/>
    <cellStyle name="Normal 4 2 4 2 2 4 2" xfId="25779" xr:uid="{00000000-0005-0000-0000-000011630000}"/>
    <cellStyle name="Normal 4 2 4 2 2 5" xfId="25780" xr:uid="{00000000-0005-0000-0000-000012630000}"/>
    <cellStyle name="Normal 4 2 4 2 2 6" xfId="25781" xr:uid="{00000000-0005-0000-0000-000013630000}"/>
    <cellStyle name="Normal 4 2 4 2 3" xfId="25782" xr:uid="{00000000-0005-0000-0000-000014630000}"/>
    <cellStyle name="Normal 4 2 4 2 3 2" xfId="25783" xr:uid="{00000000-0005-0000-0000-000015630000}"/>
    <cellStyle name="Normal 4 2 4 2 3 2 2" xfId="25784" xr:uid="{00000000-0005-0000-0000-000016630000}"/>
    <cellStyle name="Normal 4 2 4 2 3 3" xfId="25785" xr:uid="{00000000-0005-0000-0000-000017630000}"/>
    <cellStyle name="Normal 4 2 4 2 3 3 2" xfId="25786" xr:uid="{00000000-0005-0000-0000-000018630000}"/>
    <cellStyle name="Normal 4 2 4 2 3 4" xfId="25787" xr:uid="{00000000-0005-0000-0000-000019630000}"/>
    <cellStyle name="Normal 4 2 4 2 3 4 2" xfId="25788" xr:uid="{00000000-0005-0000-0000-00001A630000}"/>
    <cellStyle name="Normal 4 2 4 2 3 5" xfId="25789" xr:uid="{00000000-0005-0000-0000-00001B630000}"/>
    <cellStyle name="Normal 4 2 4 2 3 6" xfId="25790" xr:uid="{00000000-0005-0000-0000-00001C630000}"/>
    <cellStyle name="Normal 4 2 4 2 4" xfId="25791" xr:uid="{00000000-0005-0000-0000-00001D630000}"/>
    <cellStyle name="Normal 4 2 4 2 4 2" xfId="25792" xr:uid="{00000000-0005-0000-0000-00001E630000}"/>
    <cellStyle name="Normal 4 2 4 2 4 2 2" xfId="25793" xr:uid="{00000000-0005-0000-0000-00001F630000}"/>
    <cellStyle name="Normal 4 2 4 2 4 3" xfId="25794" xr:uid="{00000000-0005-0000-0000-000020630000}"/>
    <cellStyle name="Normal 4 2 4 2 4 3 2" xfId="25795" xr:uid="{00000000-0005-0000-0000-000021630000}"/>
    <cellStyle name="Normal 4 2 4 2 4 4" xfId="25796" xr:uid="{00000000-0005-0000-0000-000022630000}"/>
    <cellStyle name="Normal 4 2 4 2 4 4 2" xfId="25797" xr:uid="{00000000-0005-0000-0000-000023630000}"/>
    <cellStyle name="Normal 4 2 4 2 4 5" xfId="25798" xr:uid="{00000000-0005-0000-0000-000024630000}"/>
    <cellStyle name="Normal 4 2 4 2 4 6" xfId="25799" xr:uid="{00000000-0005-0000-0000-000025630000}"/>
    <cellStyle name="Normal 4 2 4 2 5" xfId="25800" xr:uid="{00000000-0005-0000-0000-000026630000}"/>
    <cellStyle name="Normal 4 2 4 2 5 2" xfId="25801" xr:uid="{00000000-0005-0000-0000-000027630000}"/>
    <cellStyle name="Normal 4 2 4 2 6" xfId="25802" xr:uid="{00000000-0005-0000-0000-000028630000}"/>
    <cellStyle name="Normal 4 2 4 2 6 2" xfId="25803" xr:uid="{00000000-0005-0000-0000-000029630000}"/>
    <cellStyle name="Normal 4 2 4 2 7" xfId="25804" xr:uid="{00000000-0005-0000-0000-00002A630000}"/>
    <cellStyle name="Normal 4 2 4 2 7 2" xfId="25805" xr:uid="{00000000-0005-0000-0000-00002B630000}"/>
    <cellStyle name="Normal 4 2 4 2 8" xfId="25806" xr:uid="{00000000-0005-0000-0000-00002C630000}"/>
    <cellStyle name="Normal 4 2 4 2 8 2" xfId="25807" xr:uid="{00000000-0005-0000-0000-00002D630000}"/>
    <cellStyle name="Normal 4 2 4 2 9" xfId="25808" xr:uid="{00000000-0005-0000-0000-00002E630000}"/>
    <cellStyle name="Normal 4 2 4 3" xfId="25809" xr:uid="{00000000-0005-0000-0000-00002F630000}"/>
    <cellStyle name="Normal 4 2 4 3 2" xfId="25810" xr:uid="{00000000-0005-0000-0000-000030630000}"/>
    <cellStyle name="Normal 4 2 4 3 2 2" xfId="25811" xr:uid="{00000000-0005-0000-0000-000031630000}"/>
    <cellStyle name="Normal 4 2 4 3 3" xfId="25812" xr:uid="{00000000-0005-0000-0000-000032630000}"/>
    <cellStyle name="Normal 4 2 4 3 3 2" xfId="25813" xr:uid="{00000000-0005-0000-0000-000033630000}"/>
    <cellStyle name="Normal 4 2 4 3 4" xfId="25814" xr:uid="{00000000-0005-0000-0000-000034630000}"/>
    <cellStyle name="Normal 4 2 4 3 4 2" xfId="25815" xr:uid="{00000000-0005-0000-0000-000035630000}"/>
    <cellStyle name="Normal 4 2 4 3 5" xfId="25816" xr:uid="{00000000-0005-0000-0000-000036630000}"/>
    <cellStyle name="Normal 4 2 4 3 6" xfId="25817" xr:uid="{00000000-0005-0000-0000-000037630000}"/>
    <cellStyle name="Normal 4 2 4 4" xfId="25818" xr:uid="{00000000-0005-0000-0000-000038630000}"/>
    <cellStyle name="Normal 4 2 4 4 2" xfId="25819" xr:uid="{00000000-0005-0000-0000-000039630000}"/>
    <cellStyle name="Normal 4 2 4 4 2 2" xfId="25820" xr:uid="{00000000-0005-0000-0000-00003A630000}"/>
    <cellStyle name="Normal 4 2 4 4 3" xfId="25821" xr:uid="{00000000-0005-0000-0000-00003B630000}"/>
    <cellStyle name="Normal 4 2 4 4 3 2" xfId="25822" xr:uid="{00000000-0005-0000-0000-00003C630000}"/>
    <cellStyle name="Normal 4 2 4 4 4" xfId="25823" xr:uid="{00000000-0005-0000-0000-00003D630000}"/>
    <cellStyle name="Normal 4 2 4 4 4 2" xfId="25824" xr:uid="{00000000-0005-0000-0000-00003E630000}"/>
    <cellStyle name="Normal 4 2 4 4 5" xfId="25825" xr:uid="{00000000-0005-0000-0000-00003F630000}"/>
    <cellStyle name="Normal 4 2 4 4 6" xfId="25826" xr:uid="{00000000-0005-0000-0000-000040630000}"/>
    <cellStyle name="Normal 4 2 4 5" xfId="25827" xr:uid="{00000000-0005-0000-0000-000041630000}"/>
    <cellStyle name="Normal 4 2 4 5 2" xfId="25828" xr:uid="{00000000-0005-0000-0000-000042630000}"/>
    <cellStyle name="Normal 4 2 4 5 2 2" xfId="25829" xr:uid="{00000000-0005-0000-0000-000043630000}"/>
    <cellStyle name="Normal 4 2 4 5 3" xfId="25830" xr:uid="{00000000-0005-0000-0000-000044630000}"/>
    <cellStyle name="Normal 4 2 4 5 3 2" xfId="25831" xr:uid="{00000000-0005-0000-0000-000045630000}"/>
    <cellStyle name="Normal 4 2 4 5 4" xfId="25832" xr:uid="{00000000-0005-0000-0000-000046630000}"/>
    <cellStyle name="Normal 4 2 4 5 4 2" xfId="25833" xr:uid="{00000000-0005-0000-0000-000047630000}"/>
    <cellStyle name="Normal 4 2 4 5 5" xfId="25834" xr:uid="{00000000-0005-0000-0000-000048630000}"/>
    <cellStyle name="Normal 4 2 4 5 6" xfId="25835" xr:uid="{00000000-0005-0000-0000-000049630000}"/>
    <cellStyle name="Normal 4 2 4 6" xfId="25836" xr:uid="{00000000-0005-0000-0000-00004A630000}"/>
    <cellStyle name="Normal 4 2 4 6 2" xfId="25837" xr:uid="{00000000-0005-0000-0000-00004B630000}"/>
    <cellStyle name="Normal 4 2 4 7" xfId="25838" xr:uid="{00000000-0005-0000-0000-00004C630000}"/>
    <cellStyle name="Normal 4 2 4 7 2" xfId="25839" xr:uid="{00000000-0005-0000-0000-00004D630000}"/>
    <cellStyle name="Normal 4 2 4 8" xfId="25840" xr:uid="{00000000-0005-0000-0000-00004E630000}"/>
    <cellStyle name="Normal 4 2 4 8 2" xfId="25841" xr:uid="{00000000-0005-0000-0000-00004F630000}"/>
    <cellStyle name="Normal 4 2 4 9" xfId="25842" xr:uid="{00000000-0005-0000-0000-000050630000}"/>
    <cellStyle name="Normal 4 2 4 9 2" xfId="25843" xr:uid="{00000000-0005-0000-0000-000051630000}"/>
    <cellStyle name="Normal 4 2 5" xfId="25844" xr:uid="{00000000-0005-0000-0000-000052630000}"/>
    <cellStyle name="Normal 4 2 5 10" xfId="25845" xr:uid="{00000000-0005-0000-0000-000053630000}"/>
    <cellStyle name="Normal 4 2 5 11" xfId="25846" xr:uid="{00000000-0005-0000-0000-000054630000}"/>
    <cellStyle name="Normal 4 2 5 2" xfId="25847" xr:uid="{00000000-0005-0000-0000-000055630000}"/>
    <cellStyle name="Normal 4 2 5 2 10" xfId="25848" xr:uid="{00000000-0005-0000-0000-000056630000}"/>
    <cellStyle name="Normal 4 2 5 2 2" xfId="25849" xr:uid="{00000000-0005-0000-0000-000057630000}"/>
    <cellStyle name="Normal 4 2 5 2 2 2" xfId="25850" xr:uid="{00000000-0005-0000-0000-000058630000}"/>
    <cellStyle name="Normal 4 2 5 2 2 2 2" xfId="25851" xr:uid="{00000000-0005-0000-0000-000059630000}"/>
    <cellStyle name="Normal 4 2 5 2 2 3" xfId="25852" xr:uid="{00000000-0005-0000-0000-00005A630000}"/>
    <cellStyle name="Normal 4 2 5 2 2 3 2" xfId="25853" xr:uid="{00000000-0005-0000-0000-00005B630000}"/>
    <cellStyle name="Normal 4 2 5 2 2 4" xfId="25854" xr:uid="{00000000-0005-0000-0000-00005C630000}"/>
    <cellStyle name="Normal 4 2 5 2 2 4 2" xfId="25855" xr:uid="{00000000-0005-0000-0000-00005D630000}"/>
    <cellStyle name="Normal 4 2 5 2 2 5" xfId="25856" xr:uid="{00000000-0005-0000-0000-00005E630000}"/>
    <cellStyle name="Normal 4 2 5 2 2 6" xfId="25857" xr:uid="{00000000-0005-0000-0000-00005F630000}"/>
    <cellStyle name="Normal 4 2 5 2 3" xfId="25858" xr:uid="{00000000-0005-0000-0000-000060630000}"/>
    <cellStyle name="Normal 4 2 5 2 3 2" xfId="25859" xr:uid="{00000000-0005-0000-0000-000061630000}"/>
    <cellStyle name="Normal 4 2 5 2 3 2 2" xfId="25860" xr:uid="{00000000-0005-0000-0000-000062630000}"/>
    <cellStyle name="Normal 4 2 5 2 3 3" xfId="25861" xr:uid="{00000000-0005-0000-0000-000063630000}"/>
    <cellStyle name="Normal 4 2 5 2 3 3 2" xfId="25862" xr:uid="{00000000-0005-0000-0000-000064630000}"/>
    <cellStyle name="Normal 4 2 5 2 3 4" xfId="25863" xr:uid="{00000000-0005-0000-0000-000065630000}"/>
    <cellStyle name="Normal 4 2 5 2 3 4 2" xfId="25864" xr:uid="{00000000-0005-0000-0000-000066630000}"/>
    <cellStyle name="Normal 4 2 5 2 3 5" xfId="25865" xr:uid="{00000000-0005-0000-0000-000067630000}"/>
    <cellStyle name="Normal 4 2 5 2 3 6" xfId="25866" xr:uid="{00000000-0005-0000-0000-000068630000}"/>
    <cellStyle name="Normal 4 2 5 2 4" xfId="25867" xr:uid="{00000000-0005-0000-0000-000069630000}"/>
    <cellStyle name="Normal 4 2 5 2 4 2" xfId="25868" xr:uid="{00000000-0005-0000-0000-00006A630000}"/>
    <cellStyle name="Normal 4 2 5 2 4 2 2" xfId="25869" xr:uid="{00000000-0005-0000-0000-00006B630000}"/>
    <cellStyle name="Normal 4 2 5 2 4 3" xfId="25870" xr:uid="{00000000-0005-0000-0000-00006C630000}"/>
    <cellStyle name="Normal 4 2 5 2 4 3 2" xfId="25871" xr:uid="{00000000-0005-0000-0000-00006D630000}"/>
    <cellStyle name="Normal 4 2 5 2 4 4" xfId="25872" xr:uid="{00000000-0005-0000-0000-00006E630000}"/>
    <cellStyle name="Normal 4 2 5 2 4 4 2" xfId="25873" xr:uid="{00000000-0005-0000-0000-00006F630000}"/>
    <cellStyle name="Normal 4 2 5 2 4 5" xfId="25874" xr:uid="{00000000-0005-0000-0000-000070630000}"/>
    <cellStyle name="Normal 4 2 5 2 4 6" xfId="25875" xr:uid="{00000000-0005-0000-0000-000071630000}"/>
    <cellStyle name="Normal 4 2 5 2 5" xfId="25876" xr:uid="{00000000-0005-0000-0000-000072630000}"/>
    <cellStyle name="Normal 4 2 5 2 5 2" xfId="25877" xr:uid="{00000000-0005-0000-0000-000073630000}"/>
    <cellStyle name="Normal 4 2 5 2 6" xfId="25878" xr:uid="{00000000-0005-0000-0000-000074630000}"/>
    <cellStyle name="Normal 4 2 5 2 6 2" xfId="25879" xr:uid="{00000000-0005-0000-0000-000075630000}"/>
    <cellStyle name="Normal 4 2 5 2 7" xfId="25880" xr:uid="{00000000-0005-0000-0000-000076630000}"/>
    <cellStyle name="Normal 4 2 5 2 7 2" xfId="25881" xr:uid="{00000000-0005-0000-0000-000077630000}"/>
    <cellStyle name="Normal 4 2 5 2 8" xfId="25882" xr:uid="{00000000-0005-0000-0000-000078630000}"/>
    <cellStyle name="Normal 4 2 5 2 8 2" xfId="25883" xr:uid="{00000000-0005-0000-0000-000079630000}"/>
    <cellStyle name="Normal 4 2 5 2 9" xfId="25884" xr:uid="{00000000-0005-0000-0000-00007A630000}"/>
    <cellStyle name="Normal 4 2 5 3" xfId="25885" xr:uid="{00000000-0005-0000-0000-00007B630000}"/>
    <cellStyle name="Normal 4 2 5 3 2" xfId="25886" xr:uid="{00000000-0005-0000-0000-00007C630000}"/>
    <cellStyle name="Normal 4 2 5 3 2 2" xfId="25887" xr:uid="{00000000-0005-0000-0000-00007D630000}"/>
    <cellStyle name="Normal 4 2 5 3 3" xfId="25888" xr:uid="{00000000-0005-0000-0000-00007E630000}"/>
    <cellStyle name="Normal 4 2 5 3 3 2" xfId="25889" xr:uid="{00000000-0005-0000-0000-00007F630000}"/>
    <cellStyle name="Normal 4 2 5 3 4" xfId="25890" xr:uid="{00000000-0005-0000-0000-000080630000}"/>
    <cellStyle name="Normal 4 2 5 3 4 2" xfId="25891" xr:uid="{00000000-0005-0000-0000-000081630000}"/>
    <cellStyle name="Normal 4 2 5 3 5" xfId="25892" xr:uid="{00000000-0005-0000-0000-000082630000}"/>
    <cellStyle name="Normal 4 2 5 3 6" xfId="25893" xr:uid="{00000000-0005-0000-0000-000083630000}"/>
    <cellStyle name="Normal 4 2 5 4" xfId="25894" xr:uid="{00000000-0005-0000-0000-000084630000}"/>
    <cellStyle name="Normal 4 2 5 4 2" xfId="25895" xr:uid="{00000000-0005-0000-0000-000085630000}"/>
    <cellStyle name="Normal 4 2 5 4 2 2" xfId="25896" xr:uid="{00000000-0005-0000-0000-000086630000}"/>
    <cellStyle name="Normal 4 2 5 4 3" xfId="25897" xr:uid="{00000000-0005-0000-0000-000087630000}"/>
    <cellStyle name="Normal 4 2 5 4 3 2" xfId="25898" xr:uid="{00000000-0005-0000-0000-000088630000}"/>
    <cellStyle name="Normal 4 2 5 4 4" xfId="25899" xr:uid="{00000000-0005-0000-0000-000089630000}"/>
    <cellStyle name="Normal 4 2 5 4 4 2" xfId="25900" xr:uid="{00000000-0005-0000-0000-00008A630000}"/>
    <cellStyle name="Normal 4 2 5 4 5" xfId="25901" xr:uid="{00000000-0005-0000-0000-00008B630000}"/>
    <cellStyle name="Normal 4 2 5 4 6" xfId="25902" xr:uid="{00000000-0005-0000-0000-00008C630000}"/>
    <cellStyle name="Normal 4 2 5 5" xfId="25903" xr:uid="{00000000-0005-0000-0000-00008D630000}"/>
    <cellStyle name="Normal 4 2 5 5 2" xfId="25904" xr:uid="{00000000-0005-0000-0000-00008E630000}"/>
    <cellStyle name="Normal 4 2 5 5 2 2" xfId="25905" xr:uid="{00000000-0005-0000-0000-00008F630000}"/>
    <cellStyle name="Normal 4 2 5 5 3" xfId="25906" xr:uid="{00000000-0005-0000-0000-000090630000}"/>
    <cellStyle name="Normal 4 2 5 5 3 2" xfId="25907" xr:uid="{00000000-0005-0000-0000-000091630000}"/>
    <cellStyle name="Normal 4 2 5 5 4" xfId="25908" xr:uid="{00000000-0005-0000-0000-000092630000}"/>
    <cellStyle name="Normal 4 2 5 5 4 2" xfId="25909" xr:uid="{00000000-0005-0000-0000-000093630000}"/>
    <cellStyle name="Normal 4 2 5 5 5" xfId="25910" xr:uid="{00000000-0005-0000-0000-000094630000}"/>
    <cellStyle name="Normal 4 2 5 5 6" xfId="25911" xr:uid="{00000000-0005-0000-0000-000095630000}"/>
    <cellStyle name="Normal 4 2 5 6" xfId="25912" xr:uid="{00000000-0005-0000-0000-000096630000}"/>
    <cellStyle name="Normal 4 2 5 6 2" xfId="25913" xr:uid="{00000000-0005-0000-0000-000097630000}"/>
    <cellStyle name="Normal 4 2 5 7" xfId="25914" xr:uid="{00000000-0005-0000-0000-000098630000}"/>
    <cellStyle name="Normal 4 2 5 7 2" xfId="25915" xr:uid="{00000000-0005-0000-0000-000099630000}"/>
    <cellStyle name="Normal 4 2 5 8" xfId="25916" xr:uid="{00000000-0005-0000-0000-00009A630000}"/>
    <cellStyle name="Normal 4 2 5 8 2" xfId="25917" xr:uid="{00000000-0005-0000-0000-00009B630000}"/>
    <cellStyle name="Normal 4 2 5 9" xfId="25918" xr:uid="{00000000-0005-0000-0000-00009C630000}"/>
    <cellStyle name="Normal 4 2 5 9 2" xfId="25919" xr:uid="{00000000-0005-0000-0000-00009D630000}"/>
    <cellStyle name="Normal 4 2 6" xfId="25920" xr:uid="{00000000-0005-0000-0000-00009E630000}"/>
    <cellStyle name="Normal 4 2 6 10" xfId="25921" xr:uid="{00000000-0005-0000-0000-00009F630000}"/>
    <cellStyle name="Normal 4 2 6 2" xfId="25922" xr:uid="{00000000-0005-0000-0000-0000A0630000}"/>
    <cellStyle name="Normal 4 2 6 2 2" xfId="25923" xr:uid="{00000000-0005-0000-0000-0000A1630000}"/>
    <cellStyle name="Normal 4 2 6 2 2 2" xfId="25924" xr:uid="{00000000-0005-0000-0000-0000A2630000}"/>
    <cellStyle name="Normal 4 2 6 2 3" xfId="25925" xr:uid="{00000000-0005-0000-0000-0000A3630000}"/>
    <cellStyle name="Normal 4 2 6 2 3 2" xfId="25926" xr:uid="{00000000-0005-0000-0000-0000A4630000}"/>
    <cellStyle name="Normal 4 2 6 2 4" xfId="25927" xr:uid="{00000000-0005-0000-0000-0000A5630000}"/>
    <cellStyle name="Normal 4 2 6 2 4 2" xfId="25928" xr:uid="{00000000-0005-0000-0000-0000A6630000}"/>
    <cellStyle name="Normal 4 2 6 2 5" xfId="25929" xr:uid="{00000000-0005-0000-0000-0000A7630000}"/>
    <cellStyle name="Normal 4 2 6 2 6" xfId="25930" xr:uid="{00000000-0005-0000-0000-0000A8630000}"/>
    <cellStyle name="Normal 4 2 6 3" xfId="25931" xr:uid="{00000000-0005-0000-0000-0000A9630000}"/>
    <cellStyle name="Normal 4 2 6 3 2" xfId="25932" xr:uid="{00000000-0005-0000-0000-0000AA630000}"/>
    <cellStyle name="Normal 4 2 6 3 2 2" xfId="25933" xr:uid="{00000000-0005-0000-0000-0000AB630000}"/>
    <cellStyle name="Normal 4 2 6 3 3" xfId="25934" xr:uid="{00000000-0005-0000-0000-0000AC630000}"/>
    <cellStyle name="Normal 4 2 6 3 3 2" xfId="25935" xr:uid="{00000000-0005-0000-0000-0000AD630000}"/>
    <cellStyle name="Normal 4 2 6 3 4" xfId="25936" xr:uid="{00000000-0005-0000-0000-0000AE630000}"/>
    <cellStyle name="Normal 4 2 6 3 4 2" xfId="25937" xr:uid="{00000000-0005-0000-0000-0000AF630000}"/>
    <cellStyle name="Normal 4 2 6 3 5" xfId="25938" xr:uid="{00000000-0005-0000-0000-0000B0630000}"/>
    <cellStyle name="Normal 4 2 6 3 6" xfId="25939" xr:uid="{00000000-0005-0000-0000-0000B1630000}"/>
    <cellStyle name="Normal 4 2 6 4" xfId="25940" xr:uid="{00000000-0005-0000-0000-0000B2630000}"/>
    <cellStyle name="Normal 4 2 6 4 2" xfId="25941" xr:uid="{00000000-0005-0000-0000-0000B3630000}"/>
    <cellStyle name="Normal 4 2 6 4 2 2" xfId="25942" xr:uid="{00000000-0005-0000-0000-0000B4630000}"/>
    <cellStyle name="Normal 4 2 6 4 3" xfId="25943" xr:uid="{00000000-0005-0000-0000-0000B5630000}"/>
    <cellStyle name="Normal 4 2 6 4 3 2" xfId="25944" xr:uid="{00000000-0005-0000-0000-0000B6630000}"/>
    <cellStyle name="Normal 4 2 6 4 4" xfId="25945" xr:uid="{00000000-0005-0000-0000-0000B7630000}"/>
    <cellStyle name="Normal 4 2 6 4 4 2" xfId="25946" xr:uid="{00000000-0005-0000-0000-0000B8630000}"/>
    <cellStyle name="Normal 4 2 6 4 5" xfId="25947" xr:uid="{00000000-0005-0000-0000-0000B9630000}"/>
    <cellStyle name="Normal 4 2 6 4 6" xfId="25948" xr:uid="{00000000-0005-0000-0000-0000BA630000}"/>
    <cellStyle name="Normal 4 2 6 5" xfId="25949" xr:uid="{00000000-0005-0000-0000-0000BB630000}"/>
    <cellStyle name="Normal 4 2 6 5 2" xfId="25950" xr:uid="{00000000-0005-0000-0000-0000BC630000}"/>
    <cellStyle name="Normal 4 2 6 6" xfId="25951" xr:uid="{00000000-0005-0000-0000-0000BD630000}"/>
    <cellStyle name="Normal 4 2 6 6 2" xfId="25952" xr:uid="{00000000-0005-0000-0000-0000BE630000}"/>
    <cellStyle name="Normal 4 2 6 7" xfId="25953" xr:uid="{00000000-0005-0000-0000-0000BF630000}"/>
    <cellStyle name="Normal 4 2 6 7 2" xfId="25954" xr:uid="{00000000-0005-0000-0000-0000C0630000}"/>
    <cellStyle name="Normal 4 2 6 8" xfId="25955" xr:uid="{00000000-0005-0000-0000-0000C1630000}"/>
    <cellStyle name="Normal 4 2 6 8 2" xfId="25956" xr:uid="{00000000-0005-0000-0000-0000C2630000}"/>
    <cellStyle name="Normal 4 2 6 9" xfId="25957" xr:uid="{00000000-0005-0000-0000-0000C3630000}"/>
    <cellStyle name="Normal 4 2 7" xfId="25958" xr:uid="{00000000-0005-0000-0000-0000C4630000}"/>
    <cellStyle name="Normal 4 2 7 10" xfId="25959" xr:uid="{00000000-0005-0000-0000-0000C5630000}"/>
    <cellStyle name="Normal 4 2 7 2" xfId="25960" xr:uid="{00000000-0005-0000-0000-0000C6630000}"/>
    <cellStyle name="Normal 4 2 7 2 2" xfId="25961" xr:uid="{00000000-0005-0000-0000-0000C7630000}"/>
    <cellStyle name="Normal 4 2 7 2 2 2" xfId="25962" xr:uid="{00000000-0005-0000-0000-0000C8630000}"/>
    <cellStyle name="Normal 4 2 7 2 3" xfId="25963" xr:uid="{00000000-0005-0000-0000-0000C9630000}"/>
    <cellStyle name="Normal 4 2 7 2 3 2" xfId="25964" xr:uid="{00000000-0005-0000-0000-0000CA630000}"/>
    <cellStyle name="Normal 4 2 7 2 4" xfId="25965" xr:uid="{00000000-0005-0000-0000-0000CB630000}"/>
    <cellStyle name="Normal 4 2 7 2 4 2" xfId="25966" xr:uid="{00000000-0005-0000-0000-0000CC630000}"/>
    <cellStyle name="Normal 4 2 7 2 5" xfId="25967" xr:uid="{00000000-0005-0000-0000-0000CD630000}"/>
    <cellStyle name="Normal 4 2 7 2 6" xfId="25968" xr:uid="{00000000-0005-0000-0000-0000CE630000}"/>
    <cellStyle name="Normal 4 2 7 3" xfId="25969" xr:uid="{00000000-0005-0000-0000-0000CF630000}"/>
    <cellStyle name="Normal 4 2 7 3 2" xfId="25970" xr:uid="{00000000-0005-0000-0000-0000D0630000}"/>
    <cellStyle name="Normal 4 2 7 3 2 2" xfId="25971" xr:uid="{00000000-0005-0000-0000-0000D1630000}"/>
    <cellStyle name="Normal 4 2 7 3 3" xfId="25972" xr:uid="{00000000-0005-0000-0000-0000D2630000}"/>
    <cellStyle name="Normal 4 2 7 3 3 2" xfId="25973" xr:uid="{00000000-0005-0000-0000-0000D3630000}"/>
    <cellStyle name="Normal 4 2 7 3 4" xfId="25974" xr:uid="{00000000-0005-0000-0000-0000D4630000}"/>
    <cellStyle name="Normal 4 2 7 3 4 2" xfId="25975" xr:uid="{00000000-0005-0000-0000-0000D5630000}"/>
    <cellStyle name="Normal 4 2 7 3 5" xfId="25976" xr:uid="{00000000-0005-0000-0000-0000D6630000}"/>
    <cellStyle name="Normal 4 2 7 3 6" xfId="25977" xr:uid="{00000000-0005-0000-0000-0000D7630000}"/>
    <cellStyle name="Normal 4 2 7 4" xfId="25978" xr:uid="{00000000-0005-0000-0000-0000D8630000}"/>
    <cellStyle name="Normal 4 2 7 4 2" xfId="25979" xr:uid="{00000000-0005-0000-0000-0000D9630000}"/>
    <cellStyle name="Normal 4 2 7 4 2 2" xfId="25980" xr:uid="{00000000-0005-0000-0000-0000DA630000}"/>
    <cellStyle name="Normal 4 2 7 4 3" xfId="25981" xr:uid="{00000000-0005-0000-0000-0000DB630000}"/>
    <cellStyle name="Normal 4 2 7 4 3 2" xfId="25982" xr:uid="{00000000-0005-0000-0000-0000DC630000}"/>
    <cellStyle name="Normal 4 2 7 4 4" xfId="25983" xr:uid="{00000000-0005-0000-0000-0000DD630000}"/>
    <cellStyle name="Normal 4 2 7 4 4 2" xfId="25984" xr:uid="{00000000-0005-0000-0000-0000DE630000}"/>
    <cellStyle name="Normal 4 2 7 4 5" xfId="25985" xr:uid="{00000000-0005-0000-0000-0000DF630000}"/>
    <cellStyle name="Normal 4 2 7 4 6" xfId="25986" xr:uid="{00000000-0005-0000-0000-0000E0630000}"/>
    <cellStyle name="Normal 4 2 7 5" xfId="25987" xr:uid="{00000000-0005-0000-0000-0000E1630000}"/>
    <cellStyle name="Normal 4 2 7 5 2" xfId="25988" xr:uid="{00000000-0005-0000-0000-0000E2630000}"/>
    <cellStyle name="Normal 4 2 7 6" xfId="25989" xr:uid="{00000000-0005-0000-0000-0000E3630000}"/>
    <cellStyle name="Normal 4 2 7 6 2" xfId="25990" xr:uid="{00000000-0005-0000-0000-0000E4630000}"/>
    <cellStyle name="Normal 4 2 7 7" xfId="25991" xr:uid="{00000000-0005-0000-0000-0000E5630000}"/>
    <cellStyle name="Normal 4 2 7 7 2" xfId="25992" xr:uid="{00000000-0005-0000-0000-0000E6630000}"/>
    <cellStyle name="Normal 4 2 7 8" xfId="25993" xr:uid="{00000000-0005-0000-0000-0000E7630000}"/>
    <cellStyle name="Normal 4 2 7 8 2" xfId="25994" xr:uid="{00000000-0005-0000-0000-0000E8630000}"/>
    <cellStyle name="Normal 4 2 7 9" xfId="25995" xr:uid="{00000000-0005-0000-0000-0000E9630000}"/>
    <cellStyle name="Normal 4 2 8" xfId="25996" xr:uid="{00000000-0005-0000-0000-0000EA630000}"/>
    <cellStyle name="Normal 4 2 8 10" xfId="25997" xr:uid="{00000000-0005-0000-0000-0000EB630000}"/>
    <cellStyle name="Normal 4 2 8 2" xfId="25998" xr:uid="{00000000-0005-0000-0000-0000EC630000}"/>
    <cellStyle name="Normal 4 2 8 2 2" xfId="25999" xr:uid="{00000000-0005-0000-0000-0000ED630000}"/>
    <cellStyle name="Normal 4 2 8 2 2 2" xfId="26000" xr:uid="{00000000-0005-0000-0000-0000EE630000}"/>
    <cellStyle name="Normal 4 2 8 2 3" xfId="26001" xr:uid="{00000000-0005-0000-0000-0000EF630000}"/>
    <cellStyle name="Normal 4 2 8 2 3 2" xfId="26002" xr:uid="{00000000-0005-0000-0000-0000F0630000}"/>
    <cellStyle name="Normal 4 2 8 2 4" xfId="26003" xr:uid="{00000000-0005-0000-0000-0000F1630000}"/>
    <cellStyle name="Normal 4 2 8 2 4 2" xfId="26004" xr:uid="{00000000-0005-0000-0000-0000F2630000}"/>
    <cellStyle name="Normal 4 2 8 2 5" xfId="26005" xr:uid="{00000000-0005-0000-0000-0000F3630000}"/>
    <cellStyle name="Normal 4 2 8 2 6" xfId="26006" xr:uid="{00000000-0005-0000-0000-0000F4630000}"/>
    <cellStyle name="Normal 4 2 8 3" xfId="26007" xr:uid="{00000000-0005-0000-0000-0000F5630000}"/>
    <cellStyle name="Normal 4 2 8 3 2" xfId="26008" xr:uid="{00000000-0005-0000-0000-0000F6630000}"/>
    <cellStyle name="Normal 4 2 8 3 2 2" xfId="26009" xr:uid="{00000000-0005-0000-0000-0000F7630000}"/>
    <cellStyle name="Normal 4 2 8 3 3" xfId="26010" xr:uid="{00000000-0005-0000-0000-0000F8630000}"/>
    <cellStyle name="Normal 4 2 8 3 3 2" xfId="26011" xr:uid="{00000000-0005-0000-0000-0000F9630000}"/>
    <cellStyle name="Normal 4 2 8 3 4" xfId="26012" xr:uid="{00000000-0005-0000-0000-0000FA630000}"/>
    <cellStyle name="Normal 4 2 8 3 4 2" xfId="26013" xr:uid="{00000000-0005-0000-0000-0000FB630000}"/>
    <cellStyle name="Normal 4 2 8 3 5" xfId="26014" xr:uid="{00000000-0005-0000-0000-0000FC630000}"/>
    <cellStyle name="Normal 4 2 8 3 6" xfId="26015" xr:uid="{00000000-0005-0000-0000-0000FD630000}"/>
    <cellStyle name="Normal 4 2 8 4" xfId="26016" xr:uid="{00000000-0005-0000-0000-0000FE630000}"/>
    <cellStyle name="Normal 4 2 8 4 2" xfId="26017" xr:uid="{00000000-0005-0000-0000-0000FF630000}"/>
    <cellStyle name="Normal 4 2 8 4 2 2" xfId="26018" xr:uid="{00000000-0005-0000-0000-000000640000}"/>
    <cellStyle name="Normal 4 2 8 4 3" xfId="26019" xr:uid="{00000000-0005-0000-0000-000001640000}"/>
    <cellStyle name="Normal 4 2 8 4 3 2" xfId="26020" xr:uid="{00000000-0005-0000-0000-000002640000}"/>
    <cellStyle name="Normal 4 2 8 4 4" xfId="26021" xr:uid="{00000000-0005-0000-0000-000003640000}"/>
    <cellStyle name="Normal 4 2 8 4 4 2" xfId="26022" xr:uid="{00000000-0005-0000-0000-000004640000}"/>
    <cellStyle name="Normal 4 2 8 4 5" xfId="26023" xr:uid="{00000000-0005-0000-0000-000005640000}"/>
    <cellStyle name="Normal 4 2 8 4 6" xfId="26024" xr:uid="{00000000-0005-0000-0000-000006640000}"/>
    <cellStyle name="Normal 4 2 8 5" xfId="26025" xr:uid="{00000000-0005-0000-0000-000007640000}"/>
    <cellStyle name="Normal 4 2 8 5 2" xfId="26026" xr:uid="{00000000-0005-0000-0000-000008640000}"/>
    <cellStyle name="Normal 4 2 8 6" xfId="26027" xr:uid="{00000000-0005-0000-0000-000009640000}"/>
    <cellStyle name="Normal 4 2 8 6 2" xfId="26028" xr:uid="{00000000-0005-0000-0000-00000A640000}"/>
    <cellStyle name="Normal 4 2 8 7" xfId="26029" xr:uid="{00000000-0005-0000-0000-00000B640000}"/>
    <cellStyle name="Normal 4 2 8 7 2" xfId="26030" xr:uid="{00000000-0005-0000-0000-00000C640000}"/>
    <cellStyle name="Normal 4 2 8 8" xfId="26031" xr:uid="{00000000-0005-0000-0000-00000D640000}"/>
    <cellStyle name="Normal 4 2 8 8 2" xfId="26032" xr:uid="{00000000-0005-0000-0000-00000E640000}"/>
    <cellStyle name="Normal 4 2 8 9" xfId="26033" xr:uid="{00000000-0005-0000-0000-00000F640000}"/>
    <cellStyle name="Normal 4 2 9" xfId="26034" xr:uid="{00000000-0005-0000-0000-000010640000}"/>
    <cellStyle name="Normal 4 2 9 10" xfId="26035" xr:uid="{00000000-0005-0000-0000-000011640000}"/>
    <cellStyle name="Normal 4 2 9 2" xfId="26036" xr:uid="{00000000-0005-0000-0000-000012640000}"/>
    <cellStyle name="Normal 4 2 9 2 2" xfId="26037" xr:uid="{00000000-0005-0000-0000-000013640000}"/>
    <cellStyle name="Normal 4 2 9 2 2 2" xfId="26038" xr:uid="{00000000-0005-0000-0000-000014640000}"/>
    <cellStyle name="Normal 4 2 9 2 3" xfId="26039" xr:uid="{00000000-0005-0000-0000-000015640000}"/>
    <cellStyle name="Normal 4 2 9 2 3 2" xfId="26040" xr:uid="{00000000-0005-0000-0000-000016640000}"/>
    <cellStyle name="Normal 4 2 9 2 4" xfId="26041" xr:uid="{00000000-0005-0000-0000-000017640000}"/>
    <cellStyle name="Normal 4 2 9 2 4 2" xfId="26042" xr:uid="{00000000-0005-0000-0000-000018640000}"/>
    <cellStyle name="Normal 4 2 9 2 5" xfId="26043" xr:uid="{00000000-0005-0000-0000-000019640000}"/>
    <cellStyle name="Normal 4 2 9 2 6" xfId="26044" xr:uid="{00000000-0005-0000-0000-00001A640000}"/>
    <cellStyle name="Normal 4 2 9 3" xfId="26045" xr:uid="{00000000-0005-0000-0000-00001B640000}"/>
    <cellStyle name="Normal 4 2 9 3 2" xfId="26046" xr:uid="{00000000-0005-0000-0000-00001C640000}"/>
    <cellStyle name="Normal 4 2 9 3 2 2" xfId="26047" xr:uid="{00000000-0005-0000-0000-00001D640000}"/>
    <cellStyle name="Normal 4 2 9 3 3" xfId="26048" xr:uid="{00000000-0005-0000-0000-00001E640000}"/>
    <cellStyle name="Normal 4 2 9 3 3 2" xfId="26049" xr:uid="{00000000-0005-0000-0000-00001F640000}"/>
    <cellStyle name="Normal 4 2 9 3 4" xfId="26050" xr:uid="{00000000-0005-0000-0000-000020640000}"/>
    <cellStyle name="Normal 4 2 9 3 4 2" xfId="26051" xr:uid="{00000000-0005-0000-0000-000021640000}"/>
    <cellStyle name="Normal 4 2 9 3 5" xfId="26052" xr:uid="{00000000-0005-0000-0000-000022640000}"/>
    <cellStyle name="Normal 4 2 9 3 6" xfId="26053" xr:uid="{00000000-0005-0000-0000-000023640000}"/>
    <cellStyle name="Normal 4 2 9 4" xfId="26054" xr:uid="{00000000-0005-0000-0000-000024640000}"/>
    <cellStyle name="Normal 4 2 9 4 2" xfId="26055" xr:uid="{00000000-0005-0000-0000-000025640000}"/>
    <cellStyle name="Normal 4 2 9 4 2 2" xfId="26056" xr:uid="{00000000-0005-0000-0000-000026640000}"/>
    <cellStyle name="Normal 4 2 9 4 3" xfId="26057" xr:uid="{00000000-0005-0000-0000-000027640000}"/>
    <cellStyle name="Normal 4 2 9 4 3 2" xfId="26058" xr:uid="{00000000-0005-0000-0000-000028640000}"/>
    <cellStyle name="Normal 4 2 9 4 4" xfId="26059" xr:uid="{00000000-0005-0000-0000-000029640000}"/>
    <cellStyle name="Normal 4 2 9 4 4 2" xfId="26060" xr:uid="{00000000-0005-0000-0000-00002A640000}"/>
    <cellStyle name="Normal 4 2 9 4 5" xfId="26061" xr:uid="{00000000-0005-0000-0000-00002B640000}"/>
    <cellStyle name="Normal 4 2 9 4 6" xfId="26062" xr:uid="{00000000-0005-0000-0000-00002C640000}"/>
    <cellStyle name="Normal 4 2 9 5" xfId="26063" xr:uid="{00000000-0005-0000-0000-00002D640000}"/>
    <cellStyle name="Normal 4 2 9 5 2" xfId="26064" xr:uid="{00000000-0005-0000-0000-00002E640000}"/>
    <cellStyle name="Normal 4 2 9 6" xfId="26065" xr:uid="{00000000-0005-0000-0000-00002F640000}"/>
    <cellStyle name="Normal 4 2 9 6 2" xfId="26066" xr:uid="{00000000-0005-0000-0000-000030640000}"/>
    <cellStyle name="Normal 4 2 9 7" xfId="26067" xr:uid="{00000000-0005-0000-0000-000031640000}"/>
    <cellStyle name="Normal 4 2 9 7 2" xfId="26068" xr:uid="{00000000-0005-0000-0000-000032640000}"/>
    <cellStyle name="Normal 4 2 9 8" xfId="26069" xr:uid="{00000000-0005-0000-0000-000033640000}"/>
    <cellStyle name="Normal 4 2 9 8 2" xfId="26070" xr:uid="{00000000-0005-0000-0000-000034640000}"/>
    <cellStyle name="Normal 4 2 9 9" xfId="26071" xr:uid="{00000000-0005-0000-0000-000035640000}"/>
    <cellStyle name="Normal 4 3" xfId="26072" xr:uid="{00000000-0005-0000-0000-000036640000}"/>
    <cellStyle name="Normal 40" xfId="999" xr:uid="{00000000-0005-0000-0000-000037640000}"/>
    <cellStyle name="Normal 40 10" xfId="26073" xr:uid="{00000000-0005-0000-0000-000038640000}"/>
    <cellStyle name="Normal 40 10 2" xfId="26074" xr:uid="{00000000-0005-0000-0000-000039640000}"/>
    <cellStyle name="Normal 40 10 2 2" xfId="26075" xr:uid="{00000000-0005-0000-0000-00003A640000}"/>
    <cellStyle name="Normal 40 10 3" xfId="26076" xr:uid="{00000000-0005-0000-0000-00003B640000}"/>
    <cellStyle name="Normal 40 10 3 2" xfId="26077" xr:uid="{00000000-0005-0000-0000-00003C640000}"/>
    <cellStyle name="Normal 40 10 4" xfId="26078" xr:uid="{00000000-0005-0000-0000-00003D640000}"/>
    <cellStyle name="Normal 40 10 4 2" xfId="26079" xr:uid="{00000000-0005-0000-0000-00003E640000}"/>
    <cellStyle name="Normal 40 10 5" xfId="26080" xr:uid="{00000000-0005-0000-0000-00003F640000}"/>
    <cellStyle name="Normal 40 10 6" xfId="26081" xr:uid="{00000000-0005-0000-0000-000040640000}"/>
    <cellStyle name="Normal 40 11" xfId="26082" xr:uid="{00000000-0005-0000-0000-000041640000}"/>
    <cellStyle name="Normal 40 11 2" xfId="26083" xr:uid="{00000000-0005-0000-0000-000042640000}"/>
    <cellStyle name="Normal 40 11 2 2" xfId="26084" xr:uid="{00000000-0005-0000-0000-000043640000}"/>
    <cellStyle name="Normal 40 11 3" xfId="26085" xr:uid="{00000000-0005-0000-0000-000044640000}"/>
    <cellStyle name="Normal 40 11 3 2" xfId="26086" xr:uid="{00000000-0005-0000-0000-000045640000}"/>
    <cellStyle name="Normal 40 11 4" xfId="26087" xr:uid="{00000000-0005-0000-0000-000046640000}"/>
    <cellStyle name="Normal 40 11 4 2" xfId="26088" xr:uid="{00000000-0005-0000-0000-000047640000}"/>
    <cellStyle name="Normal 40 11 5" xfId="26089" xr:uid="{00000000-0005-0000-0000-000048640000}"/>
    <cellStyle name="Normal 40 11 6" xfId="26090" xr:uid="{00000000-0005-0000-0000-000049640000}"/>
    <cellStyle name="Normal 40 12" xfId="26091" xr:uid="{00000000-0005-0000-0000-00004A640000}"/>
    <cellStyle name="Normal 40 12 2" xfId="26092" xr:uid="{00000000-0005-0000-0000-00004B640000}"/>
    <cellStyle name="Normal 40 12 2 2" xfId="26093" xr:uid="{00000000-0005-0000-0000-00004C640000}"/>
    <cellStyle name="Normal 40 12 3" xfId="26094" xr:uid="{00000000-0005-0000-0000-00004D640000}"/>
    <cellStyle name="Normal 40 12 3 2" xfId="26095" xr:uid="{00000000-0005-0000-0000-00004E640000}"/>
    <cellStyle name="Normal 40 12 4" xfId="26096" xr:uid="{00000000-0005-0000-0000-00004F640000}"/>
    <cellStyle name="Normal 40 12 4 2" xfId="26097" xr:uid="{00000000-0005-0000-0000-000050640000}"/>
    <cellStyle name="Normal 40 12 5" xfId="26098" xr:uid="{00000000-0005-0000-0000-000051640000}"/>
    <cellStyle name="Normal 40 12 6" xfId="26099" xr:uid="{00000000-0005-0000-0000-000052640000}"/>
    <cellStyle name="Normal 40 13" xfId="26100" xr:uid="{00000000-0005-0000-0000-000053640000}"/>
    <cellStyle name="Normal 40 13 2" xfId="26101" xr:uid="{00000000-0005-0000-0000-000054640000}"/>
    <cellStyle name="Normal 40 13 2 2" xfId="26102" xr:uid="{00000000-0005-0000-0000-000055640000}"/>
    <cellStyle name="Normal 40 13 3" xfId="26103" xr:uid="{00000000-0005-0000-0000-000056640000}"/>
    <cellStyle name="Normal 40 13 3 2" xfId="26104" xr:uid="{00000000-0005-0000-0000-000057640000}"/>
    <cellStyle name="Normal 40 13 4" xfId="26105" xr:uid="{00000000-0005-0000-0000-000058640000}"/>
    <cellStyle name="Normal 40 13 4 2" xfId="26106" xr:uid="{00000000-0005-0000-0000-000059640000}"/>
    <cellStyle name="Normal 40 13 5" xfId="26107" xr:uid="{00000000-0005-0000-0000-00005A640000}"/>
    <cellStyle name="Normal 40 13 6" xfId="26108" xr:uid="{00000000-0005-0000-0000-00005B640000}"/>
    <cellStyle name="Normal 40 14" xfId="26109" xr:uid="{00000000-0005-0000-0000-00005C640000}"/>
    <cellStyle name="Normal 40 14 2" xfId="26110" xr:uid="{00000000-0005-0000-0000-00005D640000}"/>
    <cellStyle name="Normal 40 14 2 2" xfId="26111" xr:uid="{00000000-0005-0000-0000-00005E640000}"/>
    <cellStyle name="Normal 40 14 3" xfId="26112" xr:uid="{00000000-0005-0000-0000-00005F640000}"/>
    <cellStyle name="Normal 40 14 3 2" xfId="26113" xr:uid="{00000000-0005-0000-0000-000060640000}"/>
    <cellStyle name="Normal 40 14 4" xfId="26114" xr:uid="{00000000-0005-0000-0000-000061640000}"/>
    <cellStyle name="Normal 40 14 4 2" xfId="26115" xr:uid="{00000000-0005-0000-0000-000062640000}"/>
    <cellStyle name="Normal 40 14 5" xfId="26116" xr:uid="{00000000-0005-0000-0000-000063640000}"/>
    <cellStyle name="Normal 40 14 6" xfId="26117" xr:uid="{00000000-0005-0000-0000-000064640000}"/>
    <cellStyle name="Normal 40 15" xfId="26118" xr:uid="{00000000-0005-0000-0000-000065640000}"/>
    <cellStyle name="Normal 40 15 2" xfId="26119" xr:uid="{00000000-0005-0000-0000-000066640000}"/>
    <cellStyle name="Normal 40 15 2 2" xfId="26120" xr:uid="{00000000-0005-0000-0000-000067640000}"/>
    <cellStyle name="Normal 40 15 3" xfId="26121" xr:uid="{00000000-0005-0000-0000-000068640000}"/>
    <cellStyle name="Normal 40 15 3 2" xfId="26122" xr:uid="{00000000-0005-0000-0000-000069640000}"/>
    <cellStyle name="Normal 40 15 4" xfId="26123" xr:uid="{00000000-0005-0000-0000-00006A640000}"/>
    <cellStyle name="Normal 40 15 4 2" xfId="26124" xr:uid="{00000000-0005-0000-0000-00006B640000}"/>
    <cellStyle name="Normal 40 15 5" xfId="26125" xr:uid="{00000000-0005-0000-0000-00006C640000}"/>
    <cellStyle name="Normal 40 15 6" xfId="26126" xr:uid="{00000000-0005-0000-0000-00006D640000}"/>
    <cellStyle name="Normal 40 16" xfId="26127" xr:uid="{00000000-0005-0000-0000-00006E640000}"/>
    <cellStyle name="Normal 40 16 2" xfId="26128" xr:uid="{00000000-0005-0000-0000-00006F640000}"/>
    <cellStyle name="Normal 40 17" xfId="26129" xr:uid="{00000000-0005-0000-0000-000070640000}"/>
    <cellStyle name="Normal 40 17 2" xfId="26130" xr:uid="{00000000-0005-0000-0000-000071640000}"/>
    <cellStyle name="Normal 40 18" xfId="26131" xr:uid="{00000000-0005-0000-0000-000072640000}"/>
    <cellStyle name="Normal 40 18 2" xfId="26132" xr:uid="{00000000-0005-0000-0000-000073640000}"/>
    <cellStyle name="Normal 40 19" xfId="26133" xr:uid="{00000000-0005-0000-0000-000074640000}"/>
    <cellStyle name="Normal 40 19 2" xfId="26134" xr:uid="{00000000-0005-0000-0000-000075640000}"/>
    <cellStyle name="Normal 40 2" xfId="26135" xr:uid="{00000000-0005-0000-0000-000076640000}"/>
    <cellStyle name="Normal 40 2 10" xfId="26136" xr:uid="{00000000-0005-0000-0000-000077640000}"/>
    <cellStyle name="Normal 40 2 10 2" xfId="26137" xr:uid="{00000000-0005-0000-0000-000078640000}"/>
    <cellStyle name="Normal 40 2 10 2 2" xfId="26138" xr:uid="{00000000-0005-0000-0000-000079640000}"/>
    <cellStyle name="Normal 40 2 10 3" xfId="26139" xr:uid="{00000000-0005-0000-0000-00007A640000}"/>
    <cellStyle name="Normal 40 2 10 3 2" xfId="26140" xr:uid="{00000000-0005-0000-0000-00007B640000}"/>
    <cellStyle name="Normal 40 2 10 4" xfId="26141" xr:uid="{00000000-0005-0000-0000-00007C640000}"/>
    <cellStyle name="Normal 40 2 10 4 2" xfId="26142" xr:uid="{00000000-0005-0000-0000-00007D640000}"/>
    <cellStyle name="Normal 40 2 10 5" xfId="26143" xr:uid="{00000000-0005-0000-0000-00007E640000}"/>
    <cellStyle name="Normal 40 2 10 6" xfId="26144" xr:uid="{00000000-0005-0000-0000-00007F640000}"/>
    <cellStyle name="Normal 40 2 11" xfId="26145" xr:uid="{00000000-0005-0000-0000-000080640000}"/>
    <cellStyle name="Normal 40 2 11 2" xfId="26146" xr:uid="{00000000-0005-0000-0000-000081640000}"/>
    <cellStyle name="Normal 40 2 11 2 2" xfId="26147" xr:uid="{00000000-0005-0000-0000-000082640000}"/>
    <cellStyle name="Normal 40 2 11 3" xfId="26148" xr:uid="{00000000-0005-0000-0000-000083640000}"/>
    <cellStyle name="Normal 40 2 11 3 2" xfId="26149" xr:uid="{00000000-0005-0000-0000-000084640000}"/>
    <cellStyle name="Normal 40 2 11 4" xfId="26150" xr:uid="{00000000-0005-0000-0000-000085640000}"/>
    <cellStyle name="Normal 40 2 11 4 2" xfId="26151" xr:uid="{00000000-0005-0000-0000-000086640000}"/>
    <cellStyle name="Normal 40 2 11 5" xfId="26152" xr:uid="{00000000-0005-0000-0000-000087640000}"/>
    <cellStyle name="Normal 40 2 11 6" xfId="26153" xr:uid="{00000000-0005-0000-0000-000088640000}"/>
    <cellStyle name="Normal 40 2 12" xfId="26154" xr:uid="{00000000-0005-0000-0000-000089640000}"/>
    <cellStyle name="Normal 40 2 12 2" xfId="26155" xr:uid="{00000000-0005-0000-0000-00008A640000}"/>
    <cellStyle name="Normal 40 2 12 2 2" xfId="26156" xr:uid="{00000000-0005-0000-0000-00008B640000}"/>
    <cellStyle name="Normal 40 2 12 3" xfId="26157" xr:uid="{00000000-0005-0000-0000-00008C640000}"/>
    <cellStyle name="Normal 40 2 12 3 2" xfId="26158" xr:uid="{00000000-0005-0000-0000-00008D640000}"/>
    <cellStyle name="Normal 40 2 12 4" xfId="26159" xr:uid="{00000000-0005-0000-0000-00008E640000}"/>
    <cellStyle name="Normal 40 2 12 4 2" xfId="26160" xr:uid="{00000000-0005-0000-0000-00008F640000}"/>
    <cellStyle name="Normal 40 2 12 5" xfId="26161" xr:uid="{00000000-0005-0000-0000-000090640000}"/>
    <cellStyle name="Normal 40 2 12 6" xfId="26162" xr:uid="{00000000-0005-0000-0000-000091640000}"/>
    <cellStyle name="Normal 40 2 13" xfId="26163" xr:uid="{00000000-0005-0000-0000-000092640000}"/>
    <cellStyle name="Normal 40 2 13 2" xfId="26164" xr:uid="{00000000-0005-0000-0000-000093640000}"/>
    <cellStyle name="Normal 40 2 13 2 2" xfId="26165" xr:uid="{00000000-0005-0000-0000-000094640000}"/>
    <cellStyle name="Normal 40 2 13 3" xfId="26166" xr:uid="{00000000-0005-0000-0000-000095640000}"/>
    <cellStyle name="Normal 40 2 13 3 2" xfId="26167" xr:uid="{00000000-0005-0000-0000-000096640000}"/>
    <cellStyle name="Normal 40 2 13 4" xfId="26168" xr:uid="{00000000-0005-0000-0000-000097640000}"/>
    <cellStyle name="Normal 40 2 13 4 2" xfId="26169" xr:uid="{00000000-0005-0000-0000-000098640000}"/>
    <cellStyle name="Normal 40 2 13 5" xfId="26170" xr:uid="{00000000-0005-0000-0000-000099640000}"/>
    <cellStyle name="Normal 40 2 13 6" xfId="26171" xr:uid="{00000000-0005-0000-0000-00009A640000}"/>
    <cellStyle name="Normal 40 2 14" xfId="26172" xr:uid="{00000000-0005-0000-0000-00009B640000}"/>
    <cellStyle name="Normal 40 2 14 2" xfId="26173" xr:uid="{00000000-0005-0000-0000-00009C640000}"/>
    <cellStyle name="Normal 40 2 15" xfId="26174" xr:uid="{00000000-0005-0000-0000-00009D640000}"/>
    <cellStyle name="Normal 40 2 15 2" xfId="26175" xr:uid="{00000000-0005-0000-0000-00009E640000}"/>
    <cellStyle name="Normal 40 2 16" xfId="26176" xr:uid="{00000000-0005-0000-0000-00009F640000}"/>
    <cellStyle name="Normal 40 2 16 2" xfId="26177" xr:uid="{00000000-0005-0000-0000-0000A0640000}"/>
    <cellStyle name="Normal 40 2 17" xfId="26178" xr:uid="{00000000-0005-0000-0000-0000A1640000}"/>
    <cellStyle name="Normal 40 2 17 2" xfId="26179" xr:uid="{00000000-0005-0000-0000-0000A2640000}"/>
    <cellStyle name="Normal 40 2 18" xfId="26180" xr:uid="{00000000-0005-0000-0000-0000A3640000}"/>
    <cellStyle name="Normal 40 2 19" xfId="26181" xr:uid="{00000000-0005-0000-0000-0000A4640000}"/>
    <cellStyle name="Normal 40 2 2" xfId="26182" xr:uid="{00000000-0005-0000-0000-0000A5640000}"/>
    <cellStyle name="Normal 40 2 2 10" xfId="26183" xr:uid="{00000000-0005-0000-0000-0000A6640000}"/>
    <cellStyle name="Normal 40 2 2 2" xfId="26184" xr:uid="{00000000-0005-0000-0000-0000A7640000}"/>
    <cellStyle name="Normal 40 2 2 2 2" xfId="26185" xr:uid="{00000000-0005-0000-0000-0000A8640000}"/>
    <cellStyle name="Normal 40 2 2 2 2 2" xfId="26186" xr:uid="{00000000-0005-0000-0000-0000A9640000}"/>
    <cellStyle name="Normal 40 2 2 2 3" xfId="26187" xr:uid="{00000000-0005-0000-0000-0000AA640000}"/>
    <cellStyle name="Normal 40 2 2 2 3 2" xfId="26188" xr:uid="{00000000-0005-0000-0000-0000AB640000}"/>
    <cellStyle name="Normal 40 2 2 2 4" xfId="26189" xr:uid="{00000000-0005-0000-0000-0000AC640000}"/>
    <cellStyle name="Normal 40 2 2 2 4 2" xfId="26190" xr:uid="{00000000-0005-0000-0000-0000AD640000}"/>
    <cellStyle name="Normal 40 2 2 2 5" xfId="26191" xr:uid="{00000000-0005-0000-0000-0000AE640000}"/>
    <cellStyle name="Normal 40 2 2 2 6" xfId="26192" xr:uid="{00000000-0005-0000-0000-0000AF640000}"/>
    <cellStyle name="Normal 40 2 2 3" xfId="26193" xr:uid="{00000000-0005-0000-0000-0000B0640000}"/>
    <cellStyle name="Normal 40 2 2 3 2" xfId="26194" xr:uid="{00000000-0005-0000-0000-0000B1640000}"/>
    <cellStyle name="Normal 40 2 2 3 2 2" xfId="26195" xr:uid="{00000000-0005-0000-0000-0000B2640000}"/>
    <cellStyle name="Normal 40 2 2 3 3" xfId="26196" xr:uid="{00000000-0005-0000-0000-0000B3640000}"/>
    <cellStyle name="Normal 40 2 2 3 3 2" xfId="26197" xr:uid="{00000000-0005-0000-0000-0000B4640000}"/>
    <cellStyle name="Normal 40 2 2 3 4" xfId="26198" xr:uid="{00000000-0005-0000-0000-0000B5640000}"/>
    <cellStyle name="Normal 40 2 2 3 4 2" xfId="26199" xr:uid="{00000000-0005-0000-0000-0000B6640000}"/>
    <cellStyle name="Normal 40 2 2 3 5" xfId="26200" xr:uid="{00000000-0005-0000-0000-0000B7640000}"/>
    <cellStyle name="Normal 40 2 2 3 6" xfId="26201" xr:uid="{00000000-0005-0000-0000-0000B8640000}"/>
    <cellStyle name="Normal 40 2 2 4" xfId="26202" xr:uid="{00000000-0005-0000-0000-0000B9640000}"/>
    <cellStyle name="Normal 40 2 2 4 2" xfId="26203" xr:uid="{00000000-0005-0000-0000-0000BA640000}"/>
    <cellStyle name="Normal 40 2 2 4 2 2" xfId="26204" xr:uid="{00000000-0005-0000-0000-0000BB640000}"/>
    <cellStyle name="Normal 40 2 2 4 3" xfId="26205" xr:uid="{00000000-0005-0000-0000-0000BC640000}"/>
    <cellStyle name="Normal 40 2 2 4 3 2" xfId="26206" xr:uid="{00000000-0005-0000-0000-0000BD640000}"/>
    <cellStyle name="Normal 40 2 2 4 4" xfId="26207" xr:uid="{00000000-0005-0000-0000-0000BE640000}"/>
    <cellStyle name="Normal 40 2 2 4 4 2" xfId="26208" xr:uid="{00000000-0005-0000-0000-0000BF640000}"/>
    <cellStyle name="Normal 40 2 2 4 5" xfId="26209" xr:uid="{00000000-0005-0000-0000-0000C0640000}"/>
    <cellStyle name="Normal 40 2 2 4 6" xfId="26210" xr:uid="{00000000-0005-0000-0000-0000C1640000}"/>
    <cellStyle name="Normal 40 2 2 5" xfId="26211" xr:uid="{00000000-0005-0000-0000-0000C2640000}"/>
    <cellStyle name="Normal 40 2 2 5 2" xfId="26212" xr:uid="{00000000-0005-0000-0000-0000C3640000}"/>
    <cellStyle name="Normal 40 2 2 6" xfId="26213" xr:uid="{00000000-0005-0000-0000-0000C4640000}"/>
    <cellStyle name="Normal 40 2 2 6 2" xfId="26214" xr:uid="{00000000-0005-0000-0000-0000C5640000}"/>
    <cellStyle name="Normal 40 2 2 7" xfId="26215" xr:uid="{00000000-0005-0000-0000-0000C6640000}"/>
    <cellStyle name="Normal 40 2 2 7 2" xfId="26216" xr:uid="{00000000-0005-0000-0000-0000C7640000}"/>
    <cellStyle name="Normal 40 2 2 8" xfId="26217" xr:uid="{00000000-0005-0000-0000-0000C8640000}"/>
    <cellStyle name="Normal 40 2 2 8 2" xfId="26218" xr:uid="{00000000-0005-0000-0000-0000C9640000}"/>
    <cellStyle name="Normal 40 2 2 9" xfId="26219" xr:uid="{00000000-0005-0000-0000-0000CA640000}"/>
    <cellStyle name="Normal 40 2 3" xfId="26220" xr:uid="{00000000-0005-0000-0000-0000CB640000}"/>
    <cellStyle name="Normal 40 2 3 10" xfId="26221" xr:uid="{00000000-0005-0000-0000-0000CC640000}"/>
    <cellStyle name="Normal 40 2 3 2" xfId="26222" xr:uid="{00000000-0005-0000-0000-0000CD640000}"/>
    <cellStyle name="Normal 40 2 3 2 2" xfId="26223" xr:uid="{00000000-0005-0000-0000-0000CE640000}"/>
    <cellStyle name="Normal 40 2 3 2 2 2" xfId="26224" xr:uid="{00000000-0005-0000-0000-0000CF640000}"/>
    <cellStyle name="Normal 40 2 3 2 3" xfId="26225" xr:uid="{00000000-0005-0000-0000-0000D0640000}"/>
    <cellStyle name="Normal 40 2 3 2 3 2" xfId="26226" xr:uid="{00000000-0005-0000-0000-0000D1640000}"/>
    <cellStyle name="Normal 40 2 3 2 4" xfId="26227" xr:uid="{00000000-0005-0000-0000-0000D2640000}"/>
    <cellStyle name="Normal 40 2 3 2 4 2" xfId="26228" xr:uid="{00000000-0005-0000-0000-0000D3640000}"/>
    <cellStyle name="Normal 40 2 3 2 5" xfId="26229" xr:uid="{00000000-0005-0000-0000-0000D4640000}"/>
    <cellStyle name="Normal 40 2 3 2 6" xfId="26230" xr:uid="{00000000-0005-0000-0000-0000D5640000}"/>
    <cellStyle name="Normal 40 2 3 3" xfId="26231" xr:uid="{00000000-0005-0000-0000-0000D6640000}"/>
    <cellStyle name="Normal 40 2 3 3 2" xfId="26232" xr:uid="{00000000-0005-0000-0000-0000D7640000}"/>
    <cellStyle name="Normal 40 2 3 3 2 2" xfId="26233" xr:uid="{00000000-0005-0000-0000-0000D8640000}"/>
    <cellStyle name="Normal 40 2 3 3 3" xfId="26234" xr:uid="{00000000-0005-0000-0000-0000D9640000}"/>
    <cellStyle name="Normal 40 2 3 3 3 2" xfId="26235" xr:uid="{00000000-0005-0000-0000-0000DA640000}"/>
    <cellStyle name="Normal 40 2 3 3 4" xfId="26236" xr:uid="{00000000-0005-0000-0000-0000DB640000}"/>
    <cellStyle name="Normal 40 2 3 3 4 2" xfId="26237" xr:uid="{00000000-0005-0000-0000-0000DC640000}"/>
    <cellStyle name="Normal 40 2 3 3 5" xfId="26238" xr:uid="{00000000-0005-0000-0000-0000DD640000}"/>
    <cellStyle name="Normal 40 2 3 3 6" xfId="26239" xr:uid="{00000000-0005-0000-0000-0000DE640000}"/>
    <cellStyle name="Normal 40 2 3 4" xfId="26240" xr:uid="{00000000-0005-0000-0000-0000DF640000}"/>
    <cellStyle name="Normal 40 2 3 4 2" xfId="26241" xr:uid="{00000000-0005-0000-0000-0000E0640000}"/>
    <cellStyle name="Normal 40 2 3 4 2 2" xfId="26242" xr:uid="{00000000-0005-0000-0000-0000E1640000}"/>
    <cellStyle name="Normal 40 2 3 4 3" xfId="26243" xr:uid="{00000000-0005-0000-0000-0000E2640000}"/>
    <cellStyle name="Normal 40 2 3 4 3 2" xfId="26244" xr:uid="{00000000-0005-0000-0000-0000E3640000}"/>
    <cellStyle name="Normal 40 2 3 4 4" xfId="26245" xr:uid="{00000000-0005-0000-0000-0000E4640000}"/>
    <cellStyle name="Normal 40 2 3 4 4 2" xfId="26246" xr:uid="{00000000-0005-0000-0000-0000E5640000}"/>
    <cellStyle name="Normal 40 2 3 4 5" xfId="26247" xr:uid="{00000000-0005-0000-0000-0000E6640000}"/>
    <cellStyle name="Normal 40 2 3 4 6" xfId="26248" xr:uid="{00000000-0005-0000-0000-0000E7640000}"/>
    <cellStyle name="Normal 40 2 3 5" xfId="26249" xr:uid="{00000000-0005-0000-0000-0000E8640000}"/>
    <cellStyle name="Normal 40 2 3 5 2" xfId="26250" xr:uid="{00000000-0005-0000-0000-0000E9640000}"/>
    <cellStyle name="Normal 40 2 3 6" xfId="26251" xr:uid="{00000000-0005-0000-0000-0000EA640000}"/>
    <cellStyle name="Normal 40 2 3 6 2" xfId="26252" xr:uid="{00000000-0005-0000-0000-0000EB640000}"/>
    <cellStyle name="Normal 40 2 3 7" xfId="26253" xr:uid="{00000000-0005-0000-0000-0000EC640000}"/>
    <cellStyle name="Normal 40 2 3 7 2" xfId="26254" xr:uid="{00000000-0005-0000-0000-0000ED640000}"/>
    <cellStyle name="Normal 40 2 3 8" xfId="26255" xr:uid="{00000000-0005-0000-0000-0000EE640000}"/>
    <cellStyle name="Normal 40 2 3 8 2" xfId="26256" xr:uid="{00000000-0005-0000-0000-0000EF640000}"/>
    <cellStyle name="Normal 40 2 3 9" xfId="26257" xr:uid="{00000000-0005-0000-0000-0000F0640000}"/>
    <cellStyle name="Normal 40 2 4" xfId="26258" xr:uid="{00000000-0005-0000-0000-0000F1640000}"/>
    <cellStyle name="Normal 40 2 4 10" xfId="26259" xr:uid="{00000000-0005-0000-0000-0000F2640000}"/>
    <cellStyle name="Normal 40 2 4 2" xfId="26260" xr:uid="{00000000-0005-0000-0000-0000F3640000}"/>
    <cellStyle name="Normal 40 2 4 2 2" xfId="26261" xr:uid="{00000000-0005-0000-0000-0000F4640000}"/>
    <cellStyle name="Normal 40 2 4 2 2 2" xfId="26262" xr:uid="{00000000-0005-0000-0000-0000F5640000}"/>
    <cellStyle name="Normal 40 2 4 2 3" xfId="26263" xr:uid="{00000000-0005-0000-0000-0000F6640000}"/>
    <cellStyle name="Normal 40 2 4 2 3 2" xfId="26264" xr:uid="{00000000-0005-0000-0000-0000F7640000}"/>
    <cellStyle name="Normal 40 2 4 2 4" xfId="26265" xr:uid="{00000000-0005-0000-0000-0000F8640000}"/>
    <cellStyle name="Normal 40 2 4 2 4 2" xfId="26266" xr:uid="{00000000-0005-0000-0000-0000F9640000}"/>
    <cellStyle name="Normal 40 2 4 2 5" xfId="26267" xr:uid="{00000000-0005-0000-0000-0000FA640000}"/>
    <cellStyle name="Normal 40 2 4 2 6" xfId="26268" xr:uid="{00000000-0005-0000-0000-0000FB640000}"/>
    <cellStyle name="Normal 40 2 4 3" xfId="26269" xr:uid="{00000000-0005-0000-0000-0000FC640000}"/>
    <cellStyle name="Normal 40 2 4 3 2" xfId="26270" xr:uid="{00000000-0005-0000-0000-0000FD640000}"/>
    <cellStyle name="Normal 40 2 4 3 2 2" xfId="26271" xr:uid="{00000000-0005-0000-0000-0000FE640000}"/>
    <cellStyle name="Normal 40 2 4 3 3" xfId="26272" xr:uid="{00000000-0005-0000-0000-0000FF640000}"/>
    <cellStyle name="Normal 40 2 4 3 3 2" xfId="26273" xr:uid="{00000000-0005-0000-0000-000000650000}"/>
    <cellStyle name="Normal 40 2 4 3 4" xfId="26274" xr:uid="{00000000-0005-0000-0000-000001650000}"/>
    <cellStyle name="Normal 40 2 4 3 4 2" xfId="26275" xr:uid="{00000000-0005-0000-0000-000002650000}"/>
    <cellStyle name="Normal 40 2 4 3 5" xfId="26276" xr:uid="{00000000-0005-0000-0000-000003650000}"/>
    <cellStyle name="Normal 40 2 4 3 6" xfId="26277" xr:uid="{00000000-0005-0000-0000-000004650000}"/>
    <cellStyle name="Normal 40 2 4 4" xfId="26278" xr:uid="{00000000-0005-0000-0000-000005650000}"/>
    <cellStyle name="Normal 40 2 4 4 2" xfId="26279" xr:uid="{00000000-0005-0000-0000-000006650000}"/>
    <cellStyle name="Normal 40 2 4 4 2 2" xfId="26280" xr:uid="{00000000-0005-0000-0000-000007650000}"/>
    <cellStyle name="Normal 40 2 4 4 3" xfId="26281" xr:uid="{00000000-0005-0000-0000-000008650000}"/>
    <cellStyle name="Normal 40 2 4 4 3 2" xfId="26282" xr:uid="{00000000-0005-0000-0000-000009650000}"/>
    <cellStyle name="Normal 40 2 4 4 4" xfId="26283" xr:uid="{00000000-0005-0000-0000-00000A650000}"/>
    <cellStyle name="Normal 40 2 4 4 4 2" xfId="26284" xr:uid="{00000000-0005-0000-0000-00000B650000}"/>
    <cellStyle name="Normal 40 2 4 4 5" xfId="26285" xr:uid="{00000000-0005-0000-0000-00000C650000}"/>
    <cellStyle name="Normal 40 2 4 4 6" xfId="26286" xr:uid="{00000000-0005-0000-0000-00000D650000}"/>
    <cellStyle name="Normal 40 2 4 5" xfId="26287" xr:uid="{00000000-0005-0000-0000-00000E650000}"/>
    <cellStyle name="Normal 40 2 4 5 2" xfId="26288" xr:uid="{00000000-0005-0000-0000-00000F650000}"/>
    <cellStyle name="Normal 40 2 4 6" xfId="26289" xr:uid="{00000000-0005-0000-0000-000010650000}"/>
    <cellStyle name="Normal 40 2 4 6 2" xfId="26290" xr:uid="{00000000-0005-0000-0000-000011650000}"/>
    <cellStyle name="Normal 40 2 4 7" xfId="26291" xr:uid="{00000000-0005-0000-0000-000012650000}"/>
    <cellStyle name="Normal 40 2 4 7 2" xfId="26292" xr:uid="{00000000-0005-0000-0000-000013650000}"/>
    <cellStyle name="Normal 40 2 4 8" xfId="26293" xr:uid="{00000000-0005-0000-0000-000014650000}"/>
    <cellStyle name="Normal 40 2 4 8 2" xfId="26294" xr:uid="{00000000-0005-0000-0000-000015650000}"/>
    <cellStyle name="Normal 40 2 4 9" xfId="26295" xr:uid="{00000000-0005-0000-0000-000016650000}"/>
    <cellStyle name="Normal 40 2 5" xfId="26296" xr:uid="{00000000-0005-0000-0000-000017650000}"/>
    <cellStyle name="Normal 40 2 5 10" xfId="26297" xr:uid="{00000000-0005-0000-0000-000018650000}"/>
    <cellStyle name="Normal 40 2 5 2" xfId="26298" xr:uid="{00000000-0005-0000-0000-000019650000}"/>
    <cellStyle name="Normal 40 2 5 2 2" xfId="26299" xr:uid="{00000000-0005-0000-0000-00001A650000}"/>
    <cellStyle name="Normal 40 2 5 2 2 2" xfId="26300" xr:uid="{00000000-0005-0000-0000-00001B650000}"/>
    <cellStyle name="Normal 40 2 5 2 3" xfId="26301" xr:uid="{00000000-0005-0000-0000-00001C650000}"/>
    <cellStyle name="Normal 40 2 5 2 3 2" xfId="26302" xr:uid="{00000000-0005-0000-0000-00001D650000}"/>
    <cellStyle name="Normal 40 2 5 2 4" xfId="26303" xr:uid="{00000000-0005-0000-0000-00001E650000}"/>
    <cellStyle name="Normal 40 2 5 2 4 2" xfId="26304" xr:uid="{00000000-0005-0000-0000-00001F650000}"/>
    <cellStyle name="Normal 40 2 5 2 5" xfId="26305" xr:uid="{00000000-0005-0000-0000-000020650000}"/>
    <cellStyle name="Normal 40 2 5 2 6" xfId="26306" xr:uid="{00000000-0005-0000-0000-000021650000}"/>
    <cellStyle name="Normal 40 2 5 3" xfId="26307" xr:uid="{00000000-0005-0000-0000-000022650000}"/>
    <cellStyle name="Normal 40 2 5 3 2" xfId="26308" xr:uid="{00000000-0005-0000-0000-000023650000}"/>
    <cellStyle name="Normal 40 2 5 3 2 2" xfId="26309" xr:uid="{00000000-0005-0000-0000-000024650000}"/>
    <cellStyle name="Normal 40 2 5 3 3" xfId="26310" xr:uid="{00000000-0005-0000-0000-000025650000}"/>
    <cellStyle name="Normal 40 2 5 3 3 2" xfId="26311" xr:uid="{00000000-0005-0000-0000-000026650000}"/>
    <cellStyle name="Normal 40 2 5 3 4" xfId="26312" xr:uid="{00000000-0005-0000-0000-000027650000}"/>
    <cellStyle name="Normal 40 2 5 3 4 2" xfId="26313" xr:uid="{00000000-0005-0000-0000-000028650000}"/>
    <cellStyle name="Normal 40 2 5 3 5" xfId="26314" xr:uid="{00000000-0005-0000-0000-000029650000}"/>
    <cellStyle name="Normal 40 2 5 3 6" xfId="26315" xr:uid="{00000000-0005-0000-0000-00002A650000}"/>
    <cellStyle name="Normal 40 2 5 4" xfId="26316" xr:uid="{00000000-0005-0000-0000-00002B650000}"/>
    <cellStyle name="Normal 40 2 5 4 2" xfId="26317" xr:uid="{00000000-0005-0000-0000-00002C650000}"/>
    <cellStyle name="Normal 40 2 5 4 2 2" xfId="26318" xr:uid="{00000000-0005-0000-0000-00002D650000}"/>
    <cellStyle name="Normal 40 2 5 4 3" xfId="26319" xr:uid="{00000000-0005-0000-0000-00002E650000}"/>
    <cellStyle name="Normal 40 2 5 4 3 2" xfId="26320" xr:uid="{00000000-0005-0000-0000-00002F650000}"/>
    <cellStyle name="Normal 40 2 5 4 4" xfId="26321" xr:uid="{00000000-0005-0000-0000-000030650000}"/>
    <cellStyle name="Normal 40 2 5 4 4 2" xfId="26322" xr:uid="{00000000-0005-0000-0000-000031650000}"/>
    <cellStyle name="Normal 40 2 5 4 5" xfId="26323" xr:uid="{00000000-0005-0000-0000-000032650000}"/>
    <cellStyle name="Normal 40 2 5 4 6" xfId="26324" xr:uid="{00000000-0005-0000-0000-000033650000}"/>
    <cellStyle name="Normal 40 2 5 5" xfId="26325" xr:uid="{00000000-0005-0000-0000-000034650000}"/>
    <cellStyle name="Normal 40 2 5 5 2" xfId="26326" xr:uid="{00000000-0005-0000-0000-000035650000}"/>
    <cellStyle name="Normal 40 2 5 6" xfId="26327" xr:uid="{00000000-0005-0000-0000-000036650000}"/>
    <cellStyle name="Normal 40 2 5 6 2" xfId="26328" xr:uid="{00000000-0005-0000-0000-000037650000}"/>
    <cellStyle name="Normal 40 2 5 7" xfId="26329" xr:uid="{00000000-0005-0000-0000-000038650000}"/>
    <cellStyle name="Normal 40 2 5 7 2" xfId="26330" xr:uid="{00000000-0005-0000-0000-000039650000}"/>
    <cellStyle name="Normal 40 2 5 8" xfId="26331" xr:uid="{00000000-0005-0000-0000-00003A650000}"/>
    <cellStyle name="Normal 40 2 5 8 2" xfId="26332" xr:uid="{00000000-0005-0000-0000-00003B650000}"/>
    <cellStyle name="Normal 40 2 5 9" xfId="26333" xr:uid="{00000000-0005-0000-0000-00003C650000}"/>
    <cellStyle name="Normal 40 2 6" xfId="26334" xr:uid="{00000000-0005-0000-0000-00003D650000}"/>
    <cellStyle name="Normal 40 2 6 10" xfId="26335" xr:uid="{00000000-0005-0000-0000-00003E650000}"/>
    <cellStyle name="Normal 40 2 6 2" xfId="26336" xr:uid="{00000000-0005-0000-0000-00003F650000}"/>
    <cellStyle name="Normal 40 2 6 2 2" xfId="26337" xr:uid="{00000000-0005-0000-0000-000040650000}"/>
    <cellStyle name="Normal 40 2 6 2 2 2" xfId="26338" xr:uid="{00000000-0005-0000-0000-000041650000}"/>
    <cellStyle name="Normal 40 2 6 2 3" xfId="26339" xr:uid="{00000000-0005-0000-0000-000042650000}"/>
    <cellStyle name="Normal 40 2 6 2 3 2" xfId="26340" xr:uid="{00000000-0005-0000-0000-000043650000}"/>
    <cellStyle name="Normal 40 2 6 2 4" xfId="26341" xr:uid="{00000000-0005-0000-0000-000044650000}"/>
    <cellStyle name="Normal 40 2 6 2 4 2" xfId="26342" xr:uid="{00000000-0005-0000-0000-000045650000}"/>
    <cellStyle name="Normal 40 2 6 2 5" xfId="26343" xr:uid="{00000000-0005-0000-0000-000046650000}"/>
    <cellStyle name="Normal 40 2 6 2 6" xfId="26344" xr:uid="{00000000-0005-0000-0000-000047650000}"/>
    <cellStyle name="Normal 40 2 6 3" xfId="26345" xr:uid="{00000000-0005-0000-0000-000048650000}"/>
    <cellStyle name="Normal 40 2 6 3 2" xfId="26346" xr:uid="{00000000-0005-0000-0000-000049650000}"/>
    <cellStyle name="Normal 40 2 6 3 2 2" xfId="26347" xr:uid="{00000000-0005-0000-0000-00004A650000}"/>
    <cellStyle name="Normal 40 2 6 3 3" xfId="26348" xr:uid="{00000000-0005-0000-0000-00004B650000}"/>
    <cellStyle name="Normal 40 2 6 3 3 2" xfId="26349" xr:uid="{00000000-0005-0000-0000-00004C650000}"/>
    <cellStyle name="Normal 40 2 6 3 4" xfId="26350" xr:uid="{00000000-0005-0000-0000-00004D650000}"/>
    <cellStyle name="Normal 40 2 6 3 4 2" xfId="26351" xr:uid="{00000000-0005-0000-0000-00004E650000}"/>
    <cellStyle name="Normal 40 2 6 3 5" xfId="26352" xr:uid="{00000000-0005-0000-0000-00004F650000}"/>
    <cellStyle name="Normal 40 2 6 3 6" xfId="26353" xr:uid="{00000000-0005-0000-0000-000050650000}"/>
    <cellStyle name="Normal 40 2 6 4" xfId="26354" xr:uid="{00000000-0005-0000-0000-000051650000}"/>
    <cellStyle name="Normal 40 2 6 4 2" xfId="26355" xr:uid="{00000000-0005-0000-0000-000052650000}"/>
    <cellStyle name="Normal 40 2 6 4 2 2" xfId="26356" xr:uid="{00000000-0005-0000-0000-000053650000}"/>
    <cellStyle name="Normal 40 2 6 4 3" xfId="26357" xr:uid="{00000000-0005-0000-0000-000054650000}"/>
    <cellStyle name="Normal 40 2 6 4 3 2" xfId="26358" xr:uid="{00000000-0005-0000-0000-000055650000}"/>
    <cellStyle name="Normal 40 2 6 4 4" xfId="26359" xr:uid="{00000000-0005-0000-0000-000056650000}"/>
    <cellStyle name="Normal 40 2 6 4 4 2" xfId="26360" xr:uid="{00000000-0005-0000-0000-000057650000}"/>
    <cellStyle name="Normal 40 2 6 4 5" xfId="26361" xr:uid="{00000000-0005-0000-0000-000058650000}"/>
    <cellStyle name="Normal 40 2 6 4 6" xfId="26362" xr:uid="{00000000-0005-0000-0000-000059650000}"/>
    <cellStyle name="Normal 40 2 6 5" xfId="26363" xr:uid="{00000000-0005-0000-0000-00005A650000}"/>
    <cellStyle name="Normal 40 2 6 5 2" xfId="26364" xr:uid="{00000000-0005-0000-0000-00005B650000}"/>
    <cellStyle name="Normal 40 2 6 6" xfId="26365" xr:uid="{00000000-0005-0000-0000-00005C650000}"/>
    <cellStyle name="Normal 40 2 6 6 2" xfId="26366" xr:uid="{00000000-0005-0000-0000-00005D650000}"/>
    <cellStyle name="Normal 40 2 6 7" xfId="26367" xr:uid="{00000000-0005-0000-0000-00005E650000}"/>
    <cellStyle name="Normal 40 2 6 7 2" xfId="26368" xr:uid="{00000000-0005-0000-0000-00005F650000}"/>
    <cellStyle name="Normal 40 2 6 8" xfId="26369" xr:uid="{00000000-0005-0000-0000-000060650000}"/>
    <cellStyle name="Normal 40 2 6 8 2" xfId="26370" xr:uid="{00000000-0005-0000-0000-000061650000}"/>
    <cellStyle name="Normal 40 2 6 9" xfId="26371" xr:uid="{00000000-0005-0000-0000-000062650000}"/>
    <cellStyle name="Normal 40 2 7" xfId="26372" xr:uid="{00000000-0005-0000-0000-000063650000}"/>
    <cellStyle name="Normal 40 2 7 2" xfId="26373" xr:uid="{00000000-0005-0000-0000-000064650000}"/>
    <cellStyle name="Normal 40 2 7 2 2" xfId="26374" xr:uid="{00000000-0005-0000-0000-000065650000}"/>
    <cellStyle name="Normal 40 2 7 3" xfId="26375" xr:uid="{00000000-0005-0000-0000-000066650000}"/>
    <cellStyle name="Normal 40 2 7 3 2" xfId="26376" xr:uid="{00000000-0005-0000-0000-000067650000}"/>
    <cellStyle name="Normal 40 2 7 4" xfId="26377" xr:uid="{00000000-0005-0000-0000-000068650000}"/>
    <cellStyle name="Normal 40 2 7 4 2" xfId="26378" xr:uid="{00000000-0005-0000-0000-000069650000}"/>
    <cellStyle name="Normal 40 2 7 5" xfId="26379" xr:uid="{00000000-0005-0000-0000-00006A650000}"/>
    <cellStyle name="Normal 40 2 7 6" xfId="26380" xr:uid="{00000000-0005-0000-0000-00006B650000}"/>
    <cellStyle name="Normal 40 2 8" xfId="26381" xr:uid="{00000000-0005-0000-0000-00006C650000}"/>
    <cellStyle name="Normal 40 2 8 2" xfId="26382" xr:uid="{00000000-0005-0000-0000-00006D650000}"/>
    <cellStyle name="Normal 40 2 8 2 2" xfId="26383" xr:uid="{00000000-0005-0000-0000-00006E650000}"/>
    <cellStyle name="Normal 40 2 8 3" xfId="26384" xr:uid="{00000000-0005-0000-0000-00006F650000}"/>
    <cellStyle name="Normal 40 2 8 3 2" xfId="26385" xr:uid="{00000000-0005-0000-0000-000070650000}"/>
    <cellStyle name="Normal 40 2 8 4" xfId="26386" xr:uid="{00000000-0005-0000-0000-000071650000}"/>
    <cellStyle name="Normal 40 2 8 4 2" xfId="26387" xr:uid="{00000000-0005-0000-0000-000072650000}"/>
    <cellStyle name="Normal 40 2 8 5" xfId="26388" xr:uid="{00000000-0005-0000-0000-000073650000}"/>
    <cellStyle name="Normal 40 2 8 6" xfId="26389" xr:uid="{00000000-0005-0000-0000-000074650000}"/>
    <cellStyle name="Normal 40 2 9" xfId="26390" xr:uid="{00000000-0005-0000-0000-000075650000}"/>
    <cellStyle name="Normal 40 2 9 2" xfId="26391" xr:uid="{00000000-0005-0000-0000-000076650000}"/>
    <cellStyle name="Normal 40 2 9 2 2" xfId="26392" xr:uid="{00000000-0005-0000-0000-000077650000}"/>
    <cellStyle name="Normal 40 2 9 3" xfId="26393" xr:uid="{00000000-0005-0000-0000-000078650000}"/>
    <cellStyle name="Normal 40 2 9 3 2" xfId="26394" xr:uid="{00000000-0005-0000-0000-000079650000}"/>
    <cellStyle name="Normal 40 2 9 4" xfId="26395" xr:uid="{00000000-0005-0000-0000-00007A650000}"/>
    <cellStyle name="Normal 40 2 9 4 2" xfId="26396" xr:uid="{00000000-0005-0000-0000-00007B650000}"/>
    <cellStyle name="Normal 40 2 9 5" xfId="26397" xr:uid="{00000000-0005-0000-0000-00007C650000}"/>
    <cellStyle name="Normal 40 2 9 6" xfId="26398" xr:uid="{00000000-0005-0000-0000-00007D650000}"/>
    <cellStyle name="Normal 40 20" xfId="26399" xr:uid="{00000000-0005-0000-0000-00007E650000}"/>
    <cellStyle name="Normal 40 21" xfId="26400" xr:uid="{00000000-0005-0000-0000-00007F650000}"/>
    <cellStyle name="Normal 40 3" xfId="26401" xr:uid="{00000000-0005-0000-0000-000080650000}"/>
    <cellStyle name="Normal 40 3 10" xfId="26402" xr:uid="{00000000-0005-0000-0000-000081650000}"/>
    <cellStyle name="Normal 40 3 11" xfId="26403" xr:uid="{00000000-0005-0000-0000-000082650000}"/>
    <cellStyle name="Normal 40 3 2" xfId="26404" xr:uid="{00000000-0005-0000-0000-000083650000}"/>
    <cellStyle name="Normal 40 3 2 10" xfId="26405" xr:uid="{00000000-0005-0000-0000-000084650000}"/>
    <cellStyle name="Normal 40 3 2 2" xfId="26406" xr:uid="{00000000-0005-0000-0000-000085650000}"/>
    <cellStyle name="Normal 40 3 2 2 2" xfId="26407" xr:uid="{00000000-0005-0000-0000-000086650000}"/>
    <cellStyle name="Normal 40 3 2 2 2 2" xfId="26408" xr:uid="{00000000-0005-0000-0000-000087650000}"/>
    <cellStyle name="Normal 40 3 2 2 3" xfId="26409" xr:uid="{00000000-0005-0000-0000-000088650000}"/>
    <cellStyle name="Normal 40 3 2 2 3 2" xfId="26410" xr:uid="{00000000-0005-0000-0000-000089650000}"/>
    <cellStyle name="Normal 40 3 2 2 4" xfId="26411" xr:uid="{00000000-0005-0000-0000-00008A650000}"/>
    <cellStyle name="Normal 40 3 2 2 4 2" xfId="26412" xr:uid="{00000000-0005-0000-0000-00008B650000}"/>
    <cellStyle name="Normal 40 3 2 2 5" xfId="26413" xr:uid="{00000000-0005-0000-0000-00008C650000}"/>
    <cellStyle name="Normal 40 3 2 2 6" xfId="26414" xr:uid="{00000000-0005-0000-0000-00008D650000}"/>
    <cellStyle name="Normal 40 3 2 3" xfId="26415" xr:uid="{00000000-0005-0000-0000-00008E650000}"/>
    <cellStyle name="Normal 40 3 2 3 2" xfId="26416" xr:uid="{00000000-0005-0000-0000-00008F650000}"/>
    <cellStyle name="Normal 40 3 2 3 2 2" xfId="26417" xr:uid="{00000000-0005-0000-0000-000090650000}"/>
    <cellStyle name="Normal 40 3 2 3 3" xfId="26418" xr:uid="{00000000-0005-0000-0000-000091650000}"/>
    <cellStyle name="Normal 40 3 2 3 3 2" xfId="26419" xr:uid="{00000000-0005-0000-0000-000092650000}"/>
    <cellStyle name="Normal 40 3 2 3 4" xfId="26420" xr:uid="{00000000-0005-0000-0000-000093650000}"/>
    <cellStyle name="Normal 40 3 2 3 4 2" xfId="26421" xr:uid="{00000000-0005-0000-0000-000094650000}"/>
    <cellStyle name="Normal 40 3 2 3 5" xfId="26422" xr:uid="{00000000-0005-0000-0000-000095650000}"/>
    <cellStyle name="Normal 40 3 2 3 6" xfId="26423" xr:uid="{00000000-0005-0000-0000-000096650000}"/>
    <cellStyle name="Normal 40 3 2 4" xfId="26424" xr:uid="{00000000-0005-0000-0000-000097650000}"/>
    <cellStyle name="Normal 40 3 2 4 2" xfId="26425" xr:uid="{00000000-0005-0000-0000-000098650000}"/>
    <cellStyle name="Normal 40 3 2 4 2 2" xfId="26426" xr:uid="{00000000-0005-0000-0000-000099650000}"/>
    <cellStyle name="Normal 40 3 2 4 3" xfId="26427" xr:uid="{00000000-0005-0000-0000-00009A650000}"/>
    <cellStyle name="Normal 40 3 2 4 3 2" xfId="26428" xr:uid="{00000000-0005-0000-0000-00009B650000}"/>
    <cellStyle name="Normal 40 3 2 4 4" xfId="26429" xr:uid="{00000000-0005-0000-0000-00009C650000}"/>
    <cellStyle name="Normal 40 3 2 4 4 2" xfId="26430" xr:uid="{00000000-0005-0000-0000-00009D650000}"/>
    <cellStyle name="Normal 40 3 2 4 5" xfId="26431" xr:uid="{00000000-0005-0000-0000-00009E650000}"/>
    <cellStyle name="Normal 40 3 2 4 6" xfId="26432" xr:uid="{00000000-0005-0000-0000-00009F650000}"/>
    <cellStyle name="Normal 40 3 2 5" xfId="26433" xr:uid="{00000000-0005-0000-0000-0000A0650000}"/>
    <cellStyle name="Normal 40 3 2 5 2" xfId="26434" xr:uid="{00000000-0005-0000-0000-0000A1650000}"/>
    <cellStyle name="Normal 40 3 2 6" xfId="26435" xr:uid="{00000000-0005-0000-0000-0000A2650000}"/>
    <cellStyle name="Normal 40 3 2 6 2" xfId="26436" xr:uid="{00000000-0005-0000-0000-0000A3650000}"/>
    <cellStyle name="Normal 40 3 2 7" xfId="26437" xr:uid="{00000000-0005-0000-0000-0000A4650000}"/>
    <cellStyle name="Normal 40 3 2 7 2" xfId="26438" xr:uid="{00000000-0005-0000-0000-0000A5650000}"/>
    <cellStyle name="Normal 40 3 2 8" xfId="26439" xr:uid="{00000000-0005-0000-0000-0000A6650000}"/>
    <cellStyle name="Normal 40 3 2 8 2" xfId="26440" xr:uid="{00000000-0005-0000-0000-0000A7650000}"/>
    <cellStyle name="Normal 40 3 2 9" xfId="26441" xr:uid="{00000000-0005-0000-0000-0000A8650000}"/>
    <cellStyle name="Normal 40 3 3" xfId="26442" xr:uid="{00000000-0005-0000-0000-0000A9650000}"/>
    <cellStyle name="Normal 40 3 3 2" xfId="26443" xr:uid="{00000000-0005-0000-0000-0000AA650000}"/>
    <cellStyle name="Normal 40 3 3 2 2" xfId="26444" xr:uid="{00000000-0005-0000-0000-0000AB650000}"/>
    <cellStyle name="Normal 40 3 3 3" xfId="26445" xr:uid="{00000000-0005-0000-0000-0000AC650000}"/>
    <cellStyle name="Normal 40 3 3 3 2" xfId="26446" xr:uid="{00000000-0005-0000-0000-0000AD650000}"/>
    <cellStyle name="Normal 40 3 3 4" xfId="26447" xr:uid="{00000000-0005-0000-0000-0000AE650000}"/>
    <cellStyle name="Normal 40 3 3 4 2" xfId="26448" xr:uid="{00000000-0005-0000-0000-0000AF650000}"/>
    <cellStyle name="Normal 40 3 3 5" xfId="26449" xr:uid="{00000000-0005-0000-0000-0000B0650000}"/>
    <cellStyle name="Normal 40 3 3 6" xfId="26450" xr:uid="{00000000-0005-0000-0000-0000B1650000}"/>
    <cellStyle name="Normal 40 3 4" xfId="26451" xr:uid="{00000000-0005-0000-0000-0000B2650000}"/>
    <cellStyle name="Normal 40 3 4 2" xfId="26452" xr:uid="{00000000-0005-0000-0000-0000B3650000}"/>
    <cellStyle name="Normal 40 3 4 2 2" xfId="26453" xr:uid="{00000000-0005-0000-0000-0000B4650000}"/>
    <cellStyle name="Normal 40 3 4 3" xfId="26454" xr:uid="{00000000-0005-0000-0000-0000B5650000}"/>
    <cellStyle name="Normal 40 3 4 3 2" xfId="26455" xr:uid="{00000000-0005-0000-0000-0000B6650000}"/>
    <cellStyle name="Normal 40 3 4 4" xfId="26456" xr:uid="{00000000-0005-0000-0000-0000B7650000}"/>
    <cellStyle name="Normal 40 3 4 4 2" xfId="26457" xr:uid="{00000000-0005-0000-0000-0000B8650000}"/>
    <cellStyle name="Normal 40 3 4 5" xfId="26458" xr:uid="{00000000-0005-0000-0000-0000B9650000}"/>
    <cellStyle name="Normal 40 3 4 6" xfId="26459" xr:uid="{00000000-0005-0000-0000-0000BA650000}"/>
    <cellStyle name="Normal 40 3 5" xfId="26460" xr:uid="{00000000-0005-0000-0000-0000BB650000}"/>
    <cellStyle name="Normal 40 3 5 2" xfId="26461" xr:uid="{00000000-0005-0000-0000-0000BC650000}"/>
    <cellStyle name="Normal 40 3 5 2 2" xfId="26462" xr:uid="{00000000-0005-0000-0000-0000BD650000}"/>
    <cellStyle name="Normal 40 3 5 3" xfId="26463" xr:uid="{00000000-0005-0000-0000-0000BE650000}"/>
    <cellStyle name="Normal 40 3 5 3 2" xfId="26464" xr:uid="{00000000-0005-0000-0000-0000BF650000}"/>
    <cellStyle name="Normal 40 3 5 4" xfId="26465" xr:uid="{00000000-0005-0000-0000-0000C0650000}"/>
    <cellStyle name="Normal 40 3 5 4 2" xfId="26466" xr:uid="{00000000-0005-0000-0000-0000C1650000}"/>
    <cellStyle name="Normal 40 3 5 5" xfId="26467" xr:uid="{00000000-0005-0000-0000-0000C2650000}"/>
    <cellStyle name="Normal 40 3 5 6" xfId="26468" xr:uid="{00000000-0005-0000-0000-0000C3650000}"/>
    <cellStyle name="Normal 40 3 6" xfId="26469" xr:uid="{00000000-0005-0000-0000-0000C4650000}"/>
    <cellStyle name="Normal 40 3 6 2" xfId="26470" xr:uid="{00000000-0005-0000-0000-0000C5650000}"/>
    <cellStyle name="Normal 40 3 7" xfId="26471" xr:uid="{00000000-0005-0000-0000-0000C6650000}"/>
    <cellStyle name="Normal 40 3 7 2" xfId="26472" xr:uid="{00000000-0005-0000-0000-0000C7650000}"/>
    <cellStyle name="Normal 40 3 8" xfId="26473" xr:uid="{00000000-0005-0000-0000-0000C8650000}"/>
    <cellStyle name="Normal 40 3 8 2" xfId="26474" xr:uid="{00000000-0005-0000-0000-0000C9650000}"/>
    <cellStyle name="Normal 40 3 9" xfId="26475" xr:uid="{00000000-0005-0000-0000-0000CA650000}"/>
    <cellStyle name="Normal 40 3 9 2" xfId="26476" xr:uid="{00000000-0005-0000-0000-0000CB650000}"/>
    <cellStyle name="Normal 40 4" xfId="26477" xr:uid="{00000000-0005-0000-0000-0000CC650000}"/>
    <cellStyle name="Normal 40 4 10" xfId="26478" xr:uid="{00000000-0005-0000-0000-0000CD650000}"/>
    <cellStyle name="Normal 40 4 2" xfId="26479" xr:uid="{00000000-0005-0000-0000-0000CE650000}"/>
    <cellStyle name="Normal 40 4 2 2" xfId="26480" xr:uid="{00000000-0005-0000-0000-0000CF650000}"/>
    <cellStyle name="Normal 40 4 2 2 2" xfId="26481" xr:uid="{00000000-0005-0000-0000-0000D0650000}"/>
    <cellStyle name="Normal 40 4 2 3" xfId="26482" xr:uid="{00000000-0005-0000-0000-0000D1650000}"/>
    <cellStyle name="Normal 40 4 2 3 2" xfId="26483" xr:uid="{00000000-0005-0000-0000-0000D2650000}"/>
    <cellStyle name="Normal 40 4 2 4" xfId="26484" xr:uid="{00000000-0005-0000-0000-0000D3650000}"/>
    <cellStyle name="Normal 40 4 2 4 2" xfId="26485" xr:uid="{00000000-0005-0000-0000-0000D4650000}"/>
    <cellStyle name="Normal 40 4 2 5" xfId="26486" xr:uid="{00000000-0005-0000-0000-0000D5650000}"/>
    <cellStyle name="Normal 40 4 2 6" xfId="26487" xr:uid="{00000000-0005-0000-0000-0000D6650000}"/>
    <cellStyle name="Normal 40 4 3" xfId="26488" xr:uid="{00000000-0005-0000-0000-0000D7650000}"/>
    <cellStyle name="Normal 40 4 3 2" xfId="26489" xr:uid="{00000000-0005-0000-0000-0000D8650000}"/>
    <cellStyle name="Normal 40 4 3 2 2" xfId="26490" xr:uid="{00000000-0005-0000-0000-0000D9650000}"/>
    <cellStyle name="Normal 40 4 3 3" xfId="26491" xr:uid="{00000000-0005-0000-0000-0000DA650000}"/>
    <cellStyle name="Normal 40 4 3 3 2" xfId="26492" xr:uid="{00000000-0005-0000-0000-0000DB650000}"/>
    <cellStyle name="Normal 40 4 3 4" xfId="26493" xr:uid="{00000000-0005-0000-0000-0000DC650000}"/>
    <cellStyle name="Normal 40 4 3 4 2" xfId="26494" xr:uid="{00000000-0005-0000-0000-0000DD650000}"/>
    <cellStyle name="Normal 40 4 3 5" xfId="26495" xr:uid="{00000000-0005-0000-0000-0000DE650000}"/>
    <cellStyle name="Normal 40 4 3 6" xfId="26496" xr:uid="{00000000-0005-0000-0000-0000DF650000}"/>
    <cellStyle name="Normal 40 4 4" xfId="26497" xr:uid="{00000000-0005-0000-0000-0000E0650000}"/>
    <cellStyle name="Normal 40 4 4 2" xfId="26498" xr:uid="{00000000-0005-0000-0000-0000E1650000}"/>
    <cellStyle name="Normal 40 4 4 2 2" xfId="26499" xr:uid="{00000000-0005-0000-0000-0000E2650000}"/>
    <cellStyle name="Normal 40 4 4 3" xfId="26500" xr:uid="{00000000-0005-0000-0000-0000E3650000}"/>
    <cellStyle name="Normal 40 4 4 3 2" xfId="26501" xr:uid="{00000000-0005-0000-0000-0000E4650000}"/>
    <cellStyle name="Normal 40 4 4 4" xfId="26502" xr:uid="{00000000-0005-0000-0000-0000E5650000}"/>
    <cellStyle name="Normal 40 4 4 4 2" xfId="26503" xr:uid="{00000000-0005-0000-0000-0000E6650000}"/>
    <cellStyle name="Normal 40 4 4 5" xfId="26504" xr:uid="{00000000-0005-0000-0000-0000E7650000}"/>
    <cellStyle name="Normal 40 4 4 6" xfId="26505" xr:uid="{00000000-0005-0000-0000-0000E8650000}"/>
    <cellStyle name="Normal 40 4 5" xfId="26506" xr:uid="{00000000-0005-0000-0000-0000E9650000}"/>
    <cellStyle name="Normal 40 4 5 2" xfId="26507" xr:uid="{00000000-0005-0000-0000-0000EA650000}"/>
    <cellStyle name="Normal 40 4 6" xfId="26508" xr:uid="{00000000-0005-0000-0000-0000EB650000}"/>
    <cellStyle name="Normal 40 4 6 2" xfId="26509" xr:uid="{00000000-0005-0000-0000-0000EC650000}"/>
    <cellStyle name="Normal 40 4 7" xfId="26510" xr:uid="{00000000-0005-0000-0000-0000ED650000}"/>
    <cellStyle name="Normal 40 4 7 2" xfId="26511" xr:uid="{00000000-0005-0000-0000-0000EE650000}"/>
    <cellStyle name="Normal 40 4 8" xfId="26512" xr:uid="{00000000-0005-0000-0000-0000EF650000}"/>
    <cellStyle name="Normal 40 4 8 2" xfId="26513" xr:uid="{00000000-0005-0000-0000-0000F0650000}"/>
    <cellStyle name="Normal 40 4 9" xfId="26514" xr:uid="{00000000-0005-0000-0000-0000F1650000}"/>
    <cellStyle name="Normal 40 5" xfId="26515" xr:uid="{00000000-0005-0000-0000-0000F2650000}"/>
    <cellStyle name="Normal 40 6" xfId="26516" xr:uid="{00000000-0005-0000-0000-0000F3650000}"/>
    <cellStyle name="Normal 40 6 10" xfId="26517" xr:uid="{00000000-0005-0000-0000-0000F4650000}"/>
    <cellStyle name="Normal 40 6 2" xfId="26518" xr:uid="{00000000-0005-0000-0000-0000F5650000}"/>
    <cellStyle name="Normal 40 6 2 2" xfId="26519" xr:uid="{00000000-0005-0000-0000-0000F6650000}"/>
    <cellStyle name="Normal 40 6 2 2 2" xfId="26520" xr:uid="{00000000-0005-0000-0000-0000F7650000}"/>
    <cellStyle name="Normal 40 6 2 3" xfId="26521" xr:uid="{00000000-0005-0000-0000-0000F8650000}"/>
    <cellStyle name="Normal 40 6 2 3 2" xfId="26522" xr:uid="{00000000-0005-0000-0000-0000F9650000}"/>
    <cellStyle name="Normal 40 6 2 4" xfId="26523" xr:uid="{00000000-0005-0000-0000-0000FA650000}"/>
    <cellStyle name="Normal 40 6 2 4 2" xfId="26524" xr:uid="{00000000-0005-0000-0000-0000FB650000}"/>
    <cellStyle name="Normal 40 6 2 5" xfId="26525" xr:uid="{00000000-0005-0000-0000-0000FC650000}"/>
    <cellStyle name="Normal 40 6 2 6" xfId="26526" xr:uid="{00000000-0005-0000-0000-0000FD650000}"/>
    <cellStyle name="Normal 40 6 3" xfId="26527" xr:uid="{00000000-0005-0000-0000-0000FE650000}"/>
    <cellStyle name="Normal 40 6 3 2" xfId="26528" xr:uid="{00000000-0005-0000-0000-0000FF650000}"/>
    <cellStyle name="Normal 40 6 3 2 2" xfId="26529" xr:uid="{00000000-0005-0000-0000-000000660000}"/>
    <cellStyle name="Normal 40 6 3 3" xfId="26530" xr:uid="{00000000-0005-0000-0000-000001660000}"/>
    <cellStyle name="Normal 40 6 3 3 2" xfId="26531" xr:uid="{00000000-0005-0000-0000-000002660000}"/>
    <cellStyle name="Normal 40 6 3 4" xfId="26532" xr:uid="{00000000-0005-0000-0000-000003660000}"/>
    <cellStyle name="Normal 40 6 3 4 2" xfId="26533" xr:uid="{00000000-0005-0000-0000-000004660000}"/>
    <cellStyle name="Normal 40 6 3 5" xfId="26534" xr:uid="{00000000-0005-0000-0000-000005660000}"/>
    <cellStyle name="Normal 40 6 3 6" xfId="26535" xr:uid="{00000000-0005-0000-0000-000006660000}"/>
    <cellStyle name="Normal 40 6 4" xfId="26536" xr:uid="{00000000-0005-0000-0000-000007660000}"/>
    <cellStyle name="Normal 40 6 4 2" xfId="26537" xr:uid="{00000000-0005-0000-0000-000008660000}"/>
    <cellStyle name="Normal 40 6 4 2 2" xfId="26538" xr:uid="{00000000-0005-0000-0000-000009660000}"/>
    <cellStyle name="Normal 40 6 4 3" xfId="26539" xr:uid="{00000000-0005-0000-0000-00000A660000}"/>
    <cellStyle name="Normal 40 6 4 3 2" xfId="26540" xr:uid="{00000000-0005-0000-0000-00000B660000}"/>
    <cellStyle name="Normal 40 6 4 4" xfId="26541" xr:uid="{00000000-0005-0000-0000-00000C660000}"/>
    <cellStyle name="Normal 40 6 4 4 2" xfId="26542" xr:uid="{00000000-0005-0000-0000-00000D660000}"/>
    <cellStyle name="Normal 40 6 4 5" xfId="26543" xr:uid="{00000000-0005-0000-0000-00000E660000}"/>
    <cellStyle name="Normal 40 6 4 6" xfId="26544" xr:uid="{00000000-0005-0000-0000-00000F660000}"/>
    <cellStyle name="Normal 40 6 5" xfId="26545" xr:uid="{00000000-0005-0000-0000-000010660000}"/>
    <cellStyle name="Normal 40 6 5 2" xfId="26546" xr:uid="{00000000-0005-0000-0000-000011660000}"/>
    <cellStyle name="Normal 40 6 6" xfId="26547" xr:uid="{00000000-0005-0000-0000-000012660000}"/>
    <cellStyle name="Normal 40 6 6 2" xfId="26548" xr:uid="{00000000-0005-0000-0000-000013660000}"/>
    <cellStyle name="Normal 40 6 7" xfId="26549" xr:uid="{00000000-0005-0000-0000-000014660000}"/>
    <cellStyle name="Normal 40 6 7 2" xfId="26550" xr:uid="{00000000-0005-0000-0000-000015660000}"/>
    <cellStyle name="Normal 40 6 8" xfId="26551" xr:uid="{00000000-0005-0000-0000-000016660000}"/>
    <cellStyle name="Normal 40 6 8 2" xfId="26552" xr:uid="{00000000-0005-0000-0000-000017660000}"/>
    <cellStyle name="Normal 40 6 9" xfId="26553" xr:uid="{00000000-0005-0000-0000-000018660000}"/>
    <cellStyle name="Normal 40 7" xfId="26554" xr:uid="{00000000-0005-0000-0000-000019660000}"/>
    <cellStyle name="Normal 40 7 10" xfId="26555" xr:uid="{00000000-0005-0000-0000-00001A660000}"/>
    <cellStyle name="Normal 40 7 2" xfId="26556" xr:uid="{00000000-0005-0000-0000-00001B660000}"/>
    <cellStyle name="Normal 40 7 2 2" xfId="26557" xr:uid="{00000000-0005-0000-0000-00001C660000}"/>
    <cellStyle name="Normal 40 7 2 2 2" xfId="26558" xr:uid="{00000000-0005-0000-0000-00001D660000}"/>
    <cellStyle name="Normal 40 7 2 3" xfId="26559" xr:uid="{00000000-0005-0000-0000-00001E660000}"/>
    <cellStyle name="Normal 40 7 2 3 2" xfId="26560" xr:uid="{00000000-0005-0000-0000-00001F660000}"/>
    <cellStyle name="Normal 40 7 2 4" xfId="26561" xr:uid="{00000000-0005-0000-0000-000020660000}"/>
    <cellStyle name="Normal 40 7 2 4 2" xfId="26562" xr:uid="{00000000-0005-0000-0000-000021660000}"/>
    <cellStyle name="Normal 40 7 2 5" xfId="26563" xr:uid="{00000000-0005-0000-0000-000022660000}"/>
    <cellStyle name="Normal 40 7 2 6" xfId="26564" xr:uid="{00000000-0005-0000-0000-000023660000}"/>
    <cellStyle name="Normal 40 7 3" xfId="26565" xr:uid="{00000000-0005-0000-0000-000024660000}"/>
    <cellStyle name="Normal 40 7 3 2" xfId="26566" xr:uid="{00000000-0005-0000-0000-000025660000}"/>
    <cellStyle name="Normal 40 7 3 2 2" xfId="26567" xr:uid="{00000000-0005-0000-0000-000026660000}"/>
    <cellStyle name="Normal 40 7 3 3" xfId="26568" xr:uid="{00000000-0005-0000-0000-000027660000}"/>
    <cellStyle name="Normal 40 7 3 3 2" xfId="26569" xr:uid="{00000000-0005-0000-0000-000028660000}"/>
    <cellStyle name="Normal 40 7 3 4" xfId="26570" xr:uid="{00000000-0005-0000-0000-000029660000}"/>
    <cellStyle name="Normal 40 7 3 4 2" xfId="26571" xr:uid="{00000000-0005-0000-0000-00002A660000}"/>
    <cellStyle name="Normal 40 7 3 5" xfId="26572" xr:uid="{00000000-0005-0000-0000-00002B660000}"/>
    <cellStyle name="Normal 40 7 3 6" xfId="26573" xr:uid="{00000000-0005-0000-0000-00002C660000}"/>
    <cellStyle name="Normal 40 7 4" xfId="26574" xr:uid="{00000000-0005-0000-0000-00002D660000}"/>
    <cellStyle name="Normal 40 7 4 2" xfId="26575" xr:uid="{00000000-0005-0000-0000-00002E660000}"/>
    <cellStyle name="Normal 40 7 4 2 2" xfId="26576" xr:uid="{00000000-0005-0000-0000-00002F660000}"/>
    <cellStyle name="Normal 40 7 4 3" xfId="26577" xr:uid="{00000000-0005-0000-0000-000030660000}"/>
    <cellStyle name="Normal 40 7 4 3 2" xfId="26578" xr:uid="{00000000-0005-0000-0000-000031660000}"/>
    <cellStyle name="Normal 40 7 4 4" xfId="26579" xr:uid="{00000000-0005-0000-0000-000032660000}"/>
    <cellStyle name="Normal 40 7 4 4 2" xfId="26580" xr:uid="{00000000-0005-0000-0000-000033660000}"/>
    <cellStyle name="Normal 40 7 4 5" xfId="26581" xr:uid="{00000000-0005-0000-0000-000034660000}"/>
    <cellStyle name="Normal 40 7 4 6" xfId="26582" xr:uid="{00000000-0005-0000-0000-000035660000}"/>
    <cellStyle name="Normal 40 7 5" xfId="26583" xr:uid="{00000000-0005-0000-0000-000036660000}"/>
    <cellStyle name="Normal 40 7 5 2" xfId="26584" xr:uid="{00000000-0005-0000-0000-000037660000}"/>
    <cellStyle name="Normal 40 7 6" xfId="26585" xr:uid="{00000000-0005-0000-0000-000038660000}"/>
    <cellStyle name="Normal 40 7 6 2" xfId="26586" xr:uid="{00000000-0005-0000-0000-000039660000}"/>
    <cellStyle name="Normal 40 7 7" xfId="26587" xr:uid="{00000000-0005-0000-0000-00003A660000}"/>
    <cellStyle name="Normal 40 7 7 2" xfId="26588" xr:uid="{00000000-0005-0000-0000-00003B660000}"/>
    <cellStyle name="Normal 40 7 8" xfId="26589" xr:uid="{00000000-0005-0000-0000-00003C660000}"/>
    <cellStyle name="Normal 40 7 8 2" xfId="26590" xr:uid="{00000000-0005-0000-0000-00003D660000}"/>
    <cellStyle name="Normal 40 7 9" xfId="26591" xr:uid="{00000000-0005-0000-0000-00003E660000}"/>
    <cellStyle name="Normal 40 8" xfId="26592" xr:uid="{00000000-0005-0000-0000-00003F660000}"/>
    <cellStyle name="Normal 40 9" xfId="26593" xr:uid="{00000000-0005-0000-0000-000040660000}"/>
    <cellStyle name="Normal 40 9 2" xfId="26594" xr:uid="{00000000-0005-0000-0000-000041660000}"/>
    <cellStyle name="Normal 40 9 2 2" xfId="26595" xr:uid="{00000000-0005-0000-0000-000042660000}"/>
    <cellStyle name="Normal 40 9 3" xfId="26596" xr:uid="{00000000-0005-0000-0000-000043660000}"/>
    <cellStyle name="Normal 40 9 3 2" xfId="26597" xr:uid="{00000000-0005-0000-0000-000044660000}"/>
    <cellStyle name="Normal 40 9 4" xfId="26598" xr:uid="{00000000-0005-0000-0000-000045660000}"/>
    <cellStyle name="Normal 40 9 4 2" xfId="26599" xr:uid="{00000000-0005-0000-0000-000046660000}"/>
    <cellStyle name="Normal 40 9 5" xfId="26600" xr:uid="{00000000-0005-0000-0000-000047660000}"/>
    <cellStyle name="Normal 40 9 6" xfId="26601" xr:uid="{00000000-0005-0000-0000-000048660000}"/>
    <cellStyle name="Normal 41" xfId="1081" xr:uid="{00000000-0005-0000-0000-000049660000}"/>
    <cellStyle name="Normal 41 10" xfId="26602" xr:uid="{00000000-0005-0000-0000-00004A660000}"/>
    <cellStyle name="Normal 41 10 2" xfId="26603" xr:uid="{00000000-0005-0000-0000-00004B660000}"/>
    <cellStyle name="Normal 41 10 2 2" xfId="26604" xr:uid="{00000000-0005-0000-0000-00004C660000}"/>
    <cellStyle name="Normal 41 10 3" xfId="26605" xr:uid="{00000000-0005-0000-0000-00004D660000}"/>
    <cellStyle name="Normal 41 10 3 2" xfId="26606" xr:uid="{00000000-0005-0000-0000-00004E660000}"/>
    <cellStyle name="Normal 41 10 4" xfId="26607" xr:uid="{00000000-0005-0000-0000-00004F660000}"/>
    <cellStyle name="Normal 41 10 4 2" xfId="26608" xr:uid="{00000000-0005-0000-0000-000050660000}"/>
    <cellStyle name="Normal 41 10 5" xfId="26609" xr:uid="{00000000-0005-0000-0000-000051660000}"/>
    <cellStyle name="Normal 41 10 6" xfId="26610" xr:uid="{00000000-0005-0000-0000-000052660000}"/>
    <cellStyle name="Normal 41 11" xfId="26611" xr:uid="{00000000-0005-0000-0000-000053660000}"/>
    <cellStyle name="Normal 41 11 2" xfId="26612" xr:uid="{00000000-0005-0000-0000-000054660000}"/>
    <cellStyle name="Normal 41 11 2 2" xfId="26613" xr:uid="{00000000-0005-0000-0000-000055660000}"/>
    <cellStyle name="Normal 41 11 3" xfId="26614" xr:uid="{00000000-0005-0000-0000-000056660000}"/>
    <cellStyle name="Normal 41 11 3 2" xfId="26615" xr:uid="{00000000-0005-0000-0000-000057660000}"/>
    <cellStyle name="Normal 41 11 4" xfId="26616" xr:uid="{00000000-0005-0000-0000-000058660000}"/>
    <cellStyle name="Normal 41 11 4 2" xfId="26617" xr:uid="{00000000-0005-0000-0000-000059660000}"/>
    <cellStyle name="Normal 41 11 5" xfId="26618" xr:uid="{00000000-0005-0000-0000-00005A660000}"/>
    <cellStyle name="Normal 41 11 6" xfId="26619" xr:uid="{00000000-0005-0000-0000-00005B660000}"/>
    <cellStyle name="Normal 41 12" xfId="26620" xr:uid="{00000000-0005-0000-0000-00005C660000}"/>
    <cellStyle name="Normal 41 12 2" xfId="26621" xr:uid="{00000000-0005-0000-0000-00005D660000}"/>
    <cellStyle name="Normal 41 12 2 2" xfId="26622" xr:uid="{00000000-0005-0000-0000-00005E660000}"/>
    <cellStyle name="Normal 41 12 3" xfId="26623" xr:uid="{00000000-0005-0000-0000-00005F660000}"/>
    <cellStyle name="Normal 41 12 3 2" xfId="26624" xr:uid="{00000000-0005-0000-0000-000060660000}"/>
    <cellStyle name="Normal 41 12 4" xfId="26625" xr:uid="{00000000-0005-0000-0000-000061660000}"/>
    <cellStyle name="Normal 41 12 4 2" xfId="26626" xr:uid="{00000000-0005-0000-0000-000062660000}"/>
    <cellStyle name="Normal 41 12 5" xfId="26627" xr:uid="{00000000-0005-0000-0000-000063660000}"/>
    <cellStyle name="Normal 41 12 6" xfId="26628" xr:uid="{00000000-0005-0000-0000-000064660000}"/>
    <cellStyle name="Normal 41 13" xfId="26629" xr:uid="{00000000-0005-0000-0000-000065660000}"/>
    <cellStyle name="Normal 41 13 2" xfId="26630" xr:uid="{00000000-0005-0000-0000-000066660000}"/>
    <cellStyle name="Normal 41 13 2 2" xfId="26631" xr:uid="{00000000-0005-0000-0000-000067660000}"/>
    <cellStyle name="Normal 41 13 3" xfId="26632" xr:uid="{00000000-0005-0000-0000-000068660000}"/>
    <cellStyle name="Normal 41 13 3 2" xfId="26633" xr:uid="{00000000-0005-0000-0000-000069660000}"/>
    <cellStyle name="Normal 41 13 4" xfId="26634" xr:uid="{00000000-0005-0000-0000-00006A660000}"/>
    <cellStyle name="Normal 41 13 4 2" xfId="26635" xr:uid="{00000000-0005-0000-0000-00006B660000}"/>
    <cellStyle name="Normal 41 13 5" xfId="26636" xr:uid="{00000000-0005-0000-0000-00006C660000}"/>
    <cellStyle name="Normal 41 13 6" xfId="26637" xr:uid="{00000000-0005-0000-0000-00006D660000}"/>
    <cellStyle name="Normal 41 14" xfId="26638" xr:uid="{00000000-0005-0000-0000-00006E660000}"/>
    <cellStyle name="Normal 41 14 2" xfId="26639" xr:uid="{00000000-0005-0000-0000-00006F660000}"/>
    <cellStyle name="Normal 41 14 2 2" xfId="26640" xr:uid="{00000000-0005-0000-0000-000070660000}"/>
    <cellStyle name="Normal 41 14 3" xfId="26641" xr:uid="{00000000-0005-0000-0000-000071660000}"/>
    <cellStyle name="Normal 41 14 3 2" xfId="26642" xr:uid="{00000000-0005-0000-0000-000072660000}"/>
    <cellStyle name="Normal 41 14 4" xfId="26643" xr:uid="{00000000-0005-0000-0000-000073660000}"/>
    <cellStyle name="Normal 41 14 4 2" xfId="26644" xr:uid="{00000000-0005-0000-0000-000074660000}"/>
    <cellStyle name="Normal 41 14 5" xfId="26645" xr:uid="{00000000-0005-0000-0000-000075660000}"/>
    <cellStyle name="Normal 41 14 6" xfId="26646" xr:uid="{00000000-0005-0000-0000-000076660000}"/>
    <cellStyle name="Normal 41 15" xfId="26647" xr:uid="{00000000-0005-0000-0000-000077660000}"/>
    <cellStyle name="Normal 41 15 2" xfId="26648" xr:uid="{00000000-0005-0000-0000-000078660000}"/>
    <cellStyle name="Normal 41 15 2 2" xfId="26649" xr:uid="{00000000-0005-0000-0000-000079660000}"/>
    <cellStyle name="Normal 41 15 3" xfId="26650" xr:uid="{00000000-0005-0000-0000-00007A660000}"/>
    <cellStyle name="Normal 41 15 3 2" xfId="26651" xr:uid="{00000000-0005-0000-0000-00007B660000}"/>
    <cellStyle name="Normal 41 15 4" xfId="26652" xr:uid="{00000000-0005-0000-0000-00007C660000}"/>
    <cellStyle name="Normal 41 15 4 2" xfId="26653" xr:uid="{00000000-0005-0000-0000-00007D660000}"/>
    <cellStyle name="Normal 41 15 5" xfId="26654" xr:uid="{00000000-0005-0000-0000-00007E660000}"/>
    <cellStyle name="Normal 41 15 6" xfId="26655" xr:uid="{00000000-0005-0000-0000-00007F660000}"/>
    <cellStyle name="Normal 41 16" xfId="26656" xr:uid="{00000000-0005-0000-0000-000080660000}"/>
    <cellStyle name="Normal 41 16 2" xfId="26657" xr:uid="{00000000-0005-0000-0000-000081660000}"/>
    <cellStyle name="Normal 41 17" xfId="26658" xr:uid="{00000000-0005-0000-0000-000082660000}"/>
    <cellStyle name="Normal 41 17 2" xfId="26659" xr:uid="{00000000-0005-0000-0000-000083660000}"/>
    <cellStyle name="Normal 41 18" xfId="26660" xr:uid="{00000000-0005-0000-0000-000084660000}"/>
    <cellStyle name="Normal 41 18 2" xfId="26661" xr:uid="{00000000-0005-0000-0000-000085660000}"/>
    <cellStyle name="Normal 41 19" xfId="26662" xr:uid="{00000000-0005-0000-0000-000086660000}"/>
    <cellStyle name="Normal 41 19 2" xfId="26663" xr:uid="{00000000-0005-0000-0000-000087660000}"/>
    <cellStyle name="Normal 41 2" xfId="26664" xr:uid="{00000000-0005-0000-0000-000088660000}"/>
    <cellStyle name="Normal 41 2 10" xfId="26665" xr:uid="{00000000-0005-0000-0000-000089660000}"/>
    <cellStyle name="Normal 41 2 11" xfId="26666" xr:uid="{00000000-0005-0000-0000-00008A660000}"/>
    <cellStyle name="Normal 41 2 2" xfId="26667" xr:uid="{00000000-0005-0000-0000-00008B660000}"/>
    <cellStyle name="Normal 41 2 2 10" xfId="26668" xr:uid="{00000000-0005-0000-0000-00008C660000}"/>
    <cellStyle name="Normal 41 2 2 2" xfId="26669" xr:uid="{00000000-0005-0000-0000-00008D660000}"/>
    <cellStyle name="Normal 41 2 2 2 2" xfId="26670" xr:uid="{00000000-0005-0000-0000-00008E660000}"/>
    <cellStyle name="Normal 41 2 2 2 2 2" xfId="26671" xr:uid="{00000000-0005-0000-0000-00008F660000}"/>
    <cellStyle name="Normal 41 2 2 2 3" xfId="26672" xr:uid="{00000000-0005-0000-0000-000090660000}"/>
    <cellStyle name="Normal 41 2 2 2 3 2" xfId="26673" xr:uid="{00000000-0005-0000-0000-000091660000}"/>
    <cellStyle name="Normal 41 2 2 2 4" xfId="26674" xr:uid="{00000000-0005-0000-0000-000092660000}"/>
    <cellStyle name="Normal 41 2 2 2 4 2" xfId="26675" xr:uid="{00000000-0005-0000-0000-000093660000}"/>
    <cellStyle name="Normal 41 2 2 2 5" xfId="26676" xr:uid="{00000000-0005-0000-0000-000094660000}"/>
    <cellStyle name="Normal 41 2 2 2 6" xfId="26677" xr:uid="{00000000-0005-0000-0000-000095660000}"/>
    <cellStyle name="Normal 41 2 2 3" xfId="26678" xr:uid="{00000000-0005-0000-0000-000096660000}"/>
    <cellStyle name="Normal 41 2 2 3 2" xfId="26679" xr:uid="{00000000-0005-0000-0000-000097660000}"/>
    <cellStyle name="Normal 41 2 2 3 2 2" xfId="26680" xr:uid="{00000000-0005-0000-0000-000098660000}"/>
    <cellStyle name="Normal 41 2 2 3 3" xfId="26681" xr:uid="{00000000-0005-0000-0000-000099660000}"/>
    <cellStyle name="Normal 41 2 2 3 3 2" xfId="26682" xr:uid="{00000000-0005-0000-0000-00009A660000}"/>
    <cellStyle name="Normal 41 2 2 3 4" xfId="26683" xr:uid="{00000000-0005-0000-0000-00009B660000}"/>
    <cellStyle name="Normal 41 2 2 3 4 2" xfId="26684" xr:uid="{00000000-0005-0000-0000-00009C660000}"/>
    <cellStyle name="Normal 41 2 2 3 5" xfId="26685" xr:uid="{00000000-0005-0000-0000-00009D660000}"/>
    <cellStyle name="Normal 41 2 2 3 6" xfId="26686" xr:uid="{00000000-0005-0000-0000-00009E660000}"/>
    <cellStyle name="Normal 41 2 2 4" xfId="26687" xr:uid="{00000000-0005-0000-0000-00009F660000}"/>
    <cellStyle name="Normal 41 2 2 4 2" xfId="26688" xr:uid="{00000000-0005-0000-0000-0000A0660000}"/>
    <cellStyle name="Normal 41 2 2 4 2 2" xfId="26689" xr:uid="{00000000-0005-0000-0000-0000A1660000}"/>
    <cellStyle name="Normal 41 2 2 4 3" xfId="26690" xr:uid="{00000000-0005-0000-0000-0000A2660000}"/>
    <cellStyle name="Normal 41 2 2 4 3 2" xfId="26691" xr:uid="{00000000-0005-0000-0000-0000A3660000}"/>
    <cellStyle name="Normal 41 2 2 4 4" xfId="26692" xr:uid="{00000000-0005-0000-0000-0000A4660000}"/>
    <cellStyle name="Normal 41 2 2 4 4 2" xfId="26693" xr:uid="{00000000-0005-0000-0000-0000A5660000}"/>
    <cellStyle name="Normal 41 2 2 4 5" xfId="26694" xr:uid="{00000000-0005-0000-0000-0000A6660000}"/>
    <cellStyle name="Normal 41 2 2 4 6" xfId="26695" xr:uid="{00000000-0005-0000-0000-0000A7660000}"/>
    <cellStyle name="Normal 41 2 2 5" xfId="26696" xr:uid="{00000000-0005-0000-0000-0000A8660000}"/>
    <cellStyle name="Normal 41 2 2 5 2" xfId="26697" xr:uid="{00000000-0005-0000-0000-0000A9660000}"/>
    <cellStyle name="Normal 41 2 2 6" xfId="26698" xr:uid="{00000000-0005-0000-0000-0000AA660000}"/>
    <cellStyle name="Normal 41 2 2 6 2" xfId="26699" xr:uid="{00000000-0005-0000-0000-0000AB660000}"/>
    <cellStyle name="Normal 41 2 2 7" xfId="26700" xr:uid="{00000000-0005-0000-0000-0000AC660000}"/>
    <cellStyle name="Normal 41 2 2 7 2" xfId="26701" xr:uid="{00000000-0005-0000-0000-0000AD660000}"/>
    <cellStyle name="Normal 41 2 2 8" xfId="26702" xr:uid="{00000000-0005-0000-0000-0000AE660000}"/>
    <cellStyle name="Normal 41 2 2 8 2" xfId="26703" xr:uid="{00000000-0005-0000-0000-0000AF660000}"/>
    <cellStyle name="Normal 41 2 2 9" xfId="26704" xr:uid="{00000000-0005-0000-0000-0000B0660000}"/>
    <cellStyle name="Normal 41 2 3" xfId="26705" xr:uid="{00000000-0005-0000-0000-0000B1660000}"/>
    <cellStyle name="Normal 41 2 3 2" xfId="26706" xr:uid="{00000000-0005-0000-0000-0000B2660000}"/>
    <cellStyle name="Normal 41 2 3 2 2" xfId="26707" xr:uid="{00000000-0005-0000-0000-0000B3660000}"/>
    <cellStyle name="Normal 41 2 3 3" xfId="26708" xr:uid="{00000000-0005-0000-0000-0000B4660000}"/>
    <cellStyle name="Normal 41 2 3 3 2" xfId="26709" xr:uid="{00000000-0005-0000-0000-0000B5660000}"/>
    <cellStyle name="Normal 41 2 3 4" xfId="26710" xr:uid="{00000000-0005-0000-0000-0000B6660000}"/>
    <cellStyle name="Normal 41 2 3 4 2" xfId="26711" xr:uid="{00000000-0005-0000-0000-0000B7660000}"/>
    <cellStyle name="Normal 41 2 3 5" xfId="26712" xr:uid="{00000000-0005-0000-0000-0000B8660000}"/>
    <cellStyle name="Normal 41 2 3 6" xfId="26713" xr:uid="{00000000-0005-0000-0000-0000B9660000}"/>
    <cellStyle name="Normal 41 2 4" xfId="26714" xr:uid="{00000000-0005-0000-0000-0000BA660000}"/>
    <cellStyle name="Normal 41 2 4 2" xfId="26715" xr:uid="{00000000-0005-0000-0000-0000BB660000}"/>
    <cellStyle name="Normal 41 2 4 2 2" xfId="26716" xr:uid="{00000000-0005-0000-0000-0000BC660000}"/>
    <cellStyle name="Normal 41 2 4 3" xfId="26717" xr:uid="{00000000-0005-0000-0000-0000BD660000}"/>
    <cellStyle name="Normal 41 2 4 3 2" xfId="26718" xr:uid="{00000000-0005-0000-0000-0000BE660000}"/>
    <cellStyle name="Normal 41 2 4 4" xfId="26719" xr:uid="{00000000-0005-0000-0000-0000BF660000}"/>
    <cellStyle name="Normal 41 2 4 4 2" xfId="26720" xr:uid="{00000000-0005-0000-0000-0000C0660000}"/>
    <cellStyle name="Normal 41 2 4 5" xfId="26721" xr:uid="{00000000-0005-0000-0000-0000C1660000}"/>
    <cellStyle name="Normal 41 2 4 6" xfId="26722" xr:uid="{00000000-0005-0000-0000-0000C2660000}"/>
    <cellStyle name="Normal 41 2 5" xfId="26723" xr:uid="{00000000-0005-0000-0000-0000C3660000}"/>
    <cellStyle name="Normal 41 2 5 2" xfId="26724" xr:uid="{00000000-0005-0000-0000-0000C4660000}"/>
    <cellStyle name="Normal 41 2 5 2 2" xfId="26725" xr:uid="{00000000-0005-0000-0000-0000C5660000}"/>
    <cellStyle name="Normal 41 2 5 3" xfId="26726" xr:uid="{00000000-0005-0000-0000-0000C6660000}"/>
    <cellStyle name="Normal 41 2 5 3 2" xfId="26727" xr:uid="{00000000-0005-0000-0000-0000C7660000}"/>
    <cellStyle name="Normal 41 2 5 4" xfId="26728" xr:uid="{00000000-0005-0000-0000-0000C8660000}"/>
    <cellStyle name="Normal 41 2 5 4 2" xfId="26729" xr:uid="{00000000-0005-0000-0000-0000C9660000}"/>
    <cellStyle name="Normal 41 2 5 5" xfId="26730" xr:uid="{00000000-0005-0000-0000-0000CA660000}"/>
    <cellStyle name="Normal 41 2 5 6" xfId="26731" xr:uid="{00000000-0005-0000-0000-0000CB660000}"/>
    <cellStyle name="Normal 41 2 6" xfId="26732" xr:uid="{00000000-0005-0000-0000-0000CC660000}"/>
    <cellStyle name="Normal 41 2 6 2" xfId="26733" xr:uid="{00000000-0005-0000-0000-0000CD660000}"/>
    <cellStyle name="Normal 41 2 7" xfId="26734" xr:uid="{00000000-0005-0000-0000-0000CE660000}"/>
    <cellStyle name="Normal 41 2 7 2" xfId="26735" xr:uid="{00000000-0005-0000-0000-0000CF660000}"/>
    <cellStyle name="Normal 41 2 8" xfId="26736" xr:uid="{00000000-0005-0000-0000-0000D0660000}"/>
    <cellStyle name="Normal 41 2 8 2" xfId="26737" xr:uid="{00000000-0005-0000-0000-0000D1660000}"/>
    <cellStyle name="Normal 41 2 9" xfId="26738" xr:uid="{00000000-0005-0000-0000-0000D2660000}"/>
    <cellStyle name="Normal 41 2 9 2" xfId="26739" xr:uid="{00000000-0005-0000-0000-0000D3660000}"/>
    <cellStyle name="Normal 41 20" xfId="26740" xr:uid="{00000000-0005-0000-0000-0000D4660000}"/>
    <cellStyle name="Normal 41 21" xfId="26741" xr:uid="{00000000-0005-0000-0000-0000D5660000}"/>
    <cellStyle name="Normal 41 3" xfId="26742" xr:uid="{00000000-0005-0000-0000-0000D6660000}"/>
    <cellStyle name="Normal 41 3 10" xfId="26743" xr:uid="{00000000-0005-0000-0000-0000D7660000}"/>
    <cellStyle name="Normal 41 3 11" xfId="26744" xr:uid="{00000000-0005-0000-0000-0000D8660000}"/>
    <cellStyle name="Normal 41 3 2" xfId="26745" xr:uid="{00000000-0005-0000-0000-0000D9660000}"/>
    <cellStyle name="Normal 41 3 2 10" xfId="26746" xr:uid="{00000000-0005-0000-0000-0000DA660000}"/>
    <cellStyle name="Normal 41 3 2 2" xfId="26747" xr:uid="{00000000-0005-0000-0000-0000DB660000}"/>
    <cellStyle name="Normal 41 3 2 2 2" xfId="26748" xr:uid="{00000000-0005-0000-0000-0000DC660000}"/>
    <cellStyle name="Normal 41 3 2 2 2 2" xfId="26749" xr:uid="{00000000-0005-0000-0000-0000DD660000}"/>
    <cellStyle name="Normal 41 3 2 2 3" xfId="26750" xr:uid="{00000000-0005-0000-0000-0000DE660000}"/>
    <cellStyle name="Normal 41 3 2 2 3 2" xfId="26751" xr:uid="{00000000-0005-0000-0000-0000DF660000}"/>
    <cellStyle name="Normal 41 3 2 2 4" xfId="26752" xr:uid="{00000000-0005-0000-0000-0000E0660000}"/>
    <cellStyle name="Normal 41 3 2 2 4 2" xfId="26753" xr:uid="{00000000-0005-0000-0000-0000E1660000}"/>
    <cellStyle name="Normal 41 3 2 2 5" xfId="26754" xr:uid="{00000000-0005-0000-0000-0000E2660000}"/>
    <cellStyle name="Normal 41 3 2 2 6" xfId="26755" xr:uid="{00000000-0005-0000-0000-0000E3660000}"/>
    <cellStyle name="Normal 41 3 2 3" xfId="26756" xr:uid="{00000000-0005-0000-0000-0000E4660000}"/>
    <cellStyle name="Normal 41 3 2 3 2" xfId="26757" xr:uid="{00000000-0005-0000-0000-0000E5660000}"/>
    <cellStyle name="Normal 41 3 2 3 2 2" xfId="26758" xr:uid="{00000000-0005-0000-0000-0000E6660000}"/>
    <cellStyle name="Normal 41 3 2 3 3" xfId="26759" xr:uid="{00000000-0005-0000-0000-0000E7660000}"/>
    <cellStyle name="Normal 41 3 2 3 3 2" xfId="26760" xr:uid="{00000000-0005-0000-0000-0000E8660000}"/>
    <cellStyle name="Normal 41 3 2 3 4" xfId="26761" xr:uid="{00000000-0005-0000-0000-0000E9660000}"/>
    <cellStyle name="Normal 41 3 2 3 4 2" xfId="26762" xr:uid="{00000000-0005-0000-0000-0000EA660000}"/>
    <cellStyle name="Normal 41 3 2 3 5" xfId="26763" xr:uid="{00000000-0005-0000-0000-0000EB660000}"/>
    <cellStyle name="Normal 41 3 2 3 6" xfId="26764" xr:uid="{00000000-0005-0000-0000-0000EC660000}"/>
    <cellStyle name="Normal 41 3 2 4" xfId="26765" xr:uid="{00000000-0005-0000-0000-0000ED660000}"/>
    <cellStyle name="Normal 41 3 2 4 2" xfId="26766" xr:uid="{00000000-0005-0000-0000-0000EE660000}"/>
    <cellStyle name="Normal 41 3 2 4 2 2" xfId="26767" xr:uid="{00000000-0005-0000-0000-0000EF660000}"/>
    <cellStyle name="Normal 41 3 2 4 3" xfId="26768" xr:uid="{00000000-0005-0000-0000-0000F0660000}"/>
    <cellStyle name="Normal 41 3 2 4 3 2" xfId="26769" xr:uid="{00000000-0005-0000-0000-0000F1660000}"/>
    <cellStyle name="Normal 41 3 2 4 4" xfId="26770" xr:uid="{00000000-0005-0000-0000-0000F2660000}"/>
    <cellStyle name="Normal 41 3 2 4 4 2" xfId="26771" xr:uid="{00000000-0005-0000-0000-0000F3660000}"/>
    <cellStyle name="Normal 41 3 2 4 5" xfId="26772" xr:uid="{00000000-0005-0000-0000-0000F4660000}"/>
    <cellStyle name="Normal 41 3 2 4 6" xfId="26773" xr:uid="{00000000-0005-0000-0000-0000F5660000}"/>
    <cellStyle name="Normal 41 3 2 5" xfId="26774" xr:uid="{00000000-0005-0000-0000-0000F6660000}"/>
    <cellStyle name="Normal 41 3 2 5 2" xfId="26775" xr:uid="{00000000-0005-0000-0000-0000F7660000}"/>
    <cellStyle name="Normal 41 3 2 6" xfId="26776" xr:uid="{00000000-0005-0000-0000-0000F8660000}"/>
    <cellStyle name="Normal 41 3 2 6 2" xfId="26777" xr:uid="{00000000-0005-0000-0000-0000F9660000}"/>
    <cellStyle name="Normal 41 3 2 7" xfId="26778" xr:uid="{00000000-0005-0000-0000-0000FA660000}"/>
    <cellStyle name="Normal 41 3 2 7 2" xfId="26779" xr:uid="{00000000-0005-0000-0000-0000FB660000}"/>
    <cellStyle name="Normal 41 3 2 8" xfId="26780" xr:uid="{00000000-0005-0000-0000-0000FC660000}"/>
    <cellStyle name="Normal 41 3 2 8 2" xfId="26781" xr:uid="{00000000-0005-0000-0000-0000FD660000}"/>
    <cellStyle name="Normal 41 3 2 9" xfId="26782" xr:uid="{00000000-0005-0000-0000-0000FE660000}"/>
    <cellStyle name="Normal 41 3 3" xfId="26783" xr:uid="{00000000-0005-0000-0000-0000FF660000}"/>
    <cellStyle name="Normal 41 3 3 2" xfId="26784" xr:uid="{00000000-0005-0000-0000-000000670000}"/>
    <cellStyle name="Normal 41 3 3 2 2" xfId="26785" xr:uid="{00000000-0005-0000-0000-000001670000}"/>
    <cellStyle name="Normal 41 3 3 3" xfId="26786" xr:uid="{00000000-0005-0000-0000-000002670000}"/>
    <cellStyle name="Normal 41 3 3 3 2" xfId="26787" xr:uid="{00000000-0005-0000-0000-000003670000}"/>
    <cellStyle name="Normal 41 3 3 4" xfId="26788" xr:uid="{00000000-0005-0000-0000-000004670000}"/>
    <cellStyle name="Normal 41 3 3 4 2" xfId="26789" xr:uid="{00000000-0005-0000-0000-000005670000}"/>
    <cellStyle name="Normal 41 3 3 5" xfId="26790" xr:uid="{00000000-0005-0000-0000-000006670000}"/>
    <cellStyle name="Normal 41 3 3 6" xfId="26791" xr:uid="{00000000-0005-0000-0000-000007670000}"/>
    <cellStyle name="Normal 41 3 4" xfId="26792" xr:uid="{00000000-0005-0000-0000-000008670000}"/>
    <cellStyle name="Normal 41 3 4 2" xfId="26793" xr:uid="{00000000-0005-0000-0000-000009670000}"/>
    <cellStyle name="Normal 41 3 4 2 2" xfId="26794" xr:uid="{00000000-0005-0000-0000-00000A670000}"/>
    <cellStyle name="Normal 41 3 4 3" xfId="26795" xr:uid="{00000000-0005-0000-0000-00000B670000}"/>
    <cellStyle name="Normal 41 3 4 3 2" xfId="26796" xr:uid="{00000000-0005-0000-0000-00000C670000}"/>
    <cellStyle name="Normal 41 3 4 4" xfId="26797" xr:uid="{00000000-0005-0000-0000-00000D670000}"/>
    <cellStyle name="Normal 41 3 4 4 2" xfId="26798" xr:uid="{00000000-0005-0000-0000-00000E670000}"/>
    <cellStyle name="Normal 41 3 4 5" xfId="26799" xr:uid="{00000000-0005-0000-0000-00000F670000}"/>
    <cellStyle name="Normal 41 3 4 6" xfId="26800" xr:uid="{00000000-0005-0000-0000-000010670000}"/>
    <cellStyle name="Normal 41 3 5" xfId="26801" xr:uid="{00000000-0005-0000-0000-000011670000}"/>
    <cellStyle name="Normal 41 3 5 2" xfId="26802" xr:uid="{00000000-0005-0000-0000-000012670000}"/>
    <cellStyle name="Normal 41 3 5 2 2" xfId="26803" xr:uid="{00000000-0005-0000-0000-000013670000}"/>
    <cellStyle name="Normal 41 3 5 3" xfId="26804" xr:uid="{00000000-0005-0000-0000-000014670000}"/>
    <cellStyle name="Normal 41 3 5 3 2" xfId="26805" xr:uid="{00000000-0005-0000-0000-000015670000}"/>
    <cellStyle name="Normal 41 3 5 4" xfId="26806" xr:uid="{00000000-0005-0000-0000-000016670000}"/>
    <cellStyle name="Normal 41 3 5 4 2" xfId="26807" xr:uid="{00000000-0005-0000-0000-000017670000}"/>
    <cellStyle name="Normal 41 3 5 5" xfId="26808" xr:uid="{00000000-0005-0000-0000-000018670000}"/>
    <cellStyle name="Normal 41 3 5 6" xfId="26809" xr:uid="{00000000-0005-0000-0000-000019670000}"/>
    <cellStyle name="Normal 41 3 6" xfId="26810" xr:uid="{00000000-0005-0000-0000-00001A670000}"/>
    <cellStyle name="Normal 41 3 6 2" xfId="26811" xr:uid="{00000000-0005-0000-0000-00001B670000}"/>
    <cellStyle name="Normal 41 3 7" xfId="26812" xr:uid="{00000000-0005-0000-0000-00001C670000}"/>
    <cellStyle name="Normal 41 3 7 2" xfId="26813" xr:uid="{00000000-0005-0000-0000-00001D670000}"/>
    <cellStyle name="Normal 41 3 8" xfId="26814" xr:uid="{00000000-0005-0000-0000-00001E670000}"/>
    <cellStyle name="Normal 41 3 8 2" xfId="26815" xr:uid="{00000000-0005-0000-0000-00001F670000}"/>
    <cellStyle name="Normal 41 3 9" xfId="26816" xr:uid="{00000000-0005-0000-0000-000020670000}"/>
    <cellStyle name="Normal 41 3 9 2" xfId="26817" xr:uid="{00000000-0005-0000-0000-000021670000}"/>
    <cellStyle name="Normal 41 4" xfId="26818" xr:uid="{00000000-0005-0000-0000-000022670000}"/>
    <cellStyle name="Normal 41 4 10" xfId="26819" xr:uid="{00000000-0005-0000-0000-000023670000}"/>
    <cellStyle name="Normal 41 4 2" xfId="26820" xr:uid="{00000000-0005-0000-0000-000024670000}"/>
    <cellStyle name="Normal 41 4 2 2" xfId="26821" xr:uid="{00000000-0005-0000-0000-000025670000}"/>
    <cellStyle name="Normal 41 4 2 2 2" xfId="26822" xr:uid="{00000000-0005-0000-0000-000026670000}"/>
    <cellStyle name="Normal 41 4 2 3" xfId="26823" xr:uid="{00000000-0005-0000-0000-000027670000}"/>
    <cellStyle name="Normal 41 4 2 3 2" xfId="26824" xr:uid="{00000000-0005-0000-0000-000028670000}"/>
    <cellStyle name="Normal 41 4 2 4" xfId="26825" xr:uid="{00000000-0005-0000-0000-000029670000}"/>
    <cellStyle name="Normal 41 4 2 4 2" xfId="26826" xr:uid="{00000000-0005-0000-0000-00002A670000}"/>
    <cellStyle name="Normal 41 4 2 5" xfId="26827" xr:uid="{00000000-0005-0000-0000-00002B670000}"/>
    <cellStyle name="Normal 41 4 2 6" xfId="26828" xr:uid="{00000000-0005-0000-0000-00002C670000}"/>
    <cellStyle name="Normal 41 4 3" xfId="26829" xr:uid="{00000000-0005-0000-0000-00002D670000}"/>
    <cellStyle name="Normal 41 4 3 2" xfId="26830" xr:uid="{00000000-0005-0000-0000-00002E670000}"/>
    <cellStyle name="Normal 41 4 3 2 2" xfId="26831" xr:uid="{00000000-0005-0000-0000-00002F670000}"/>
    <cellStyle name="Normal 41 4 3 3" xfId="26832" xr:uid="{00000000-0005-0000-0000-000030670000}"/>
    <cellStyle name="Normal 41 4 3 3 2" xfId="26833" xr:uid="{00000000-0005-0000-0000-000031670000}"/>
    <cellStyle name="Normal 41 4 3 4" xfId="26834" xr:uid="{00000000-0005-0000-0000-000032670000}"/>
    <cellStyle name="Normal 41 4 3 4 2" xfId="26835" xr:uid="{00000000-0005-0000-0000-000033670000}"/>
    <cellStyle name="Normal 41 4 3 5" xfId="26836" xr:uid="{00000000-0005-0000-0000-000034670000}"/>
    <cellStyle name="Normal 41 4 3 6" xfId="26837" xr:uid="{00000000-0005-0000-0000-000035670000}"/>
    <cellStyle name="Normal 41 4 4" xfId="26838" xr:uid="{00000000-0005-0000-0000-000036670000}"/>
    <cellStyle name="Normal 41 4 4 2" xfId="26839" xr:uid="{00000000-0005-0000-0000-000037670000}"/>
    <cellStyle name="Normal 41 4 4 2 2" xfId="26840" xr:uid="{00000000-0005-0000-0000-000038670000}"/>
    <cellStyle name="Normal 41 4 4 3" xfId="26841" xr:uid="{00000000-0005-0000-0000-000039670000}"/>
    <cellStyle name="Normal 41 4 4 3 2" xfId="26842" xr:uid="{00000000-0005-0000-0000-00003A670000}"/>
    <cellStyle name="Normal 41 4 4 4" xfId="26843" xr:uid="{00000000-0005-0000-0000-00003B670000}"/>
    <cellStyle name="Normal 41 4 4 4 2" xfId="26844" xr:uid="{00000000-0005-0000-0000-00003C670000}"/>
    <cellStyle name="Normal 41 4 4 5" xfId="26845" xr:uid="{00000000-0005-0000-0000-00003D670000}"/>
    <cellStyle name="Normal 41 4 4 6" xfId="26846" xr:uid="{00000000-0005-0000-0000-00003E670000}"/>
    <cellStyle name="Normal 41 4 5" xfId="26847" xr:uid="{00000000-0005-0000-0000-00003F670000}"/>
    <cellStyle name="Normal 41 4 5 2" xfId="26848" xr:uid="{00000000-0005-0000-0000-000040670000}"/>
    <cellStyle name="Normal 41 4 6" xfId="26849" xr:uid="{00000000-0005-0000-0000-000041670000}"/>
    <cellStyle name="Normal 41 4 6 2" xfId="26850" xr:uid="{00000000-0005-0000-0000-000042670000}"/>
    <cellStyle name="Normal 41 4 7" xfId="26851" xr:uid="{00000000-0005-0000-0000-000043670000}"/>
    <cellStyle name="Normal 41 4 7 2" xfId="26852" xr:uid="{00000000-0005-0000-0000-000044670000}"/>
    <cellStyle name="Normal 41 4 8" xfId="26853" xr:uid="{00000000-0005-0000-0000-000045670000}"/>
    <cellStyle name="Normal 41 4 8 2" xfId="26854" xr:uid="{00000000-0005-0000-0000-000046670000}"/>
    <cellStyle name="Normal 41 4 9" xfId="26855" xr:uid="{00000000-0005-0000-0000-000047670000}"/>
    <cellStyle name="Normal 41 5" xfId="26856" xr:uid="{00000000-0005-0000-0000-000048670000}"/>
    <cellStyle name="Normal 41 6" xfId="26857" xr:uid="{00000000-0005-0000-0000-000049670000}"/>
    <cellStyle name="Normal 41 6 10" xfId="26858" xr:uid="{00000000-0005-0000-0000-00004A670000}"/>
    <cellStyle name="Normal 41 6 2" xfId="26859" xr:uid="{00000000-0005-0000-0000-00004B670000}"/>
    <cellStyle name="Normal 41 6 2 2" xfId="26860" xr:uid="{00000000-0005-0000-0000-00004C670000}"/>
    <cellStyle name="Normal 41 6 2 2 2" xfId="26861" xr:uid="{00000000-0005-0000-0000-00004D670000}"/>
    <cellStyle name="Normal 41 6 2 3" xfId="26862" xr:uid="{00000000-0005-0000-0000-00004E670000}"/>
    <cellStyle name="Normal 41 6 2 3 2" xfId="26863" xr:uid="{00000000-0005-0000-0000-00004F670000}"/>
    <cellStyle name="Normal 41 6 2 4" xfId="26864" xr:uid="{00000000-0005-0000-0000-000050670000}"/>
    <cellStyle name="Normal 41 6 2 4 2" xfId="26865" xr:uid="{00000000-0005-0000-0000-000051670000}"/>
    <cellStyle name="Normal 41 6 2 5" xfId="26866" xr:uid="{00000000-0005-0000-0000-000052670000}"/>
    <cellStyle name="Normal 41 6 2 6" xfId="26867" xr:uid="{00000000-0005-0000-0000-000053670000}"/>
    <cellStyle name="Normal 41 6 3" xfId="26868" xr:uid="{00000000-0005-0000-0000-000054670000}"/>
    <cellStyle name="Normal 41 6 3 2" xfId="26869" xr:uid="{00000000-0005-0000-0000-000055670000}"/>
    <cellStyle name="Normal 41 6 3 2 2" xfId="26870" xr:uid="{00000000-0005-0000-0000-000056670000}"/>
    <cellStyle name="Normal 41 6 3 3" xfId="26871" xr:uid="{00000000-0005-0000-0000-000057670000}"/>
    <cellStyle name="Normal 41 6 3 3 2" xfId="26872" xr:uid="{00000000-0005-0000-0000-000058670000}"/>
    <cellStyle name="Normal 41 6 3 4" xfId="26873" xr:uid="{00000000-0005-0000-0000-000059670000}"/>
    <cellStyle name="Normal 41 6 3 4 2" xfId="26874" xr:uid="{00000000-0005-0000-0000-00005A670000}"/>
    <cellStyle name="Normal 41 6 3 5" xfId="26875" xr:uid="{00000000-0005-0000-0000-00005B670000}"/>
    <cellStyle name="Normal 41 6 3 6" xfId="26876" xr:uid="{00000000-0005-0000-0000-00005C670000}"/>
    <cellStyle name="Normal 41 6 4" xfId="26877" xr:uid="{00000000-0005-0000-0000-00005D670000}"/>
    <cellStyle name="Normal 41 6 4 2" xfId="26878" xr:uid="{00000000-0005-0000-0000-00005E670000}"/>
    <cellStyle name="Normal 41 6 4 2 2" xfId="26879" xr:uid="{00000000-0005-0000-0000-00005F670000}"/>
    <cellStyle name="Normal 41 6 4 3" xfId="26880" xr:uid="{00000000-0005-0000-0000-000060670000}"/>
    <cellStyle name="Normal 41 6 4 3 2" xfId="26881" xr:uid="{00000000-0005-0000-0000-000061670000}"/>
    <cellStyle name="Normal 41 6 4 4" xfId="26882" xr:uid="{00000000-0005-0000-0000-000062670000}"/>
    <cellStyle name="Normal 41 6 4 4 2" xfId="26883" xr:uid="{00000000-0005-0000-0000-000063670000}"/>
    <cellStyle name="Normal 41 6 4 5" xfId="26884" xr:uid="{00000000-0005-0000-0000-000064670000}"/>
    <cellStyle name="Normal 41 6 4 6" xfId="26885" xr:uid="{00000000-0005-0000-0000-000065670000}"/>
    <cellStyle name="Normal 41 6 5" xfId="26886" xr:uid="{00000000-0005-0000-0000-000066670000}"/>
    <cellStyle name="Normal 41 6 5 2" xfId="26887" xr:uid="{00000000-0005-0000-0000-000067670000}"/>
    <cellStyle name="Normal 41 6 6" xfId="26888" xr:uid="{00000000-0005-0000-0000-000068670000}"/>
    <cellStyle name="Normal 41 6 6 2" xfId="26889" xr:uid="{00000000-0005-0000-0000-000069670000}"/>
    <cellStyle name="Normal 41 6 7" xfId="26890" xr:uid="{00000000-0005-0000-0000-00006A670000}"/>
    <cellStyle name="Normal 41 6 7 2" xfId="26891" xr:uid="{00000000-0005-0000-0000-00006B670000}"/>
    <cellStyle name="Normal 41 6 8" xfId="26892" xr:uid="{00000000-0005-0000-0000-00006C670000}"/>
    <cellStyle name="Normal 41 6 8 2" xfId="26893" xr:uid="{00000000-0005-0000-0000-00006D670000}"/>
    <cellStyle name="Normal 41 6 9" xfId="26894" xr:uid="{00000000-0005-0000-0000-00006E670000}"/>
    <cellStyle name="Normal 41 7" xfId="26895" xr:uid="{00000000-0005-0000-0000-00006F670000}"/>
    <cellStyle name="Normal 41 7 10" xfId="26896" xr:uid="{00000000-0005-0000-0000-000070670000}"/>
    <cellStyle name="Normal 41 7 2" xfId="26897" xr:uid="{00000000-0005-0000-0000-000071670000}"/>
    <cellStyle name="Normal 41 7 2 2" xfId="26898" xr:uid="{00000000-0005-0000-0000-000072670000}"/>
    <cellStyle name="Normal 41 7 2 2 2" xfId="26899" xr:uid="{00000000-0005-0000-0000-000073670000}"/>
    <cellStyle name="Normal 41 7 2 3" xfId="26900" xr:uid="{00000000-0005-0000-0000-000074670000}"/>
    <cellStyle name="Normal 41 7 2 3 2" xfId="26901" xr:uid="{00000000-0005-0000-0000-000075670000}"/>
    <cellStyle name="Normal 41 7 2 4" xfId="26902" xr:uid="{00000000-0005-0000-0000-000076670000}"/>
    <cellStyle name="Normal 41 7 2 4 2" xfId="26903" xr:uid="{00000000-0005-0000-0000-000077670000}"/>
    <cellStyle name="Normal 41 7 2 5" xfId="26904" xr:uid="{00000000-0005-0000-0000-000078670000}"/>
    <cellStyle name="Normal 41 7 2 6" xfId="26905" xr:uid="{00000000-0005-0000-0000-000079670000}"/>
    <cellStyle name="Normal 41 7 3" xfId="26906" xr:uid="{00000000-0005-0000-0000-00007A670000}"/>
    <cellStyle name="Normal 41 7 3 2" xfId="26907" xr:uid="{00000000-0005-0000-0000-00007B670000}"/>
    <cellStyle name="Normal 41 7 3 2 2" xfId="26908" xr:uid="{00000000-0005-0000-0000-00007C670000}"/>
    <cellStyle name="Normal 41 7 3 3" xfId="26909" xr:uid="{00000000-0005-0000-0000-00007D670000}"/>
    <cellStyle name="Normal 41 7 3 3 2" xfId="26910" xr:uid="{00000000-0005-0000-0000-00007E670000}"/>
    <cellStyle name="Normal 41 7 3 4" xfId="26911" xr:uid="{00000000-0005-0000-0000-00007F670000}"/>
    <cellStyle name="Normal 41 7 3 4 2" xfId="26912" xr:uid="{00000000-0005-0000-0000-000080670000}"/>
    <cellStyle name="Normal 41 7 3 5" xfId="26913" xr:uid="{00000000-0005-0000-0000-000081670000}"/>
    <cellStyle name="Normal 41 7 3 6" xfId="26914" xr:uid="{00000000-0005-0000-0000-000082670000}"/>
    <cellStyle name="Normal 41 7 4" xfId="26915" xr:uid="{00000000-0005-0000-0000-000083670000}"/>
    <cellStyle name="Normal 41 7 4 2" xfId="26916" xr:uid="{00000000-0005-0000-0000-000084670000}"/>
    <cellStyle name="Normal 41 7 4 2 2" xfId="26917" xr:uid="{00000000-0005-0000-0000-000085670000}"/>
    <cellStyle name="Normal 41 7 4 3" xfId="26918" xr:uid="{00000000-0005-0000-0000-000086670000}"/>
    <cellStyle name="Normal 41 7 4 3 2" xfId="26919" xr:uid="{00000000-0005-0000-0000-000087670000}"/>
    <cellStyle name="Normal 41 7 4 4" xfId="26920" xr:uid="{00000000-0005-0000-0000-000088670000}"/>
    <cellStyle name="Normal 41 7 4 4 2" xfId="26921" xr:uid="{00000000-0005-0000-0000-000089670000}"/>
    <cellStyle name="Normal 41 7 4 5" xfId="26922" xr:uid="{00000000-0005-0000-0000-00008A670000}"/>
    <cellStyle name="Normal 41 7 4 6" xfId="26923" xr:uid="{00000000-0005-0000-0000-00008B670000}"/>
    <cellStyle name="Normal 41 7 5" xfId="26924" xr:uid="{00000000-0005-0000-0000-00008C670000}"/>
    <cellStyle name="Normal 41 7 5 2" xfId="26925" xr:uid="{00000000-0005-0000-0000-00008D670000}"/>
    <cellStyle name="Normal 41 7 6" xfId="26926" xr:uid="{00000000-0005-0000-0000-00008E670000}"/>
    <cellStyle name="Normal 41 7 6 2" xfId="26927" xr:uid="{00000000-0005-0000-0000-00008F670000}"/>
    <cellStyle name="Normal 41 7 7" xfId="26928" xr:uid="{00000000-0005-0000-0000-000090670000}"/>
    <cellStyle name="Normal 41 7 7 2" xfId="26929" xr:uid="{00000000-0005-0000-0000-000091670000}"/>
    <cellStyle name="Normal 41 7 8" xfId="26930" xr:uid="{00000000-0005-0000-0000-000092670000}"/>
    <cellStyle name="Normal 41 7 8 2" xfId="26931" xr:uid="{00000000-0005-0000-0000-000093670000}"/>
    <cellStyle name="Normal 41 7 9" xfId="26932" xr:uid="{00000000-0005-0000-0000-000094670000}"/>
    <cellStyle name="Normal 41 8" xfId="26933" xr:uid="{00000000-0005-0000-0000-000095670000}"/>
    <cellStyle name="Normal 41 9" xfId="26934" xr:uid="{00000000-0005-0000-0000-000096670000}"/>
    <cellStyle name="Normal 41 9 2" xfId="26935" xr:uid="{00000000-0005-0000-0000-000097670000}"/>
    <cellStyle name="Normal 41 9 2 2" xfId="26936" xr:uid="{00000000-0005-0000-0000-000098670000}"/>
    <cellStyle name="Normal 41 9 3" xfId="26937" xr:uid="{00000000-0005-0000-0000-000099670000}"/>
    <cellStyle name="Normal 41 9 3 2" xfId="26938" xr:uid="{00000000-0005-0000-0000-00009A670000}"/>
    <cellStyle name="Normal 41 9 4" xfId="26939" xr:uid="{00000000-0005-0000-0000-00009B670000}"/>
    <cellStyle name="Normal 41 9 4 2" xfId="26940" xr:uid="{00000000-0005-0000-0000-00009C670000}"/>
    <cellStyle name="Normal 41 9 5" xfId="26941" xr:uid="{00000000-0005-0000-0000-00009D670000}"/>
    <cellStyle name="Normal 41 9 6" xfId="26942" xr:uid="{00000000-0005-0000-0000-00009E670000}"/>
    <cellStyle name="Normal 42" xfId="1087" xr:uid="{00000000-0005-0000-0000-00009F670000}"/>
    <cellStyle name="Normal 42 10" xfId="26943" xr:uid="{00000000-0005-0000-0000-0000A0670000}"/>
    <cellStyle name="Normal 42 10 2" xfId="26944" xr:uid="{00000000-0005-0000-0000-0000A1670000}"/>
    <cellStyle name="Normal 42 10 2 2" xfId="26945" xr:uid="{00000000-0005-0000-0000-0000A2670000}"/>
    <cellStyle name="Normal 42 10 3" xfId="26946" xr:uid="{00000000-0005-0000-0000-0000A3670000}"/>
    <cellStyle name="Normal 42 10 3 2" xfId="26947" xr:uid="{00000000-0005-0000-0000-0000A4670000}"/>
    <cellStyle name="Normal 42 10 4" xfId="26948" xr:uid="{00000000-0005-0000-0000-0000A5670000}"/>
    <cellStyle name="Normal 42 10 4 2" xfId="26949" xr:uid="{00000000-0005-0000-0000-0000A6670000}"/>
    <cellStyle name="Normal 42 10 5" xfId="26950" xr:uid="{00000000-0005-0000-0000-0000A7670000}"/>
    <cellStyle name="Normal 42 10 6" xfId="26951" xr:uid="{00000000-0005-0000-0000-0000A8670000}"/>
    <cellStyle name="Normal 42 10 7" xfId="26952" xr:uid="{00000000-0005-0000-0000-0000A9670000}"/>
    <cellStyle name="Normal 42 11" xfId="26953" xr:uid="{00000000-0005-0000-0000-0000AA670000}"/>
    <cellStyle name="Normal 42 11 2" xfId="26954" xr:uid="{00000000-0005-0000-0000-0000AB670000}"/>
    <cellStyle name="Normal 42 11 2 2" xfId="26955" xr:uid="{00000000-0005-0000-0000-0000AC670000}"/>
    <cellStyle name="Normal 42 11 3" xfId="26956" xr:uid="{00000000-0005-0000-0000-0000AD670000}"/>
    <cellStyle name="Normal 42 11 3 2" xfId="26957" xr:uid="{00000000-0005-0000-0000-0000AE670000}"/>
    <cellStyle name="Normal 42 11 4" xfId="26958" xr:uid="{00000000-0005-0000-0000-0000AF670000}"/>
    <cellStyle name="Normal 42 11 4 2" xfId="26959" xr:uid="{00000000-0005-0000-0000-0000B0670000}"/>
    <cellStyle name="Normal 42 11 5" xfId="26960" xr:uid="{00000000-0005-0000-0000-0000B1670000}"/>
    <cellStyle name="Normal 42 11 6" xfId="26961" xr:uid="{00000000-0005-0000-0000-0000B2670000}"/>
    <cellStyle name="Normal 42 12" xfId="26962" xr:uid="{00000000-0005-0000-0000-0000B3670000}"/>
    <cellStyle name="Normal 42 12 2" xfId="26963" xr:uid="{00000000-0005-0000-0000-0000B4670000}"/>
    <cellStyle name="Normal 42 12 2 2" xfId="26964" xr:uid="{00000000-0005-0000-0000-0000B5670000}"/>
    <cellStyle name="Normal 42 12 3" xfId="26965" xr:uid="{00000000-0005-0000-0000-0000B6670000}"/>
    <cellStyle name="Normal 42 12 3 2" xfId="26966" xr:uid="{00000000-0005-0000-0000-0000B7670000}"/>
    <cellStyle name="Normal 42 12 4" xfId="26967" xr:uid="{00000000-0005-0000-0000-0000B8670000}"/>
    <cellStyle name="Normal 42 12 4 2" xfId="26968" xr:uid="{00000000-0005-0000-0000-0000B9670000}"/>
    <cellStyle name="Normal 42 12 5" xfId="26969" xr:uid="{00000000-0005-0000-0000-0000BA670000}"/>
    <cellStyle name="Normal 42 12 6" xfId="26970" xr:uid="{00000000-0005-0000-0000-0000BB670000}"/>
    <cellStyle name="Normal 42 13" xfId="26971" xr:uid="{00000000-0005-0000-0000-0000BC670000}"/>
    <cellStyle name="Normal 42 13 2" xfId="26972" xr:uid="{00000000-0005-0000-0000-0000BD670000}"/>
    <cellStyle name="Normal 42 13 2 2" xfId="26973" xr:uid="{00000000-0005-0000-0000-0000BE670000}"/>
    <cellStyle name="Normal 42 13 3" xfId="26974" xr:uid="{00000000-0005-0000-0000-0000BF670000}"/>
    <cellStyle name="Normal 42 13 3 2" xfId="26975" xr:uid="{00000000-0005-0000-0000-0000C0670000}"/>
    <cellStyle name="Normal 42 13 4" xfId="26976" xr:uid="{00000000-0005-0000-0000-0000C1670000}"/>
    <cellStyle name="Normal 42 13 4 2" xfId="26977" xr:uid="{00000000-0005-0000-0000-0000C2670000}"/>
    <cellStyle name="Normal 42 13 5" xfId="26978" xr:uid="{00000000-0005-0000-0000-0000C3670000}"/>
    <cellStyle name="Normal 42 13 6" xfId="26979" xr:uid="{00000000-0005-0000-0000-0000C4670000}"/>
    <cellStyle name="Normal 42 14" xfId="26980" xr:uid="{00000000-0005-0000-0000-0000C5670000}"/>
    <cellStyle name="Normal 42 14 2" xfId="26981" xr:uid="{00000000-0005-0000-0000-0000C6670000}"/>
    <cellStyle name="Normal 42 14 2 2" xfId="26982" xr:uid="{00000000-0005-0000-0000-0000C7670000}"/>
    <cellStyle name="Normal 42 14 3" xfId="26983" xr:uid="{00000000-0005-0000-0000-0000C8670000}"/>
    <cellStyle name="Normal 42 14 3 2" xfId="26984" xr:uid="{00000000-0005-0000-0000-0000C9670000}"/>
    <cellStyle name="Normal 42 14 4" xfId="26985" xr:uid="{00000000-0005-0000-0000-0000CA670000}"/>
    <cellStyle name="Normal 42 14 4 2" xfId="26986" xr:uid="{00000000-0005-0000-0000-0000CB670000}"/>
    <cellStyle name="Normal 42 14 5" xfId="26987" xr:uid="{00000000-0005-0000-0000-0000CC670000}"/>
    <cellStyle name="Normal 42 14 6" xfId="26988" xr:uid="{00000000-0005-0000-0000-0000CD670000}"/>
    <cellStyle name="Normal 42 15" xfId="26989" xr:uid="{00000000-0005-0000-0000-0000CE670000}"/>
    <cellStyle name="Normal 42 15 2" xfId="26990" xr:uid="{00000000-0005-0000-0000-0000CF670000}"/>
    <cellStyle name="Normal 42 15 2 2" xfId="26991" xr:uid="{00000000-0005-0000-0000-0000D0670000}"/>
    <cellStyle name="Normal 42 15 3" xfId="26992" xr:uid="{00000000-0005-0000-0000-0000D1670000}"/>
    <cellStyle name="Normal 42 15 3 2" xfId="26993" xr:uid="{00000000-0005-0000-0000-0000D2670000}"/>
    <cellStyle name="Normal 42 15 4" xfId="26994" xr:uid="{00000000-0005-0000-0000-0000D3670000}"/>
    <cellStyle name="Normal 42 15 4 2" xfId="26995" xr:uid="{00000000-0005-0000-0000-0000D4670000}"/>
    <cellStyle name="Normal 42 15 5" xfId="26996" xr:uid="{00000000-0005-0000-0000-0000D5670000}"/>
    <cellStyle name="Normal 42 15 6" xfId="26997" xr:uid="{00000000-0005-0000-0000-0000D6670000}"/>
    <cellStyle name="Normal 42 16" xfId="26998" xr:uid="{00000000-0005-0000-0000-0000D7670000}"/>
    <cellStyle name="Normal 42 16 2" xfId="26999" xr:uid="{00000000-0005-0000-0000-0000D8670000}"/>
    <cellStyle name="Normal 42 17" xfId="27000" xr:uid="{00000000-0005-0000-0000-0000D9670000}"/>
    <cellStyle name="Normal 42 17 2" xfId="27001" xr:uid="{00000000-0005-0000-0000-0000DA670000}"/>
    <cellStyle name="Normal 42 18" xfId="27002" xr:uid="{00000000-0005-0000-0000-0000DB670000}"/>
    <cellStyle name="Normal 42 18 2" xfId="27003" xr:uid="{00000000-0005-0000-0000-0000DC670000}"/>
    <cellStyle name="Normal 42 19" xfId="27004" xr:uid="{00000000-0005-0000-0000-0000DD670000}"/>
    <cellStyle name="Normal 42 19 2" xfId="27005" xr:uid="{00000000-0005-0000-0000-0000DE670000}"/>
    <cellStyle name="Normal 42 2" xfId="27006" xr:uid="{00000000-0005-0000-0000-0000DF670000}"/>
    <cellStyle name="Normal 42 2 10" xfId="27007" xr:uid="{00000000-0005-0000-0000-0000E0670000}"/>
    <cellStyle name="Normal 42 2 11" xfId="27008" xr:uid="{00000000-0005-0000-0000-0000E1670000}"/>
    <cellStyle name="Normal 42 2 2" xfId="27009" xr:uid="{00000000-0005-0000-0000-0000E2670000}"/>
    <cellStyle name="Normal 42 2 2 10" xfId="27010" xr:uid="{00000000-0005-0000-0000-0000E3670000}"/>
    <cellStyle name="Normal 42 2 2 2" xfId="27011" xr:uid="{00000000-0005-0000-0000-0000E4670000}"/>
    <cellStyle name="Normal 42 2 2 2 2" xfId="27012" xr:uid="{00000000-0005-0000-0000-0000E5670000}"/>
    <cellStyle name="Normal 42 2 2 2 2 2" xfId="27013" xr:uid="{00000000-0005-0000-0000-0000E6670000}"/>
    <cellStyle name="Normal 42 2 2 2 3" xfId="27014" xr:uid="{00000000-0005-0000-0000-0000E7670000}"/>
    <cellStyle name="Normal 42 2 2 2 3 2" xfId="27015" xr:uid="{00000000-0005-0000-0000-0000E8670000}"/>
    <cellStyle name="Normal 42 2 2 2 4" xfId="27016" xr:uid="{00000000-0005-0000-0000-0000E9670000}"/>
    <cellStyle name="Normal 42 2 2 2 4 2" xfId="27017" xr:uid="{00000000-0005-0000-0000-0000EA670000}"/>
    <cellStyle name="Normal 42 2 2 2 5" xfId="27018" xr:uid="{00000000-0005-0000-0000-0000EB670000}"/>
    <cellStyle name="Normal 42 2 2 2 6" xfId="27019" xr:uid="{00000000-0005-0000-0000-0000EC670000}"/>
    <cellStyle name="Normal 42 2 2 3" xfId="27020" xr:uid="{00000000-0005-0000-0000-0000ED670000}"/>
    <cellStyle name="Normal 42 2 2 3 2" xfId="27021" xr:uid="{00000000-0005-0000-0000-0000EE670000}"/>
    <cellStyle name="Normal 42 2 2 3 2 2" xfId="27022" xr:uid="{00000000-0005-0000-0000-0000EF670000}"/>
    <cellStyle name="Normal 42 2 2 3 3" xfId="27023" xr:uid="{00000000-0005-0000-0000-0000F0670000}"/>
    <cellStyle name="Normal 42 2 2 3 3 2" xfId="27024" xr:uid="{00000000-0005-0000-0000-0000F1670000}"/>
    <cellStyle name="Normal 42 2 2 3 4" xfId="27025" xr:uid="{00000000-0005-0000-0000-0000F2670000}"/>
    <cellStyle name="Normal 42 2 2 3 4 2" xfId="27026" xr:uid="{00000000-0005-0000-0000-0000F3670000}"/>
    <cellStyle name="Normal 42 2 2 3 5" xfId="27027" xr:uid="{00000000-0005-0000-0000-0000F4670000}"/>
    <cellStyle name="Normal 42 2 2 3 6" xfId="27028" xr:uid="{00000000-0005-0000-0000-0000F5670000}"/>
    <cellStyle name="Normal 42 2 2 4" xfId="27029" xr:uid="{00000000-0005-0000-0000-0000F6670000}"/>
    <cellStyle name="Normal 42 2 2 4 2" xfId="27030" xr:uid="{00000000-0005-0000-0000-0000F7670000}"/>
    <cellStyle name="Normal 42 2 2 4 2 2" xfId="27031" xr:uid="{00000000-0005-0000-0000-0000F8670000}"/>
    <cellStyle name="Normal 42 2 2 4 3" xfId="27032" xr:uid="{00000000-0005-0000-0000-0000F9670000}"/>
    <cellStyle name="Normal 42 2 2 4 3 2" xfId="27033" xr:uid="{00000000-0005-0000-0000-0000FA670000}"/>
    <cellStyle name="Normal 42 2 2 4 4" xfId="27034" xr:uid="{00000000-0005-0000-0000-0000FB670000}"/>
    <cellStyle name="Normal 42 2 2 4 4 2" xfId="27035" xr:uid="{00000000-0005-0000-0000-0000FC670000}"/>
    <cellStyle name="Normal 42 2 2 4 5" xfId="27036" xr:uid="{00000000-0005-0000-0000-0000FD670000}"/>
    <cellStyle name="Normal 42 2 2 4 6" xfId="27037" xr:uid="{00000000-0005-0000-0000-0000FE670000}"/>
    <cellStyle name="Normal 42 2 2 5" xfId="27038" xr:uid="{00000000-0005-0000-0000-0000FF670000}"/>
    <cellStyle name="Normal 42 2 2 5 2" xfId="27039" xr:uid="{00000000-0005-0000-0000-000000680000}"/>
    <cellStyle name="Normal 42 2 2 6" xfId="27040" xr:uid="{00000000-0005-0000-0000-000001680000}"/>
    <cellStyle name="Normal 42 2 2 6 2" xfId="27041" xr:uid="{00000000-0005-0000-0000-000002680000}"/>
    <cellStyle name="Normal 42 2 2 7" xfId="27042" xr:uid="{00000000-0005-0000-0000-000003680000}"/>
    <cellStyle name="Normal 42 2 2 7 2" xfId="27043" xr:uid="{00000000-0005-0000-0000-000004680000}"/>
    <cellStyle name="Normal 42 2 2 8" xfId="27044" xr:uid="{00000000-0005-0000-0000-000005680000}"/>
    <cellStyle name="Normal 42 2 2 8 2" xfId="27045" xr:uid="{00000000-0005-0000-0000-000006680000}"/>
    <cellStyle name="Normal 42 2 2 9" xfId="27046" xr:uid="{00000000-0005-0000-0000-000007680000}"/>
    <cellStyle name="Normal 42 2 3" xfId="27047" xr:uid="{00000000-0005-0000-0000-000008680000}"/>
    <cellStyle name="Normal 42 2 3 2" xfId="27048" xr:uid="{00000000-0005-0000-0000-000009680000}"/>
    <cellStyle name="Normal 42 2 3 2 2" xfId="27049" xr:uid="{00000000-0005-0000-0000-00000A680000}"/>
    <cellStyle name="Normal 42 2 3 3" xfId="27050" xr:uid="{00000000-0005-0000-0000-00000B680000}"/>
    <cellStyle name="Normal 42 2 3 3 2" xfId="27051" xr:uid="{00000000-0005-0000-0000-00000C680000}"/>
    <cellStyle name="Normal 42 2 3 4" xfId="27052" xr:uid="{00000000-0005-0000-0000-00000D680000}"/>
    <cellStyle name="Normal 42 2 3 4 2" xfId="27053" xr:uid="{00000000-0005-0000-0000-00000E680000}"/>
    <cellStyle name="Normal 42 2 3 5" xfId="27054" xr:uid="{00000000-0005-0000-0000-00000F680000}"/>
    <cellStyle name="Normal 42 2 3 6" xfId="27055" xr:uid="{00000000-0005-0000-0000-000010680000}"/>
    <cellStyle name="Normal 42 2 4" xfId="27056" xr:uid="{00000000-0005-0000-0000-000011680000}"/>
    <cellStyle name="Normal 42 2 4 2" xfId="27057" xr:uid="{00000000-0005-0000-0000-000012680000}"/>
    <cellStyle name="Normal 42 2 4 2 2" xfId="27058" xr:uid="{00000000-0005-0000-0000-000013680000}"/>
    <cellStyle name="Normal 42 2 4 3" xfId="27059" xr:uid="{00000000-0005-0000-0000-000014680000}"/>
    <cellStyle name="Normal 42 2 4 3 2" xfId="27060" xr:uid="{00000000-0005-0000-0000-000015680000}"/>
    <cellStyle name="Normal 42 2 4 4" xfId="27061" xr:uid="{00000000-0005-0000-0000-000016680000}"/>
    <cellStyle name="Normal 42 2 4 4 2" xfId="27062" xr:uid="{00000000-0005-0000-0000-000017680000}"/>
    <cellStyle name="Normal 42 2 4 5" xfId="27063" xr:uid="{00000000-0005-0000-0000-000018680000}"/>
    <cellStyle name="Normal 42 2 4 6" xfId="27064" xr:uid="{00000000-0005-0000-0000-000019680000}"/>
    <cellStyle name="Normal 42 2 5" xfId="27065" xr:uid="{00000000-0005-0000-0000-00001A680000}"/>
    <cellStyle name="Normal 42 2 5 2" xfId="27066" xr:uid="{00000000-0005-0000-0000-00001B680000}"/>
    <cellStyle name="Normal 42 2 5 2 2" xfId="27067" xr:uid="{00000000-0005-0000-0000-00001C680000}"/>
    <cellStyle name="Normal 42 2 5 3" xfId="27068" xr:uid="{00000000-0005-0000-0000-00001D680000}"/>
    <cellStyle name="Normal 42 2 5 3 2" xfId="27069" xr:uid="{00000000-0005-0000-0000-00001E680000}"/>
    <cellStyle name="Normal 42 2 5 4" xfId="27070" xr:uid="{00000000-0005-0000-0000-00001F680000}"/>
    <cellStyle name="Normal 42 2 5 4 2" xfId="27071" xr:uid="{00000000-0005-0000-0000-000020680000}"/>
    <cellStyle name="Normal 42 2 5 5" xfId="27072" xr:uid="{00000000-0005-0000-0000-000021680000}"/>
    <cellStyle name="Normal 42 2 5 6" xfId="27073" xr:uid="{00000000-0005-0000-0000-000022680000}"/>
    <cellStyle name="Normal 42 2 6" xfId="27074" xr:uid="{00000000-0005-0000-0000-000023680000}"/>
    <cellStyle name="Normal 42 2 6 2" xfId="27075" xr:uid="{00000000-0005-0000-0000-000024680000}"/>
    <cellStyle name="Normal 42 2 7" xfId="27076" xr:uid="{00000000-0005-0000-0000-000025680000}"/>
    <cellStyle name="Normal 42 2 7 2" xfId="27077" xr:uid="{00000000-0005-0000-0000-000026680000}"/>
    <cellStyle name="Normal 42 2 8" xfId="27078" xr:uid="{00000000-0005-0000-0000-000027680000}"/>
    <cellStyle name="Normal 42 2 8 2" xfId="27079" xr:uid="{00000000-0005-0000-0000-000028680000}"/>
    <cellStyle name="Normal 42 2 9" xfId="27080" xr:uid="{00000000-0005-0000-0000-000029680000}"/>
    <cellStyle name="Normal 42 2 9 2" xfId="27081" xr:uid="{00000000-0005-0000-0000-00002A680000}"/>
    <cellStyle name="Normal 42 20" xfId="27082" xr:uid="{00000000-0005-0000-0000-00002B680000}"/>
    <cellStyle name="Normal 42 21" xfId="27083" xr:uid="{00000000-0005-0000-0000-00002C680000}"/>
    <cellStyle name="Normal 42 3" xfId="27084" xr:uid="{00000000-0005-0000-0000-00002D680000}"/>
    <cellStyle name="Normal 42 3 10" xfId="27085" xr:uid="{00000000-0005-0000-0000-00002E680000}"/>
    <cellStyle name="Normal 42 3 11" xfId="27086" xr:uid="{00000000-0005-0000-0000-00002F680000}"/>
    <cellStyle name="Normal 42 3 2" xfId="27087" xr:uid="{00000000-0005-0000-0000-000030680000}"/>
    <cellStyle name="Normal 42 3 2 10" xfId="27088" xr:uid="{00000000-0005-0000-0000-000031680000}"/>
    <cellStyle name="Normal 42 3 2 2" xfId="27089" xr:uid="{00000000-0005-0000-0000-000032680000}"/>
    <cellStyle name="Normal 42 3 2 2 2" xfId="27090" xr:uid="{00000000-0005-0000-0000-000033680000}"/>
    <cellStyle name="Normal 42 3 2 2 2 2" xfId="27091" xr:uid="{00000000-0005-0000-0000-000034680000}"/>
    <cellStyle name="Normal 42 3 2 2 3" xfId="27092" xr:uid="{00000000-0005-0000-0000-000035680000}"/>
    <cellStyle name="Normal 42 3 2 2 3 2" xfId="27093" xr:uid="{00000000-0005-0000-0000-000036680000}"/>
    <cellStyle name="Normal 42 3 2 2 4" xfId="27094" xr:uid="{00000000-0005-0000-0000-000037680000}"/>
    <cellStyle name="Normal 42 3 2 2 4 2" xfId="27095" xr:uid="{00000000-0005-0000-0000-000038680000}"/>
    <cellStyle name="Normal 42 3 2 2 5" xfId="27096" xr:uid="{00000000-0005-0000-0000-000039680000}"/>
    <cellStyle name="Normal 42 3 2 2 6" xfId="27097" xr:uid="{00000000-0005-0000-0000-00003A680000}"/>
    <cellStyle name="Normal 42 3 2 3" xfId="27098" xr:uid="{00000000-0005-0000-0000-00003B680000}"/>
    <cellStyle name="Normal 42 3 2 3 2" xfId="27099" xr:uid="{00000000-0005-0000-0000-00003C680000}"/>
    <cellStyle name="Normal 42 3 2 3 2 2" xfId="27100" xr:uid="{00000000-0005-0000-0000-00003D680000}"/>
    <cellStyle name="Normal 42 3 2 3 3" xfId="27101" xr:uid="{00000000-0005-0000-0000-00003E680000}"/>
    <cellStyle name="Normal 42 3 2 3 3 2" xfId="27102" xr:uid="{00000000-0005-0000-0000-00003F680000}"/>
    <cellStyle name="Normal 42 3 2 3 4" xfId="27103" xr:uid="{00000000-0005-0000-0000-000040680000}"/>
    <cellStyle name="Normal 42 3 2 3 4 2" xfId="27104" xr:uid="{00000000-0005-0000-0000-000041680000}"/>
    <cellStyle name="Normal 42 3 2 3 5" xfId="27105" xr:uid="{00000000-0005-0000-0000-000042680000}"/>
    <cellStyle name="Normal 42 3 2 3 6" xfId="27106" xr:uid="{00000000-0005-0000-0000-000043680000}"/>
    <cellStyle name="Normal 42 3 2 4" xfId="27107" xr:uid="{00000000-0005-0000-0000-000044680000}"/>
    <cellStyle name="Normal 42 3 2 4 2" xfId="27108" xr:uid="{00000000-0005-0000-0000-000045680000}"/>
    <cellStyle name="Normal 42 3 2 4 2 2" xfId="27109" xr:uid="{00000000-0005-0000-0000-000046680000}"/>
    <cellStyle name="Normal 42 3 2 4 3" xfId="27110" xr:uid="{00000000-0005-0000-0000-000047680000}"/>
    <cellStyle name="Normal 42 3 2 4 3 2" xfId="27111" xr:uid="{00000000-0005-0000-0000-000048680000}"/>
    <cellStyle name="Normal 42 3 2 4 4" xfId="27112" xr:uid="{00000000-0005-0000-0000-000049680000}"/>
    <cellStyle name="Normal 42 3 2 4 4 2" xfId="27113" xr:uid="{00000000-0005-0000-0000-00004A680000}"/>
    <cellStyle name="Normal 42 3 2 4 5" xfId="27114" xr:uid="{00000000-0005-0000-0000-00004B680000}"/>
    <cellStyle name="Normal 42 3 2 4 6" xfId="27115" xr:uid="{00000000-0005-0000-0000-00004C680000}"/>
    <cellStyle name="Normal 42 3 2 5" xfId="27116" xr:uid="{00000000-0005-0000-0000-00004D680000}"/>
    <cellStyle name="Normal 42 3 2 5 2" xfId="27117" xr:uid="{00000000-0005-0000-0000-00004E680000}"/>
    <cellStyle name="Normal 42 3 2 6" xfId="27118" xr:uid="{00000000-0005-0000-0000-00004F680000}"/>
    <cellStyle name="Normal 42 3 2 6 2" xfId="27119" xr:uid="{00000000-0005-0000-0000-000050680000}"/>
    <cellStyle name="Normal 42 3 2 7" xfId="27120" xr:uid="{00000000-0005-0000-0000-000051680000}"/>
    <cellStyle name="Normal 42 3 2 7 2" xfId="27121" xr:uid="{00000000-0005-0000-0000-000052680000}"/>
    <cellStyle name="Normal 42 3 2 8" xfId="27122" xr:uid="{00000000-0005-0000-0000-000053680000}"/>
    <cellStyle name="Normal 42 3 2 8 2" xfId="27123" xr:uid="{00000000-0005-0000-0000-000054680000}"/>
    <cellStyle name="Normal 42 3 2 9" xfId="27124" xr:uid="{00000000-0005-0000-0000-000055680000}"/>
    <cellStyle name="Normal 42 3 3" xfId="27125" xr:uid="{00000000-0005-0000-0000-000056680000}"/>
    <cellStyle name="Normal 42 3 3 2" xfId="27126" xr:uid="{00000000-0005-0000-0000-000057680000}"/>
    <cellStyle name="Normal 42 3 3 2 2" xfId="27127" xr:uid="{00000000-0005-0000-0000-000058680000}"/>
    <cellStyle name="Normal 42 3 3 3" xfId="27128" xr:uid="{00000000-0005-0000-0000-000059680000}"/>
    <cellStyle name="Normal 42 3 3 3 2" xfId="27129" xr:uid="{00000000-0005-0000-0000-00005A680000}"/>
    <cellStyle name="Normal 42 3 3 4" xfId="27130" xr:uid="{00000000-0005-0000-0000-00005B680000}"/>
    <cellStyle name="Normal 42 3 3 4 2" xfId="27131" xr:uid="{00000000-0005-0000-0000-00005C680000}"/>
    <cellStyle name="Normal 42 3 3 5" xfId="27132" xr:uid="{00000000-0005-0000-0000-00005D680000}"/>
    <cellStyle name="Normal 42 3 3 6" xfId="27133" xr:uid="{00000000-0005-0000-0000-00005E680000}"/>
    <cellStyle name="Normal 42 3 4" xfId="27134" xr:uid="{00000000-0005-0000-0000-00005F680000}"/>
    <cellStyle name="Normal 42 3 4 2" xfId="27135" xr:uid="{00000000-0005-0000-0000-000060680000}"/>
    <cellStyle name="Normal 42 3 4 2 2" xfId="27136" xr:uid="{00000000-0005-0000-0000-000061680000}"/>
    <cellStyle name="Normal 42 3 4 3" xfId="27137" xr:uid="{00000000-0005-0000-0000-000062680000}"/>
    <cellStyle name="Normal 42 3 4 3 2" xfId="27138" xr:uid="{00000000-0005-0000-0000-000063680000}"/>
    <cellStyle name="Normal 42 3 4 4" xfId="27139" xr:uid="{00000000-0005-0000-0000-000064680000}"/>
    <cellStyle name="Normal 42 3 4 4 2" xfId="27140" xr:uid="{00000000-0005-0000-0000-000065680000}"/>
    <cellStyle name="Normal 42 3 4 5" xfId="27141" xr:uid="{00000000-0005-0000-0000-000066680000}"/>
    <cellStyle name="Normal 42 3 4 6" xfId="27142" xr:uid="{00000000-0005-0000-0000-000067680000}"/>
    <cellStyle name="Normal 42 3 5" xfId="27143" xr:uid="{00000000-0005-0000-0000-000068680000}"/>
    <cellStyle name="Normal 42 3 5 2" xfId="27144" xr:uid="{00000000-0005-0000-0000-000069680000}"/>
    <cellStyle name="Normal 42 3 5 2 2" xfId="27145" xr:uid="{00000000-0005-0000-0000-00006A680000}"/>
    <cellStyle name="Normal 42 3 5 3" xfId="27146" xr:uid="{00000000-0005-0000-0000-00006B680000}"/>
    <cellStyle name="Normal 42 3 5 3 2" xfId="27147" xr:uid="{00000000-0005-0000-0000-00006C680000}"/>
    <cellStyle name="Normal 42 3 5 4" xfId="27148" xr:uid="{00000000-0005-0000-0000-00006D680000}"/>
    <cellStyle name="Normal 42 3 5 4 2" xfId="27149" xr:uid="{00000000-0005-0000-0000-00006E680000}"/>
    <cellStyle name="Normal 42 3 5 5" xfId="27150" xr:uid="{00000000-0005-0000-0000-00006F680000}"/>
    <cellStyle name="Normal 42 3 5 6" xfId="27151" xr:uid="{00000000-0005-0000-0000-000070680000}"/>
    <cellStyle name="Normal 42 3 6" xfId="27152" xr:uid="{00000000-0005-0000-0000-000071680000}"/>
    <cellStyle name="Normal 42 3 6 2" xfId="27153" xr:uid="{00000000-0005-0000-0000-000072680000}"/>
    <cellStyle name="Normal 42 3 7" xfId="27154" xr:uid="{00000000-0005-0000-0000-000073680000}"/>
    <cellStyle name="Normal 42 3 7 2" xfId="27155" xr:uid="{00000000-0005-0000-0000-000074680000}"/>
    <cellStyle name="Normal 42 3 8" xfId="27156" xr:uid="{00000000-0005-0000-0000-000075680000}"/>
    <cellStyle name="Normal 42 3 8 2" xfId="27157" xr:uid="{00000000-0005-0000-0000-000076680000}"/>
    <cellStyle name="Normal 42 3 9" xfId="27158" xr:uid="{00000000-0005-0000-0000-000077680000}"/>
    <cellStyle name="Normal 42 3 9 2" xfId="27159" xr:uid="{00000000-0005-0000-0000-000078680000}"/>
    <cellStyle name="Normal 42 4" xfId="27160" xr:uid="{00000000-0005-0000-0000-000079680000}"/>
    <cellStyle name="Normal 42 4 10" xfId="27161" xr:uid="{00000000-0005-0000-0000-00007A680000}"/>
    <cellStyle name="Normal 42 4 2" xfId="27162" xr:uid="{00000000-0005-0000-0000-00007B680000}"/>
    <cellStyle name="Normal 42 4 2 2" xfId="27163" xr:uid="{00000000-0005-0000-0000-00007C680000}"/>
    <cellStyle name="Normal 42 4 2 2 2" xfId="27164" xr:uid="{00000000-0005-0000-0000-00007D680000}"/>
    <cellStyle name="Normal 42 4 2 3" xfId="27165" xr:uid="{00000000-0005-0000-0000-00007E680000}"/>
    <cellStyle name="Normal 42 4 2 3 2" xfId="27166" xr:uid="{00000000-0005-0000-0000-00007F680000}"/>
    <cellStyle name="Normal 42 4 2 4" xfId="27167" xr:uid="{00000000-0005-0000-0000-000080680000}"/>
    <cellStyle name="Normal 42 4 2 4 2" xfId="27168" xr:uid="{00000000-0005-0000-0000-000081680000}"/>
    <cellStyle name="Normal 42 4 2 5" xfId="27169" xr:uid="{00000000-0005-0000-0000-000082680000}"/>
    <cellStyle name="Normal 42 4 2 6" xfId="27170" xr:uid="{00000000-0005-0000-0000-000083680000}"/>
    <cellStyle name="Normal 42 4 3" xfId="27171" xr:uid="{00000000-0005-0000-0000-000084680000}"/>
    <cellStyle name="Normal 42 4 3 2" xfId="27172" xr:uid="{00000000-0005-0000-0000-000085680000}"/>
    <cellStyle name="Normal 42 4 3 2 2" xfId="27173" xr:uid="{00000000-0005-0000-0000-000086680000}"/>
    <cellStyle name="Normal 42 4 3 3" xfId="27174" xr:uid="{00000000-0005-0000-0000-000087680000}"/>
    <cellStyle name="Normal 42 4 3 3 2" xfId="27175" xr:uid="{00000000-0005-0000-0000-000088680000}"/>
    <cellStyle name="Normal 42 4 3 4" xfId="27176" xr:uid="{00000000-0005-0000-0000-000089680000}"/>
    <cellStyle name="Normal 42 4 3 4 2" xfId="27177" xr:uid="{00000000-0005-0000-0000-00008A680000}"/>
    <cellStyle name="Normal 42 4 3 5" xfId="27178" xr:uid="{00000000-0005-0000-0000-00008B680000}"/>
    <cellStyle name="Normal 42 4 3 6" xfId="27179" xr:uid="{00000000-0005-0000-0000-00008C680000}"/>
    <cellStyle name="Normal 42 4 4" xfId="27180" xr:uid="{00000000-0005-0000-0000-00008D680000}"/>
    <cellStyle name="Normal 42 4 4 2" xfId="27181" xr:uid="{00000000-0005-0000-0000-00008E680000}"/>
    <cellStyle name="Normal 42 4 4 2 2" xfId="27182" xr:uid="{00000000-0005-0000-0000-00008F680000}"/>
    <cellStyle name="Normal 42 4 4 3" xfId="27183" xr:uid="{00000000-0005-0000-0000-000090680000}"/>
    <cellStyle name="Normal 42 4 4 3 2" xfId="27184" xr:uid="{00000000-0005-0000-0000-000091680000}"/>
    <cellStyle name="Normal 42 4 4 4" xfId="27185" xr:uid="{00000000-0005-0000-0000-000092680000}"/>
    <cellStyle name="Normal 42 4 4 4 2" xfId="27186" xr:uid="{00000000-0005-0000-0000-000093680000}"/>
    <cellStyle name="Normal 42 4 4 5" xfId="27187" xr:uid="{00000000-0005-0000-0000-000094680000}"/>
    <cellStyle name="Normal 42 4 4 6" xfId="27188" xr:uid="{00000000-0005-0000-0000-000095680000}"/>
    <cellStyle name="Normal 42 4 5" xfId="27189" xr:uid="{00000000-0005-0000-0000-000096680000}"/>
    <cellStyle name="Normal 42 4 5 2" xfId="27190" xr:uid="{00000000-0005-0000-0000-000097680000}"/>
    <cellStyle name="Normal 42 4 6" xfId="27191" xr:uid="{00000000-0005-0000-0000-000098680000}"/>
    <cellStyle name="Normal 42 4 6 2" xfId="27192" xr:uid="{00000000-0005-0000-0000-000099680000}"/>
    <cellStyle name="Normal 42 4 7" xfId="27193" xr:uid="{00000000-0005-0000-0000-00009A680000}"/>
    <cellStyle name="Normal 42 4 7 2" xfId="27194" xr:uid="{00000000-0005-0000-0000-00009B680000}"/>
    <cellStyle name="Normal 42 4 8" xfId="27195" xr:uid="{00000000-0005-0000-0000-00009C680000}"/>
    <cellStyle name="Normal 42 4 8 2" xfId="27196" xr:uid="{00000000-0005-0000-0000-00009D680000}"/>
    <cellStyle name="Normal 42 4 9" xfId="27197" xr:uid="{00000000-0005-0000-0000-00009E680000}"/>
    <cellStyle name="Normal 42 5" xfId="27198" xr:uid="{00000000-0005-0000-0000-00009F680000}"/>
    <cellStyle name="Normal 42 6" xfId="27199" xr:uid="{00000000-0005-0000-0000-0000A0680000}"/>
    <cellStyle name="Normal 42 6 10" xfId="27200" xr:uid="{00000000-0005-0000-0000-0000A1680000}"/>
    <cellStyle name="Normal 42 6 2" xfId="27201" xr:uid="{00000000-0005-0000-0000-0000A2680000}"/>
    <cellStyle name="Normal 42 6 2 2" xfId="27202" xr:uid="{00000000-0005-0000-0000-0000A3680000}"/>
    <cellStyle name="Normal 42 6 2 2 2" xfId="27203" xr:uid="{00000000-0005-0000-0000-0000A4680000}"/>
    <cellStyle name="Normal 42 6 2 3" xfId="27204" xr:uid="{00000000-0005-0000-0000-0000A5680000}"/>
    <cellStyle name="Normal 42 6 2 3 2" xfId="27205" xr:uid="{00000000-0005-0000-0000-0000A6680000}"/>
    <cellStyle name="Normal 42 6 2 4" xfId="27206" xr:uid="{00000000-0005-0000-0000-0000A7680000}"/>
    <cellStyle name="Normal 42 6 2 4 2" xfId="27207" xr:uid="{00000000-0005-0000-0000-0000A8680000}"/>
    <cellStyle name="Normal 42 6 2 5" xfId="27208" xr:uid="{00000000-0005-0000-0000-0000A9680000}"/>
    <cellStyle name="Normal 42 6 2 6" xfId="27209" xr:uid="{00000000-0005-0000-0000-0000AA680000}"/>
    <cellStyle name="Normal 42 6 3" xfId="27210" xr:uid="{00000000-0005-0000-0000-0000AB680000}"/>
    <cellStyle name="Normal 42 6 3 2" xfId="27211" xr:uid="{00000000-0005-0000-0000-0000AC680000}"/>
    <cellStyle name="Normal 42 6 3 2 2" xfId="27212" xr:uid="{00000000-0005-0000-0000-0000AD680000}"/>
    <cellStyle name="Normal 42 6 3 3" xfId="27213" xr:uid="{00000000-0005-0000-0000-0000AE680000}"/>
    <cellStyle name="Normal 42 6 3 3 2" xfId="27214" xr:uid="{00000000-0005-0000-0000-0000AF680000}"/>
    <cellStyle name="Normal 42 6 3 4" xfId="27215" xr:uid="{00000000-0005-0000-0000-0000B0680000}"/>
    <cellStyle name="Normal 42 6 3 4 2" xfId="27216" xr:uid="{00000000-0005-0000-0000-0000B1680000}"/>
    <cellStyle name="Normal 42 6 3 5" xfId="27217" xr:uid="{00000000-0005-0000-0000-0000B2680000}"/>
    <cellStyle name="Normal 42 6 3 6" xfId="27218" xr:uid="{00000000-0005-0000-0000-0000B3680000}"/>
    <cellStyle name="Normal 42 6 4" xfId="27219" xr:uid="{00000000-0005-0000-0000-0000B4680000}"/>
    <cellStyle name="Normal 42 6 4 2" xfId="27220" xr:uid="{00000000-0005-0000-0000-0000B5680000}"/>
    <cellStyle name="Normal 42 6 4 2 2" xfId="27221" xr:uid="{00000000-0005-0000-0000-0000B6680000}"/>
    <cellStyle name="Normal 42 6 4 3" xfId="27222" xr:uid="{00000000-0005-0000-0000-0000B7680000}"/>
    <cellStyle name="Normal 42 6 4 3 2" xfId="27223" xr:uid="{00000000-0005-0000-0000-0000B8680000}"/>
    <cellStyle name="Normal 42 6 4 4" xfId="27224" xr:uid="{00000000-0005-0000-0000-0000B9680000}"/>
    <cellStyle name="Normal 42 6 4 4 2" xfId="27225" xr:uid="{00000000-0005-0000-0000-0000BA680000}"/>
    <cellStyle name="Normal 42 6 4 5" xfId="27226" xr:uid="{00000000-0005-0000-0000-0000BB680000}"/>
    <cellStyle name="Normal 42 6 4 6" xfId="27227" xr:uid="{00000000-0005-0000-0000-0000BC680000}"/>
    <cellStyle name="Normal 42 6 5" xfId="27228" xr:uid="{00000000-0005-0000-0000-0000BD680000}"/>
    <cellStyle name="Normal 42 6 5 2" xfId="27229" xr:uid="{00000000-0005-0000-0000-0000BE680000}"/>
    <cellStyle name="Normal 42 6 6" xfId="27230" xr:uid="{00000000-0005-0000-0000-0000BF680000}"/>
    <cellStyle name="Normal 42 6 6 2" xfId="27231" xr:uid="{00000000-0005-0000-0000-0000C0680000}"/>
    <cellStyle name="Normal 42 6 7" xfId="27232" xr:uid="{00000000-0005-0000-0000-0000C1680000}"/>
    <cellStyle name="Normal 42 6 7 2" xfId="27233" xr:uid="{00000000-0005-0000-0000-0000C2680000}"/>
    <cellStyle name="Normal 42 6 8" xfId="27234" xr:uid="{00000000-0005-0000-0000-0000C3680000}"/>
    <cellStyle name="Normal 42 6 8 2" xfId="27235" xr:uid="{00000000-0005-0000-0000-0000C4680000}"/>
    <cellStyle name="Normal 42 6 9" xfId="27236" xr:uid="{00000000-0005-0000-0000-0000C5680000}"/>
    <cellStyle name="Normal 42 7" xfId="27237" xr:uid="{00000000-0005-0000-0000-0000C6680000}"/>
    <cellStyle name="Normal 42 7 10" xfId="27238" xr:uid="{00000000-0005-0000-0000-0000C7680000}"/>
    <cellStyle name="Normal 42 7 2" xfId="27239" xr:uid="{00000000-0005-0000-0000-0000C8680000}"/>
    <cellStyle name="Normal 42 7 2 2" xfId="27240" xr:uid="{00000000-0005-0000-0000-0000C9680000}"/>
    <cellStyle name="Normal 42 7 2 2 2" xfId="27241" xr:uid="{00000000-0005-0000-0000-0000CA680000}"/>
    <cellStyle name="Normal 42 7 2 3" xfId="27242" xr:uid="{00000000-0005-0000-0000-0000CB680000}"/>
    <cellStyle name="Normal 42 7 2 3 2" xfId="27243" xr:uid="{00000000-0005-0000-0000-0000CC680000}"/>
    <cellStyle name="Normal 42 7 2 4" xfId="27244" xr:uid="{00000000-0005-0000-0000-0000CD680000}"/>
    <cellStyle name="Normal 42 7 2 4 2" xfId="27245" xr:uid="{00000000-0005-0000-0000-0000CE680000}"/>
    <cellStyle name="Normal 42 7 2 5" xfId="27246" xr:uid="{00000000-0005-0000-0000-0000CF680000}"/>
    <cellStyle name="Normal 42 7 2 6" xfId="27247" xr:uid="{00000000-0005-0000-0000-0000D0680000}"/>
    <cellStyle name="Normal 42 7 3" xfId="27248" xr:uid="{00000000-0005-0000-0000-0000D1680000}"/>
    <cellStyle name="Normal 42 7 3 2" xfId="27249" xr:uid="{00000000-0005-0000-0000-0000D2680000}"/>
    <cellStyle name="Normal 42 7 3 2 2" xfId="27250" xr:uid="{00000000-0005-0000-0000-0000D3680000}"/>
    <cellStyle name="Normal 42 7 3 3" xfId="27251" xr:uid="{00000000-0005-0000-0000-0000D4680000}"/>
    <cellStyle name="Normal 42 7 3 3 2" xfId="27252" xr:uid="{00000000-0005-0000-0000-0000D5680000}"/>
    <cellStyle name="Normal 42 7 3 4" xfId="27253" xr:uid="{00000000-0005-0000-0000-0000D6680000}"/>
    <cellStyle name="Normal 42 7 3 4 2" xfId="27254" xr:uid="{00000000-0005-0000-0000-0000D7680000}"/>
    <cellStyle name="Normal 42 7 3 5" xfId="27255" xr:uid="{00000000-0005-0000-0000-0000D8680000}"/>
    <cellStyle name="Normal 42 7 3 6" xfId="27256" xr:uid="{00000000-0005-0000-0000-0000D9680000}"/>
    <cellStyle name="Normal 42 7 4" xfId="27257" xr:uid="{00000000-0005-0000-0000-0000DA680000}"/>
    <cellStyle name="Normal 42 7 4 2" xfId="27258" xr:uid="{00000000-0005-0000-0000-0000DB680000}"/>
    <cellStyle name="Normal 42 7 4 2 2" xfId="27259" xr:uid="{00000000-0005-0000-0000-0000DC680000}"/>
    <cellStyle name="Normal 42 7 4 3" xfId="27260" xr:uid="{00000000-0005-0000-0000-0000DD680000}"/>
    <cellStyle name="Normal 42 7 4 3 2" xfId="27261" xr:uid="{00000000-0005-0000-0000-0000DE680000}"/>
    <cellStyle name="Normal 42 7 4 4" xfId="27262" xr:uid="{00000000-0005-0000-0000-0000DF680000}"/>
    <cellStyle name="Normal 42 7 4 4 2" xfId="27263" xr:uid="{00000000-0005-0000-0000-0000E0680000}"/>
    <cellStyle name="Normal 42 7 4 5" xfId="27264" xr:uid="{00000000-0005-0000-0000-0000E1680000}"/>
    <cellStyle name="Normal 42 7 4 6" xfId="27265" xr:uid="{00000000-0005-0000-0000-0000E2680000}"/>
    <cellStyle name="Normal 42 7 5" xfId="27266" xr:uid="{00000000-0005-0000-0000-0000E3680000}"/>
    <cellStyle name="Normal 42 7 5 2" xfId="27267" xr:uid="{00000000-0005-0000-0000-0000E4680000}"/>
    <cellStyle name="Normal 42 7 6" xfId="27268" xr:uid="{00000000-0005-0000-0000-0000E5680000}"/>
    <cellStyle name="Normal 42 7 6 2" xfId="27269" xr:uid="{00000000-0005-0000-0000-0000E6680000}"/>
    <cellStyle name="Normal 42 7 7" xfId="27270" xr:uid="{00000000-0005-0000-0000-0000E7680000}"/>
    <cellStyle name="Normal 42 7 7 2" xfId="27271" xr:uid="{00000000-0005-0000-0000-0000E8680000}"/>
    <cellStyle name="Normal 42 7 8" xfId="27272" xr:uid="{00000000-0005-0000-0000-0000E9680000}"/>
    <cellStyle name="Normal 42 7 8 2" xfId="27273" xr:uid="{00000000-0005-0000-0000-0000EA680000}"/>
    <cellStyle name="Normal 42 7 9" xfId="27274" xr:uid="{00000000-0005-0000-0000-0000EB680000}"/>
    <cellStyle name="Normal 42 8" xfId="27275" xr:uid="{00000000-0005-0000-0000-0000EC680000}"/>
    <cellStyle name="Normal 42 9" xfId="27276" xr:uid="{00000000-0005-0000-0000-0000ED680000}"/>
    <cellStyle name="Normal 42 9 2" xfId="27277" xr:uid="{00000000-0005-0000-0000-0000EE680000}"/>
    <cellStyle name="Normal 42 9 2 2" xfId="27278" xr:uid="{00000000-0005-0000-0000-0000EF680000}"/>
    <cellStyle name="Normal 42 9 3" xfId="27279" xr:uid="{00000000-0005-0000-0000-0000F0680000}"/>
    <cellStyle name="Normal 42 9 3 2" xfId="27280" xr:uid="{00000000-0005-0000-0000-0000F1680000}"/>
    <cellStyle name="Normal 42 9 4" xfId="27281" xr:uid="{00000000-0005-0000-0000-0000F2680000}"/>
    <cellStyle name="Normal 42 9 4 2" xfId="27282" xr:uid="{00000000-0005-0000-0000-0000F3680000}"/>
    <cellStyle name="Normal 42 9 5" xfId="27283" xr:uid="{00000000-0005-0000-0000-0000F4680000}"/>
    <cellStyle name="Normal 42 9 6" xfId="27284" xr:uid="{00000000-0005-0000-0000-0000F5680000}"/>
    <cellStyle name="Normal 43" xfId="1088" xr:uid="{00000000-0005-0000-0000-0000F6680000}"/>
    <cellStyle name="Normal 43 10" xfId="27285" xr:uid="{00000000-0005-0000-0000-0000F7680000}"/>
    <cellStyle name="Normal 43 10 2" xfId="27286" xr:uid="{00000000-0005-0000-0000-0000F8680000}"/>
    <cellStyle name="Normal 43 10 2 2" xfId="27287" xr:uid="{00000000-0005-0000-0000-0000F9680000}"/>
    <cellStyle name="Normal 43 10 3" xfId="27288" xr:uid="{00000000-0005-0000-0000-0000FA680000}"/>
    <cellStyle name="Normal 43 10 3 2" xfId="27289" xr:uid="{00000000-0005-0000-0000-0000FB680000}"/>
    <cellStyle name="Normal 43 10 4" xfId="27290" xr:uid="{00000000-0005-0000-0000-0000FC680000}"/>
    <cellStyle name="Normal 43 10 4 2" xfId="27291" xr:uid="{00000000-0005-0000-0000-0000FD680000}"/>
    <cellStyle name="Normal 43 10 5" xfId="27292" xr:uid="{00000000-0005-0000-0000-0000FE680000}"/>
    <cellStyle name="Normal 43 10 6" xfId="27293" xr:uid="{00000000-0005-0000-0000-0000FF680000}"/>
    <cellStyle name="Normal 43 11" xfId="27294" xr:uid="{00000000-0005-0000-0000-000000690000}"/>
    <cellStyle name="Normal 43 11 2" xfId="27295" xr:uid="{00000000-0005-0000-0000-000001690000}"/>
    <cellStyle name="Normal 43 11 2 2" xfId="27296" xr:uid="{00000000-0005-0000-0000-000002690000}"/>
    <cellStyle name="Normal 43 11 3" xfId="27297" xr:uid="{00000000-0005-0000-0000-000003690000}"/>
    <cellStyle name="Normal 43 11 3 2" xfId="27298" xr:uid="{00000000-0005-0000-0000-000004690000}"/>
    <cellStyle name="Normal 43 11 4" xfId="27299" xr:uid="{00000000-0005-0000-0000-000005690000}"/>
    <cellStyle name="Normal 43 11 4 2" xfId="27300" xr:uid="{00000000-0005-0000-0000-000006690000}"/>
    <cellStyle name="Normal 43 11 5" xfId="27301" xr:uid="{00000000-0005-0000-0000-000007690000}"/>
    <cellStyle name="Normal 43 11 6" xfId="27302" xr:uid="{00000000-0005-0000-0000-000008690000}"/>
    <cellStyle name="Normal 43 12" xfId="27303" xr:uid="{00000000-0005-0000-0000-000009690000}"/>
    <cellStyle name="Normal 43 12 2" xfId="27304" xr:uid="{00000000-0005-0000-0000-00000A690000}"/>
    <cellStyle name="Normal 43 12 2 2" xfId="27305" xr:uid="{00000000-0005-0000-0000-00000B690000}"/>
    <cellStyle name="Normal 43 12 3" xfId="27306" xr:uid="{00000000-0005-0000-0000-00000C690000}"/>
    <cellStyle name="Normal 43 12 3 2" xfId="27307" xr:uid="{00000000-0005-0000-0000-00000D690000}"/>
    <cellStyle name="Normal 43 12 4" xfId="27308" xr:uid="{00000000-0005-0000-0000-00000E690000}"/>
    <cellStyle name="Normal 43 12 4 2" xfId="27309" xr:uid="{00000000-0005-0000-0000-00000F690000}"/>
    <cellStyle name="Normal 43 12 5" xfId="27310" xr:uid="{00000000-0005-0000-0000-000010690000}"/>
    <cellStyle name="Normal 43 12 6" xfId="27311" xr:uid="{00000000-0005-0000-0000-000011690000}"/>
    <cellStyle name="Normal 43 13" xfId="27312" xr:uid="{00000000-0005-0000-0000-000012690000}"/>
    <cellStyle name="Normal 43 13 2" xfId="27313" xr:uid="{00000000-0005-0000-0000-000013690000}"/>
    <cellStyle name="Normal 43 13 2 2" xfId="27314" xr:uid="{00000000-0005-0000-0000-000014690000}"/>
    <cellStyle name="Normal 43 13 3" xfId="27315" xr:uid="{00000000-0005-0000-0000-000015690000}"/>
    <cellStyle name="Normal 43 13 3 2" xfId="27316" xr:uid="{00000000-0005-0000-0000-000016690000}"/>
    <cellStyle name="Normal 43 13 4" xfId="27317" xr:uid="{00000000-0005-0000-0000-000017690000}"/>
    <cellStyle name="Normal 43 13 4 2" xfId="27318" xr:uid="{00000000-0005-0000-0000-000018690000}"/>
    <cellStyle name="Normal 43 13 5" xfId="27319" xr:uid="{00000000-0005-0000-0000-000019690000}"/>
    <cellStyle name="Normal 43 13 6" xfId="27320" xr:uid="{00000000-0005-0000-0000-00001A690000}"/>
    <cellStyle name="Normal 43 14" xfId="27321" xr:uid="{00000000-0005-0000-0000-00001B690000}"/>
    <cellStyle name="Normal 43 14 2" xfId="27322" xr:uid="{00000000-0005-0000-0000-00001C690000}"/>
    <cellStyle name="Normal 43 14 2 2" xfId="27323" xr:uid="{00000000-0005-0000-0000-00001D690000}"/>
    <cellStyle name="Normal 43 14 3" xfId="27324" xr:uid="{00000000-0005-0000-0000-00001E690000}"/>
    <cellStyle name="Normal 43 14 3 2" xfId="27325" xr:uid="{00000000-0005-0000-0000-00001F690000}"/>
    <cellStyle name="Normal 43 14 4" xfId="27326" xr:uid="{00000000-0005-0000-0000-000020690000}"/>
    <cellStyle name="Normal 43 14 4 2" xfId="27327" xr:uid="{00000000-0005-0000-0000-000021690000}"/>
    <cellStyle name="Normal 43 14 5" xfId="27328" xr:uid="{00000000-0005-0000-0000-000022690000}"/>
    <cellStyle name="Normal 43 14 6" xfId="27329" xr:uid="{00000000-0005-0000-0000-000023690000}"/>
    <cellStyle name="Normal 43 15" xfId="27330" xr:uid="{00000000-0005-0000-0000-000024690000}"/>
    <cellStyle name="Normal 43 15 2" xfId="27331" xr:uid="{00000000-0005-0000-0000-000025690000}"/>
    <cellStyle name="Normal 43 15 2 2" xfId="27332" xr:uid="{00000000-0005-0000-0000-000026690000}"/>
    <cellStyle name="Normal 43 15 3" xfId="27333" xr:uid="{00000000-0005-0000-0000-000027690000}"/>
    <cellStyle name="Normal 43 15 3 2" xfId="27334" xr:uid="{00000000-0005-0000-0000-000028690000}"/>
    <cellStyle name="Normal 43 15 4" xfId="27335" xr:uid="{00000000-0005-0000-0000-000029690000}"/>
    <cellStyle name="Normal 43 15 4 2" xfId="27336" xr:uid="{00000000-0005-0000-0000-00002A690000}"/>
    <cellStyle name="Normal 43 15 5" xfId="27337" xr:uid="{00000000-0005-0000-0000-00002B690000}"/>
    <cellStyle name="Normal 43 15 6" xfId="27338" xr:uid="{00000000-0005-0000-0000-00002C690000}"/>
    <cellStyle name="Normal 43 16" xfId="27339" xr:uid="{00000000-0005-0000-0000-00002D690000}"/>
    <cellStyle name="Normal 43 16 2" xfId="27340" xr:uid="{00000000-0005-0000-0000-00002E690000}"/>
    <cellStyle name="Normal 43 17" xfId="27341" xr:uid="{00000000-0005-0000-0000-00002F690000}"/>
    <cellStyle name="Normal 43 17 2" xfId="27342" xr:uid="{00000000-0005-0000-0000-000030690000}"/>
    <cellStyle name="Normal 43 18" xfId="27343" xr:uid="{00000000-0005-0000-0000-000031690000}"/>
    <cellStyle name="Normal 43 18 2" xfId="27344" xr:uid="{00000000-0005-0000-0000-000032690000}"/>
    <cellStyle name="Normal 43 19" xfId="27345" xr:uid="{00000000-0005-0000-0000-000033690000}"/>
    <cellStyle name="Normal 43 19 2" xfId="27346" xr:uid="{00000000-0005-0000-0000-000034690000}"/>
    <cellStyle name="Normal 43 2" xfId="27347" xr:uid="{00000000-0005-0000-0000-000035690000}"/>
    <cellStyle name="Normal 43 2 10" xfId="27348" xr:uid="{00000000-0005-0000-0000-000036690000}"/>
    <cellStyle name="Normal 43 2 10 2" xfId="27349" xr:uid="{00000000-0005-0000-0000-000037690000}"/>
    <cellStyle name="Normal 43 2 10 2 2" xfId="27350" xr:uid="{00000000-0005-0000-0000-000038690000}"/>
    <cellStyle name="Normal 43 2 10 3" xfId="27351" xr:uid="{00000000-0005-0000-0000-000039690000}"/>
    <cellStyle name="Normal 43 2 10 3 2" xfId="27352" xr:uid="{00000000-0005-0000-0000-00003A690000}"/>
    <cellStyle name="Normal 43 2 10 4" xfId="27353" xr:uid="{00000000-0005-0000-0000-00003B690000}"/>
    <cellStyle name="Normal 43 2 10 4 2" xfId="27354" xr:uid="{00000000-0005-0000-0000-00003C690000}"/>
    <cellStyle name="Normal 43 2 10 5" xfId="27355" xr:uid="{00000000-0005-0000-0000-00003D690000}"/>
    <cellStyle name="Normal 43 2 10 6" xfId="27356" xr:uid="{00000000-0005-0000-0000-00003E690000}"/>
    <cellStyle name="Normal 43 2 11" xfId="27357" xr:uid="{00000000-0005-0000-0000-00003F690000}"/>
    <cellStyle name="Normal 43 2 11 2" xfId="27358" xr:uid="{00000000-0005-0000-0000-000040690000}"/>
    <cellStyle name="Normal 43 2 11 2 2" xfId="27359" xr:uid="{00000000-0005-0000-0000-000041690000}"/>
    <cellStyle name="Normal 43 2 11 3" xfId="27360" xr:uid="{00000000-0005-0000-0000-000042690000}"/>
    <cellStyle name="Normal 43 2 11 3 2" xfId="27361" xr:uid="{00000000-0005-0000-0000-000043690000}"/>
    <cellStyle name="Normal 43 2 11 4" xfId="27362" xr:uid="{00000000-0005-0000-0000-000044690000}"/>
    <cellStyle name="Normal 43 2 11 4 2" xfId="27363" xr:uid="{00000000-0005-0000-0000-000045690000}"/>
    <cellStyle name="Normal 43 2 11 5" xfId="27364" xr:uid="{00000000-0005-0000-0000-000046690000}"/>
    <cellStyle name="Normal 43 2 11 6" xfId="27365" xr:uid="{00000000-0005-0000-0000-000047690000}"/>
    <cellStyle name="Normal 43 2 12" xfId="27366" xr:uid="{00000000-0005-0000-0000-000048690000}"/>
    <cellStyle name="Normal 43 2 12 2" xfId="27367" xr:uid="{00000000-0005-0000-0000-000049690000}"/>
    <cellStyle name="Normal 43 2 12 2 2" xfId="27368" xr:uid="{00000000-0005-0000-0000-00004A690000}"/>
    <cellStyle name="Normal 43 2 12 3" xfId="27369" xr:uid="{00000000-0005-0000-0000-00004B690000}"/>
    <cellStyle name="Normal 43 2 12 3 2" xfId="27370" xr:uid="{00000000-0005-0000-0000-00004C690000}"/>
    <cellStyle name="Normal 43 2 12 4" xfId="27371" xr:uid="{00000000-0005-0000-0000-00004D690000}"/>
    <cellStyle name="Normal 43 2 12 4 2" xfId="27372" xr:uid="{00000000-0005-0000-0000-00004E690000}"/>
    <cellStyle name="Normal 43 2 12 5" xfId="27373" xr:uid="{00000000-0005-0000-0000-00004F690000}"/>
    <cellStyle name="Normal 43 2 12 6" xfId="27374" xr:uid="{00000000-0005-0000-0000-000050690000}"/>
    <cellStyle name="Normal 43 2 13" xfId="27375" xr:uid="{00000000-0005-0000-0000-000051690000}"/>
    <cellStyle name="Normal 43 2 13 2" xfId="27376" xr:uid="{00000000-0005-0000-0000-000052690000}"/>
    <cellStyle name="Normal 43 2 13 2 2" xfId="27377" xr:uid="{00000000-0005-0000-0000-000053690000}"/>
    <cellStyle name="Normal 43 2 13 3" xfId="27378" xr:uid="{00000000-0005-0000-0000-000054690000}"/>
    <cellStyle name="Normal 43 2 13 3 2" xfId="27379" xr:uid="{00000000-0005-0000-0000-000055690000}"/>
    <cellStyle name="Normal 43 2 13 4" xfId="27380" xr:uid="{00000000-0005-0000-0000-000056690000}"/>
    <cellStyle name="Normal 43 2 13 4 2" xfId="27381" xr:uid="{00000000-0005-0000-0000-000057690000}"/>
    <cellStyle name="Normal 43 2 13 5" xfId="27382" xr:uid="{00000000-0005-0000-0000-000058690000}"/>
    <cellStyle name="Normal 43 2 13 6" xfId="27383" xr:uid="{00000000-0005-0000-0000-000059690000}"/>
    <cellStyle name="Normal 43 2 14" xfId="27384" xr:uid="{00000000-0005-0000-0000-00005A690000}"/>
    <cellStyle name="Normal 43 2 14 2" xfId="27385" xr:uid="{00000000-0005-0000-0000-00005B690000}"/>
    <cellStyle name="Normal 43 2 15" xfId="27386" xr:uid="{00000000-0005-0000-0000-00005C690000}"/>
    <cellStyle name="Normal 43 2 15 2" xfId="27387" xr:uid="{00000000-0005-0000-0000-00005D690000}"/>
    <cellStyle name="Normal 43 2 16" xfId="27388" xr:uid="{00000000-0005-0000-0000-00005E690000}"/>
    <cellStyle name="Normal 43 2 16 2" xfId="27389" xr:uid="{00000000-0005-0000-0000-00005F690000}"/>
    <cellStyle name="Normal 43 2 17" xfId="27390" xr:uid="{00000000-0005-0000-0000-000060690000}"/>
    <cellStyle name="Normal 43 2 17 2" xfId="27391" xr:uid="{00000000-0005-0000-0000-000061690000}"/>
    <cellStyle name="Normal 43 2 18" xfId="27392" xr:uid="{00000000-0005-0000-0000-000062690000}"/>
    <cellStyle name="Normal 43 2 19" xfId="27393" xr:uid="{00000000-0005-0000-0000-000063690000}"/>
    <cellStyle name="Normal 43 2 2" xfId="27394" xr:uid="{00000000-0005-0000-0000-000064690000}"/>
    <cellStyle name="Normal 43 2 2 10" xfId="27395" xr:uid="{00000000-0005-0000-0000-000065690000}"/>
    <cellStyle name="Normal 43 2 2 2" xfId="27396" xr:uid="{00000000-0005-0000-0000-000066690000}"/>
    <cellStyle name="Normal 43 2 2 2 2" xfId="27397" xr:uid="{00000000-0005-0000-0000-000067690000}"/>
    <cellStyle name="Normal 43 2 2 2 2 2" xfId="27398" xr:uid="{00000000-0005-0000-0000-000068690000}"/>
    <cellStyle name="Normal 43 2 2 2 3" xfId="27399" xr:uid="{00000000-0005-0000-0000-000069690000}"/>
    <cellStyle name="Normal 43 2 2 2 3 2" xfId="27400" xr:uid="{00000000-0005-0000-0000-00006A690000}"/>
    <cellStyle name="Normal 43 2 2 2 4" xfId="27401" xr:uid="{00000000-0005-0000-0000-00006B690000}"/>
    <cellStyle name="Normal 43 2 2 2 4 2" xfId="27402" xr:uid="{00000000-0005-0000-0000-00006C690000}"/>
    <cellStyle name="Normal 43 2 2 2 5" xfId="27403" xr:uid="{00000000-0005-0000-0000-00006D690000}"/>
    <cellStyle name="Normal 43 2 2 2 6" xfId="27404" xr:uid="{00000000-0005-0000-0000-00006E690000}"/>
    <cellStyle name="Normal 43 2 2 3" xfId="27405" xr:uid="{00000000-0005-0000-0000-00006F690000}"/>
    <cellStyle name="Normal 43 2 2 3 2" xfId="27406" xr:uid="{00000000-0005-0000-0000-000070690000}"/>
    <cellStyle name="Normal 43 2 2 3 2 2" xfId="27407" xr:uid="{00000000-0005-0000-0000-000071690000}"/>
    <cellStyle name="Normal 43 2 2 3 3" xfId="27408" xr:uid="{00000000-0005-0000-0000-000072690000}"/>
    <cellStyle name="Normal 43 2 2 3 3 2" xfId="27409" xr:uid="{00000000-0005-0000-0000-000073690000}"/>
    <cellStyle name="Normal 43 2 2 3 4" xfId="27410" xr:uid="{00000000-0005-0000-0000-000074690000}"/>
    <cellStyle name="Normal 43 2 2 3 4 2" xfId="27411" xr:uid="{00000000-0005-0000-0000-000075690000}"/>
    <cellStyle name="Normal 43 2 2 3 5" xfId="27412" xr:uid="{00000000-0005-0000-0000-000076690000}"/>
    <cellStyle name="Normal 43 2 2 3 6" xfId="27413" xr:uid="{00000000-0005-0000-0000-000077690000}"/>
    <cellStyle name="Normal 43 2 2 4" xfId="27414" xr:uid="{00000000-0005-0000-0000-000078690000}"/>
    <cellStyle name="Normal 43 2 2 4 2" xfId="27415" xr:uid="{00000000-0005-0000-0000-000079690000}"/>
    <cellStyle name="Normal 43 2 2 4 2 2" xfId="27416" xr:uid="{00000000-0005-0000-0000-00007A690000}"/>
    <cellStyle name="Normal 43 2 2 4 3" xfId="27417" xr:uid="{00000000-0005-0000-0000-00007B690000}"/>
    <cellStyle name="Normal 43 2 2 4 3 2" xfId="27418" xr:uid="{00000000-0005-0000-0000-00007C690000}"/>
    <cellStyle name="Normal 43 2 2 4 4" xfId="27419" xr:uid="{00000000-0005-0000-0000-00007D690000}"/>
    <cellStyle name="Normal 43 2 2 4 4 2" xfId="27420" xr:uid="{00000000-0005-0000-0000-00007E690000}"/>
    <cellStyle name="Normal 43 2 2 4 5" xfId="27421" xr:uid="{00000000-0005-0000-0000-00007F690000}"/>
    <cellStyle name="Normal 43 2 2 4 6" xfId="27422" xr:uid="{00000000-0005-0000-0000-000080690000}"/>
    <cellStyle name="Normal 43 2 2 5" xfId="27423" xr:uid="{00000000-0005-0000-0000-000081690000}"/>
    <cellStyle name="Normal 43 2 2 5 2" xfId="27424" xr:uid="{00000000-0005-0000-0000-000082690000}"/>
    <cellStyle name="Normal 43 2 2 6" xfId="27425" xr:uid="{00000000-0005-0000-0000-000083690000}"/>
    <cellStyle name="Normal 43 2 2 6 2" xfId="27426" xr:uid="{00000000-0005-0000-0000-000084690000}"/>
    <cellStyle name="Normal 43 2 2 7" xfId="27427" xr:uid="{00000000-0005-0000-0000-000085690000}"/>
    <cellStyle name="Normal 43 2 2 7 2" xfId="27428" xr:uid="{00000000-0005-0000-0000-000086690000}"/>
    <cellStyle name="Normal 43 2 2 8" xfId="27429" xr:uid="{00000000-0005-0000-0000-000087690000}"/>
    <cellStyle name="Normal 43 2 2 8 2" xfId="27430" xr:uid="{00000000-0005-0000-0000-000088690000}"/>
    <cellStyle name="Normal 43 2 2 9" xfId="27431" xr:uid="{00000000-0005-0000-0000-000089690000}"/>
    <cellStyle name="Normal 43 2 3" xfId="27432" xr:uid="{00000000-0005-0000-0000-00008A690000}"/>
    <cellStyle name="Normal 43 2 3 10" xfId="27433" xr:uid="{00000000-0005-0000-0000-00008B690000}"/>
    <cellStyle name="Normal 43 2 3 2" xfId="27434" xr:uid="{00000000-0005-0000-0000-00008C690000}"/>
    <cellStyle name="Normal 43 2 3 2 2" xfId="27435" xr:uid="{00000000-0005-0000-0000-00008D690000}"/>
    <cellStyle name="Normal 43 2 3 2 2 2" xfId="27436" xr:uid="{00000000-0005-0000-0000-00008E690000}"/>
    <cellStyle name="Normal 43 2 3 2 3" xfId="27437" xr:uid="{00000000-0005-0000-0000-00008F690000}"/>
    <cellStyle name="Normal 43 2 3 2 3 2" xfId="27438" xr:uid="{00000000-0005-0000-0000-000090690000}"/>
    <cellStyle name="Normal 43 2 3 2 4" xfId="27439" xr:uid="{00000000-0005-0000-0000-000091690000}"/>
    <cellStyle name="Normal 43 2 3 2 4 2" xfId="27440" xr:uid="{00000000-0005-0000-0000-000092690000}"/>
    <cellStyle name="Normal 43 2 3 2 5" xfId="27441" xr:uid="{00000000-0005-0000-0000-000093690000}"/>
    <cellStyle name="Normal 43 2 3 2 6" xfId="27442" xr:uid="{00000000-0005-0000-0000-000094690000}"/>
    <cellStyle name="Normal 43 2 3 3" xfId="27443" xr:uid="{00000000-0005-0000-0000-000095690000}"/>
    <cellStyle name="Normal 43 2 3 3 2" xfId="27444" xr:uid="{00000000-0005-0000-0000-000096690000}"/>
    <cellStyle name="Normal 43 2 3 3 2 2" xfId="27445" xr:uid="{00000000-0005-0000-0000-000097690000}"/>
    <cellStyle name="Normal 43 2 3 3 3" xfId="27446" xr:uid="{00000000-0005-0000-0000-000098690000}"/>
    <cellStyle name="Normal 43 2 3 3 3 2" xfId="27447" xr:uid="{00000000-0005-0000-0000-000099690000}"/>
    <cellStyle name="Normal 43 2 3 3 4" xfId="27448" xr:uid="{00000000-0005-0000-0000-00009A690000}"/>
    <cellStyle name="Normal 43 2 3 3 4 2" xfId="27449" xr:uid="{00000000-0005-0000-0000-00009B690000}"/>
    <cellStyle name="Normal 43 2 3 3 5" xfId="27450" xr:uid="{00000000-0005-0000-0000-00009C690000}"/>
    <cellStyle name="Normal 43 2 3 3 6" xfId="27451" xr:uid="{00000000-0005-0000-0000-00009D690000}"/>
    <cellStyle name="Normal 43 2 3 4" xfId="27452" xr:uid="{00000000-0005-0000-0000-00009E690000}"/>
    <cellStyle name="Normal 43 2 3 4 2" xfId="27453" xr:uid="{00000000-0005-0000-0000-00009F690000}"/>
    <cellStyle name="Normal 43 2 3 4 2 2" xfId="27454" xr:uid="{00000000-0005-0000-0000-0000A0690000}"/>
    <cellStyle name="Normal 43 2 3 4 3" xfId="27455" xr:uid="{00000000-0005-0000-0000-0000A1690000}"/>
    <cellStyle name="Normal 43 2 3 4 3 2" xfId="27456" xr:uid="{00000000-0005-0000-0000-0000A2690000}"/>
    <cellStyle name="Normal 43 2 3 4 4" xfId="27457" xr:uid="{00000000-0005-0000-0000-0000A3690000}"/>
    <cellStyle name="Normal 43 2 3 4 4 2" xfId="27458" xr:uid="{00000000-0005-0000-0000-0000A4690000}"/>
    <cellStyle name="Normal 43 2 3 4 5" xfId="27459" xr:uid="{00000000-0005-0000-0000-0000A5690000}"/>
    <cellStyle name="Normal 43 2 3 4 6" xfId="27460" xr:uid="{00000000-0005-0000-0000-0000A6690000}"/>
    <cellStyle name="Normal 43 2 3 5" xfId="27461" xr:uid="{00000000-0005-0000-0000-0000A7690000}"/>
    <cellStyle name="Normal 43 2 3 5 2" xfId="27462" xr:uid="{00000000-0005-0000-0000-0000A8690000}"/>
    <cellStyle name="Normal 43 2 3 6" xfId="27463" xr:uid="{00000000-0005-0000-0000-0000A9690000}"/>
    <cellStyle name="Normal 43 2 3 6 2" xfId="27464" xr:uid="{00000000-0005-0000-0000-0000AA690000}"/>
    <cellStyle name="Normal 43 2 3 7" xfId="27465" xr:uid="{00000000-0005-0000-0000-0000AB690000}"/>
    <cellStyle name="Normal 43 2 3 7 2" xfId="27466" xr:uid="{00000000-0005-0000-0000-0000AC690000}"/>
    <cellStyle name="Normal 43 2 3 8" xfId="27467" xr:uid="{00000000-0005-0000-0000-0000AD690000}"/>
    <cellStyle name="Normal 43 2 3 8 2" xfId="27468" xr:uid="{00000000-0005-0000-0000-0000AE690000}"/>
    <cellStyle name="Normal 43 2 3 9" xfId="27469" xr:uid="{00000000-0005-0000-0000-0000AF690000}"/>
    <cellStyle name="Normal 43 2 4" xfId="27470" xr:uid="{00000000-0005-0000-0000-0000B0690000}"/>
    <cellStyle name="Normal 43 2 4 10" xfId="27471" xr:uid="{00000000-0005-0000-0000-0000B1690000}"/>
    <cellStyle name="Normal 43 2 4 2" xfId="27472" xr:uid="{00000000-0005-0000-0000-0000B2690000}"/>
    <cellStyle name="Normal 43 2 4 2 2" xfId="27473" xr:uid="{00000000-0005-0000-0000-0000B3690000}"/>
    <cellStyle name="Normal 43 2 4 2 2 2" xfId="27474" xr:uid="{00000000-0005-0000-0000-0000B4690000}"/>
    <cellStyle name="Normal 43 2 4 2 3" xfId="27475" xr:uid="{00000000-0005-0000-0000-0000B5690000}"/>
    <cellStyle name="Normal 43 2 4 2 3 2" xfId="27476" xr:uid="{00000000-0005-0000-0000-0000B6690000}"/>
    <cellStyle name="Normal 43 2 4 2 4" xfId="27477" xr:uid="{00000000-0005-0000-0000-0000B7690000}"/>
    <cellStyle name="Normal 43 2 4 2 4 2" xfId="27478" xr:uid="{00000000-0005-0000-0000-0000B8690000}"/>
    <cellStyle name="Normal 43 2 4 2 5" xfId="27479" xr:uid="{00000000-0005-0000-0000-0000B9690000}"/>
    <cellStyle name="Normal 43 2 4 2 6" xfId="27480" xr:uid="{00000000-0005-0000-0000-0000BA690000}"/>
    <cellStyle name="Normal 43 2 4 3" xfId="27481" xr:uid="{00000000-0005-0000-0000-0000BB690000}"/>
    <cellStyle name="Normal 43 2 4 3 2" xfId="27482" xr:uid="{00000000-0005-0000-0000-0000BC690000}"/>
    <cellStyle name="Normal 43 2 4 3 2 2" xfId="27483" xr:uid="{00000000-0005-0000-0000-0000BD690000}"/>
    <cellStyle name="Normal 43 2 4 3 3" xfId="27484" xr:uid="{00000000-0005-0000-0000-0000BE690000}"/>
    <cellStyle name="Normal 43 2 4 3 3 2" xfId="27485" xr:uid="{00000000-0005-0000-0000-0000BF690000}"/>
    <cellStyle name="Normal 43 2 4 3 4" xfId="27486" xr:uid="{00000000-0005-0000-0000-0000C0690000}"/>
    <cellStyle name="Normal 43 2 4 3 4 2" xfId="27487" xr:uid="{00000000-0005-0000-0000-0000C1690000}"/>
    <cellStyle name="Normal 43 2 4 3 5" xfId="27488" xr:uid="{00000000-0005-0000-0000-0000C2690000}"/>
    <cellStyle name="Normal 43 2 4 3 6" xfId="27489" xr:uid="{00000000-0005-0000-0000-0000C3690000}"/>
    <cellStyle name="Normal 43 2 4 4" xfId="27490" xr:uid="{00000000-0005-0000-0000-0000C4690000}"/>
    <cellStyle name="Normal 43 2 4 4 2" xfId="27491" xr:uid="{00000000-0005-0000-0000-0000C5690000}"/>
    <cellStyle name="Normal 43 2 4 4 2 2" xfId="27492" xr:uid="{00000000-0005-0000-0000-0000C6690000}"/>
    <cellStyle name="Normal 43 2 4 4 3" xfId="27493" xr:uid="{00000000-0005-0000-0000-0000C7690000}"/>
    <cellStyle name="Normal 43 2 4 4 3 2" xfId="27494" xr:uid="{00000000-0005-0000-0000-0000C8690000}"/>
    <cellStyle name="Normal 43 2 4 4 4" xfId="27495" xr:uid="{00000000-0005-0000-0000-0000C9690000}"/>
    <cellStyle name="Normal 43 2 4 4 4 2" xfId="27496" xr:uid="{00000000-0005-0000-0000-0000CA690000}"/>
    <cellStyle name="Normal 43 2 4 4 5" xfId="27497" xr:uid="{00000000-0005-0000-0000-0000CB690000}"/>
    <cellStyle name="Normal 43 2 4 4 6" xfId="27498" xr:uid="{00000000-0005-0000-0000-0000CC690000}"/>
    <cellStyle name="Normal 43 2 4 5" xfId="27499" xr:uid="{00000000-0005-0000-0000-0000CD690000}"/>
    <cellStyle name="Normal 43 2 4 5 2" xfId="27500" xr:uid="{00000000-0005-0000-0000-0000CE690000}"/>
    <cellStyle name="Normal 43 2 4 6" xfId="27501" xr:uid="{00000000-0005-0000-0000-0000CF690000}"/>
    <cellStyle name="Normal 43 2 4 6 2" xfId="27502" xr:uid="{00000000-0005-0000-0000-0000D0690000}"/>
    <cellStyle name="Normal 43 2 4 7" xfId="27503" xr:uid="{00000000-0005-0000-0000-0000D1690000}"/>
    <cellStyle name="Normal 43 2 4 7 2" xfId="27504" xr:uid="{00000000-0005-0000-0000-0000D2690000}"/>
    <cellStyle name="Normal 43 2 4 8" xfId="27505" xr:uid="{00000000-0005-0000-0000-0000D3690000}"/>
    <cellStyle name="Normal 43 2 4 8 2" xfId="27506" xr:uid="{00000000-0005-0000-0000-0000D4690000}"/>
    <cellStyle name="Normal 43 2 4 9" xfId="27507" xr:uid="{00000000-0005-0000-0000-0000D5690000}"/>
    <cellStyle name="Normal 43 2 5" xfId="27508" xr:uid="{00000000-0005-0000-0000-0000D6690000}"/>
    <cellStyle name="Normal 43 2 5 10" xfId="27509" xr:uid="{00000000-0005-0000-0000-0000D7690000}"/>
    <cellStyle name="Normal 43 2 5 2" xfId="27510" xr:uid="{00000000-0005-0000-0000-0000D8690000}"/>
    <cellStyle name="Normal 43 2 5 2 2" xfId="27511" xr:uid="{00000000-0005-0000-0000-0000D9690000}"/>
    <cellStyle name="Normal 43 2 5 2 2 2" xfId="27512" xr:uid="{00000000-0005-0000-0000-0000DA690000}"/>
    <cellStyle name="Normal 43 2 5 2 3" xfId="27513" xr:uid="{00000000-0005-0000-0000-0000DB690000}"/>
    <cellStyle name="Normal 43 2 5 2 3 2" xfId="27514" xr:uid="{00000000-0005-0000-0000-0000DC690000}"/>
    <cellStyle name="Normal 43 2 5 2 4" xfId="27515" xr:uid="{00000000-0005-0000-0000-0000DD690000}"/>
    <cellStyle name="Normal 43 2 5 2 4 2" xfId="27516" xr:uid="{00000000-0005-0000-0000-0000DE690000}"/>
    <cellStyle name="Normal 43 2 5 2 5" xfId="27517" xr:uid="{00000000-0005-0000-0000-0000DF690000}"/>
    <cellStyle name="Normal 43 2 5 2 6" xfId="27518" xr:uid="{00000000-0005-0000-0000-0000E0690000}"/>
    <cellStyle name="Normal 43 2 5 3" xfId="27519" xr:uid="{00000000-0005-0000-0000-0000E1690000}"/>
    <cellStyle name="Normal 43 2 5 3 2" xfId="27520" xr:uid="{00000000-0005-0000-0000-0000E2690000}"/>
    <cellStyle name="Normal 43 2 5 3 2 2" xfId="27521" xr:uid="{00000000-0005-0000-0000-0000E3690000}"/>
    <cellStyle name="Normal 43 2 5 3 3" xfId="27522" xr:uid="{00000000-0005-0000-0000-0000E4690000}"/>
    <cellStyle name="Normal 43 2 5 3 3 2" xfId="27523" xr:uid="{00000000-0005-0000-0000-0000E5690000}"/>
    <cellStyle name="Normal 43 2 5 3 4" xfId="27524" xr:uid="{00000000-0005-0000-0000-0000E6690000}"/>
    <cellStyle name="Normal 43 2 5 3 4 2" xfId="27525" xr:uid="{00000000-0005-0000-0000-0000E7690000}"/>
    <cellStyle name="Normal 43 2 5 3 5" xfId="27526" xr:uid="{00000000-0005-0000-0000-0000E8690000}"/>
    <cellStyle name="Normal 43 2 5 3 6" xfId="27527" xr:uid="{00000000-0005-0000-0000-0000E9690000}"/>
    <cellStyle name="Normal 43 2 5 4" xfId="27528" xr:uid="{00000000-0005-0000-0000-0000EA690000}"/>
    <cellStyle name="Normal 43 2 5 4 2" xfId="27529" xr:uid="{00000000-0005-0000-0000-0000EB690000}"/>
    <cellStyle name="Normal 43 2 5 4 2 2" xfId="27530" xr:uid="{00000000-0005-0000-0000-0000EC690000}"/>
    <cellStyle name="Normal 43 2 5 4 3" xfId="27531" xr:uid="{00000000-0005-0000-0000-0000ED690000}"/>
    <cellStyle name="Normal 43 2 5 4 3 2" xfId="27532" xr:uid="{00000000-0005-0000-0000-0000EE690000}"/>
    <cellStyle name="Normal 43 2 5 4 4" xfId="27533" xr:uid="{00000000-0005-0000-0000-0000EF690000}"/>
    <cellStyle name="Normal 43 2 5 4 4 2" xfId="27534" xr:uid="{00000000-0005-0000-0000-0000F0690000}"/>
    <cellStyle name="Normal 43 2 5 4 5" xfId="27535" xr:uid="{00000000-0005-0000-0000-0000F1690000}"/>
    <cellStyle name="Normal 43 2 5 4 6" xfId="27536" xr:uid="{00000000-0005-0000-0000-0000F2690000}"/>
    <cellStyle name="Normal 43 2 5 5" xfId="27537" xr:uid="{00000000-0005-0000-0000-0000F3690000}"/>
    <cellStyle name="Normal 43 2 5 5 2" xfId="27538" xr:uid="{00000000-0005-0000-0000-0000F4690000}"/>
    <cellStyle name="Normal 43 2 5 6" xfId="27539" xr:uid="{00000000-0005-0000-0000-0000F5690000}"/>
    <cellStyle name="Normal 43 2 5 6 2" xfId="27540" xr:uid="{00000000-0005-0000-0000-0000F6690000}"/>
    <cellStyle name="Normal 43 2 5 7" xfId="27541" xr:uid="{00000000-0005-0000-0000-0000F7690000}"/>
    <cellStyle name="Normal 43 2 5 7 2" xfId="27542" xr:uid="{00000000-0005-0000-0000-0000F8690000}"/>
    <cellStyle name="Normal 43 2 5 8" xfId="27543" xr:uid="{00000000-0005-0000-0000-0000F9690000}"/>
    <cellStyle name="Normal 43 2 5 8 2" xfId="27544" xr:uid="{00000000-0005-0000-0000-0000FA690000}"/>
    <cellStyle name="Normal 43 2 5 9" xfId="27545" xr:uid="{00000000-0005-0000-0000-0000FB690000}"/>
    <cellStyle name="Normal 43 2 6" xfId="27546" xr:uid="{00000000-0005-0000-0000-0000FC690000}"/>
    <cellStyle name="Normal 43 2 6 10" xfId="27547" xr:uid="{00000000-0005-0000-0000-0000FD690000}"/>
    <cellStyle name="Normal 43 2 6 2" xfId="27548" xr:uid="{00000000-0005-0000-0000-0000FE690000}"/>
    <cellStyle name="Normal 43 2 6 2 2" xfId="27549" xr:uid="{00000000-0005-0000-0000-0000FF690000}"/>
    <cellStyle name="Normal 43 2 6 2 2 2" xfId="27550" xr:uid="{00000000-0005-0000-0000-0000006A0000}"/>
    <cellStyle name="Normal 43 2 6 2 3" xfId="27551" xr:uid="{00000000-0005-0000-0000-0000016A0000}"/>
    <cellStyle name="Normal 43 2 6 2 3 2" xfId="27552" xr:uid="{00000000-0005-0000-0000-0000026A0000}"/>
    <cellStyle name="Normal 43 2 6 2 4" xfId="27553" xr:uid="{00000000-0005-0000-0000-0000036A0000}"/>
    <cellStyle name="Normal 43 2 6 2 4 2" xfId="27554" xr:uid="{00000000-0005-0000-0000-0000046A0000}"/>
    <cellStyle name="Normal 43 2 6 2 5" xfId="27555" xr:uid="{00000000-0005-0000-0000-0000056A0000}"/>
    <cellStyle name="Normal 43 2 6 2 6" xfId="27556" xr:uid="{00000000-0005-0000-0000-0000066A0000}"/>
    <cellStyle name="Normal 43 2 6 3" xfId="27557" xr:uid="{00000000-0005-0000-0000-0000076A0000}"/>
    <cellStyle name="Normal 43 2 6 3 2" xfId="27558" xr:uid="{00000000-0005-0000-0000-0000086A0000}"/>
    <cellStyle name="Normal 43 2 6 3 2 2" xfId="27559" xr:uid="{00000000-0005-0000-0000-0000096A0000}"/>
    <cellStyle name="Normal 43 2 6 3 3" xfId="27560" xr:uid="{00000000-0005-0000-0000-00000A6A0000}"/>
    <cellStyle name="Normal 43 2 6 3 3 2" xfId="27561" xr:uid="{00000000-0005-0000-0000-00000B6A0000}"/>
    <cellStyle name="Normal 43 2 6 3 4" xfId="27562" xr:uid="{00000000-0005-0000-0000-00000C6A0000}"/>
    <cellStyle name="Normal 43 2 6 3 4 2" xfId="27563" xr:uid="{00000000-0005-0000-0000-00000D6A0000}"/>
    <cellStyle name="Normal 43 2 6 3 5" xfId="27564" xr:uid="{00000000-0005-0000-0000-00000E6A0000}"/>
    <cellStyle name="Normal 43 2 6 3 6" xfId="27565" xr:uid="{00000000-0005-0000-0000-00000F6A0000}"/>
    <cellStyle name="Normal 43 2 6 4" xfId="27566" xr:uid="{00000000-0005-0000-0000-0000106A0000}"/>
    <cellStyle name="Normal 43 2 6 4 2" xfId="27567" xr:uid="{00000000-0005-0000-0000-0000116A0000}"/>
    <cellStyle name="Normal 43 2 6 4 2 2" xfId="27568" xr:uid="{00000000-0005-0000-0000-0000126A0000}"/>
    <cellStyle name="Normal 43 2 6 4 3" xfId="27569" xr:uid="{00000000-0005-0000-0000-0000136A0000}"/>
    <cellStyle name="Normal 43 2 6 4 3 2" xfId="27570" xr:uid="{00000000-0005-0000-0000-0000146A0000}"/>
    <cellStyle name="Normal 43 2 6 4 4" xfId="27571" xr:uid="{00000000-0005-0000-0000-0000156A0000}"/>
    <cellStyle name="Normal 43 2 6 4 4 2" xfId="27572" xr:uid="{00000000-0005-0000-0000-0000166A0000}"/>
    <cellStyle name="Normal 43 2 6 4 5" xfId="27573" xr:uid="{00000000-0005-0000-0000-0000176A0000}"/>
    <cellStyle name="Normal 43 2 6 4 6" xfId="27574" xr:uid="{00000000-0005-0000-0000-0000186A0000}"/>
    <cellStyle name="Normal 43 2 6 5" xfId="27575" xr:uid="{00000000-0005-0000-0000-0000196A0000}"/>
    <cellStyle name="Normal 43 2 6 5 2" xfId="27576" xr:uid="{00000000-0005-0000-0000-00001A6A0000}"/>
    <cellStyle name="Normal 43 2 6 6" xfId="27577" xr:uid="{00000000-0005-0000-0000-00001B6A0000}"/>
    <cellStyle name="Normal 43 2 6 6 2" xfId="27578" xr:uid="{00000000-0005-0000-0000-00001C6A0000}"/>
    <cellStyle name="Normal 43 2 6 7" xfId="27579" xr:uid="{00000000-0005-0000-0000-00001D6A0000}"/>
    <cellStyle name="Normal 43 2 6 7 2" xfId="27580" xr:uid="{00000000-0005-0000-0000-00001E6A0000}"/>
    <cellStyle name="Normal 43 2 6 8" xfId="27581" xr:uid="{00000000-0005-0000-0000-00001F6A0000}"/>
    <cellStyle name="Normal 43 2 6 8 2" xfId="27582" xr:uid="{00000000-0005-0000-0000-0000206A0000}"/>
    <cellStyle name="Normal 43 2 6 9" xfId="27583" xr:uid="{00000000-0005-0000-0000-0000216A0000}"/>
    <cellStyle name="Normal 43 2 7" xfId="27584" xr:uid="{00000000-0005-0000-0000-0000226A0000}"/>
    <cellStyle name="Normal 43 2 7 2" xfId="27585" xr:uid="{00000000-0005-0000-0000-0000236A0000}"/>
    <cellStyle name="Normal 43 2 7 2 2" xfId="27586" xr:uid="{00000000-0005-0000-0000-0000246A0000}"/>
    <cellStyle name="Normal 43 2 7 3" xfId="27587" xr:uid="{00000000-0005-0000-0000-0000256A0000}"/>
    <cellStyle name="Normal 43 2 7 3 2" xfId="27588" xr:uid="{00000000-0005-0000-0000-0000266A0000}"/>
    <cellStyle name="Normal 43 2 7 4" xfId="27589" xr:uid="{00000000-0005-0000-0000-0000276A0000}"/>
    <cellStyle name="Normal 43 2 7 4 2" xfId="27590" xr:uid="{00000000-0005-0000-0000-0000286A0000}"/>
    <cellStyle name="Normal 43 2 7 5" xfId="27591" xr:uid="{00000000-0005-0000-0000-0000296A0000}"/>
    <cellStyle name="Normal 43 2 7 6" xfId="27592" xr:uid="{00000000-0005-0000-0000-00002A6A0000}"/>
    <cellStyle name="Normal 43 2 8" xfId="27593" xr:uid="{00000000-0005-0000-0000-00002B6A0000}"/>
    <cellStyle name="Normal 43 2 8 2" xfId="27594" xr:uid="{00000000-0005-0000-0000-00002C6A0000}"/>
    <cellStyle name="Normal 43 2 8 2 2" xfId="27595" xr:uid="{00000000-0005-0000-0000-00002D6A0000}"/>
    <cellStyle name="Normal 43 2 8 3" xfId="27596" xr:uid="{00000000-0005-0000-0000-00002E6A0000}"/>
    <cellStyle name="Normal 43 2 8 3 2" xfId="27597" xr:uid="{00000000-0005-0000-0000-00002F6A0000}"/>
    <cellStyle name="Normal 43 2 8 4" xfId="27598" xr:uid="{00000000-0005-0000-0000-0000306A0000}"/>
    <cellStyle name="Normal 43 2 8 4 2" xfId="27599" xr:uid="{00000000-0005-0000-0000-0000316A0000}"/>
    <cellStyle name="Normal 43 2 8 5" xfId="27600" xr:uid="{00000000-0005-0000-0000-0000326A0000}"/>
    <cellStyle name="Normal 43 2 8 6" xfId="27601" xr:uid="{00000000-0005-0000-0000-0000336A0000}"/>
    <cellStyle name="Normal 43 2 9" xfId="27602" xr:uid="{00000000-0005-0000-0000-0000346A0000}"/>
    <cellStyle name="Normal 43 2 9 2" xfId="27603" xr:uid="{00000000-0005-0000-0000-0000356A0000}"/>
    <cellStyle name="Normal 43 2 9 2 2" xfId="27604" xr:uid="{00000000-0005-0000-0000-0000366A0000}"/>
    <cellStyle name="Normal 43 2 9 3" xfId="27605" xr:uid="{00000000-0005-0000-0000-0000376A0000}"/>
    <cellStyle name="Normal 43 2 9 3 2" xfId="27606" xr:uid="{00000000-0005-0000-0000-0000386A0000}"/>
    <cellStyle name="Normal 43 2 9 4" xfId="27607" xr:uid="{00000000-0005-0000-0000-0000396A0000}"/>
    <cellStyle name="Normal 43 2 9 4 2" xfId="27608" xr:uid="{00000000-0005-0000-0000-00003A6A0000}"/>
    <cellStyle name="Normal 43 2 9 5" xfId="27609" xr:uid="{00000000-0005-0000-0000-00003B6A0000}"/>
    <cellStyle name="Normal 43 2 9 6" xfId="27610" xr:uid="{00000000-0005-0000-0000-00003C6A0000}"/>
    <cellStyle name="Normal 43 20" xfId="27611" xr:uid="{00000000-0005-0000-0000-00003D6A0000}"/>
    <cellStyle name="Normal 43 21" xfId="27612" xr:uid="{00000000-0005-0000-0000-00003E6A0000}"/>
    <cellStyle name="Normal 43 3" xfId="27613" xr:uid="{00000000-0005-0000-0000-00003F6A0000}"/>
    <cellStyle name="Normal 43 3 10" xfId="27614" xr:uid="{00000000-0005-0000-0000-0000406A0000}"/>
    <cellStyle name="Normal 43 3 11" xfId="27615" xr:uid="{00000000-0005-0000-0000-0000416A0000}"/>
    <cellStyle name="Normal 43 3 2" xfId="27616" xr:uid="{00000000-0005-0000-0000-0000426A0000}"/>
    <cellStyle name="Normal 43 3 2 10" xfId="27617" xr:uid="{00000000-0005-0000-0000-0000436A0000}"/>
    <cellStyle name="Normal 43 3 2 2" xfId="27618" xr:uid="{00000000-0005-0000-0000-0000446A0000}"/>
    <cellStyle name="Normal 43 3 2 2 2" xfId="27619" xr:uid="{00000000-0005-0000-0000-0000456A0000}"/>
    <cellStyle name="Normal 43 3 2 2 2 2" xfId="27620" xr:uid="{00000000-0005-0000-0000-0000466A0000}"/>
    <cellStyle name="Normal 43 3 2 2 3" xfId="27621" xr:uid="{00000000-0005-0000-0000-0000476A0000}"/>
    <cellStyle name="Normal 43 3 2 2 3 2" xfId="27622" xr:uid="{00000000-0005-0000-0000-0000486A0000}"/>
    <cellStyle name="Normal 43 3 2 2 4" xfId="27623" xr:uid="{00000000-0005-0000-0000-0000496A0000}"/>
    <cellStyle name="Normal 43 3 2 2 4 2" xfId="27624" xr:uid="{00000000-0005-0000-0000-00004A6A0000}"/>
    <cellStyle name="Normal 43 3 2 2 5" xfId="27625" xr:uid="{00000000-0005-0000-0000-00004B6A0000}"/>
    <cellStyle name="Normal 43 3 2 2 6" xfId="27626" xr:uid="{00000000-0005-0000-0000-00004C6A0000}"/>
    <cellStyle name="Normal 43 3 2 3" xfId="27627" xr:uid="{00000000-0005-0000-0000-00004D6A0000}"/>
    <cellStyle name="Normal 43 3 2 3 2" xfId="27628" xr:uid="{00000000-0005-0000-0000-00004E6A0000}"/>
    <cellStyle name="Normal 43 3 2 3 2 2" xfId="27629" xr:uid="{00000000-0005-0000-0000-00004F6A0000}"/>
    <cellStyle name="Normal 43 3 2 3 3" xfId="27630" xr:uid="{00000000-0005-0000-0000-0000506A0000}"/>
    <cellStyle name="Normal 43 3 2 3 3 2" xfId="27631" xr:uid="{00000000-0005-0000-0000-0000516A0000}"/>
    <cellStyle name="Normal 43 3 2 3 4" xfId="27632" xr:uid="{00000000-0005-0000-0000-0000526A0000}"/>
    <cellStyle name="Normal 43 3 2 3 4 2" xfId="27633" xr:uid="{00000000-0005-0000-0000-0000536A0000}"/>
    <cellStyle name="Normal 43 3 2 3 5" xfId="27634" xr:uid="{00000000-0005-0000-0000-0000546A0000}"/>
    <cellStyle name="Normal 43 3 2 3 6" xfId="27635" xr:uid="{00000000-0005-0000-0000-0000556A0000}"/>
    <cellStyle name="Normal 43 3 2 4" xfId="27636" xr:uid="{00000000-0005-0000-0000-0000566A0000}"/>
    <cellStyle name="Normal 43 3 2 4 2" xfId="27637" xr:uid="{00000000-0005-0000-0000-0000576A0000}"/>
    <cellStyle name="Normal 43 3 2 4 2 2" xfId="27638" xr:uid="{00000000-0005-0000-0000-0000586A0000}"/>
    <cellStyle name="Normal 43 3 2 4 3" xfId="27639" xr:uid="{00000000-0005-0000-0000-0000596A0000}"/>
    <cellStyle name="Normal 43 3 2 4 3 2" xfId="27640" xr:uid="{00000000-0005-0000-0000-00005A6A0000}"/>
    <cellStyle name="Normal 43 3 2 4 4" xfId="27641" xr:uid="{00000000-0005-0000-0000-00005B6A0000}"/>
    <cellStyle name="Normal 43 3 2 4 4 2" xfId="27642" xr:uid="{00000000-0005-0000-0000-00005C6A0000}"/>
    <cellStyle name="Normal 43 3 2 4 5" xfId="27643" xr:uid="{00000000-0005-0000-0000-00005D6A0000}"/>
    <cellStyle name="Normal 43 3 2 4 6" xfId="27644" xr:uid="{00000000-0005-0000-0000-00005E6A0000}"/>
    <cellStyle name="Normal 43 3 2 5" xfId="27645" xr:uid="{00000000-0005-0000-0000-00005F6A0000}"/>
    <cellStyle name="Normal 43 3 2 5 2" xfId="27646" xr:uid="{00000000-0005-0000-0000-0000606A0000}"/>
    <cellStyle name="Normal 43 3 2 6" xfId="27647" xr:uid="{00000000-0005-0000-0000-0000616A0000}"/>
    <cellStyle name="Normal 43 3 2 6 2" xfId="27648" xr:uid="{00000000-0005-0000-0000-0000626A0000}"/>
    <cellStyle name="Normal 43 3 2 7" xfId="27649" xr:uid="{00000000-0005-0000-0000-0000636A0000}"/>
    <cellStyle name="Normal 43 3 2 7 2" xfId="27650" xr:uid="{00000000-0005-0000-0000-0000646A0000}"/>
    <cellStyle name="Normal 43 3 2 8" xfId="27651" xr:uid="{00000000-0005-0000-0000-0000656A0000}"/>
    <cellStyle name="Normal 43 3 2 8 2" xfId="27652" xr:uid="{00000000-0005-0000-0000-0000666A0000}"/>
    <cellStyle name="Normal 43 3 2 9" xfId="27653" xr:uid="{00000000-0005-0000-0000-0000676A0000}"/>
    <cellStyle name="Normal 43 3 3" xfId="27654" xr:uid="{00000000-0005-0000-0000-0000686A0000}"/>
    <cellStyle name="Normal 43 3 3 2" xfId="27655" xr:uid="{00000000-0005-0000-0000-0000696A0000}"/>
    <cellStyle name="Normal 43 3 3 2 2" xfId="27656" xr:uid="{00000000-0005-0000-0000-00006A6A0000}"/>
    <cellStyle name="Normal 43 3 3 3" xfId="27657" xr:uid="{00000000-0005-0000-0000-00006B6A0000}"/>
    <cellStyle name="Normal 43 3 3 3 2" xfId="27658" xr:uid="{00000000-0005-0000-0000-00006C6A0000}"/>
    <cellStyle name="Normal 43 3 3 4" xfId="27659" xr:uid="{00000000-0005-0000-0000-00006D6A0000}"/>
    <cellStyle name="Normal 43 3 3 4 2" xfId="27660" xr:uid="{00000000-0005-0000-0000-00006E6A0000}"/>
    <cellStyle name="Normal 43 3 3 5" xfId="27661" xr:uid="{00000000-0005-0000-0000-00006F6A0000}"/>
    <cellStyle name="Normal 43 3 3 6" xfId="27662" xr:uid="{00000000-0005-0000-0000-0000706A0000}"/>
    <cellStyle name="Normal 43 3 4" xfId="27663" xr:uid="{00000000-0005-0000-0000-0000716A0000}"/>
    <cellStyle name="Normal 43 3 4 2" xfId="27664" xr:uid="{00000000-0005-0000-0000-0000726A0000}"/>
    <cellStyle name="Normal 43 3 4 2 2" xfId="27665" xr:uid="{00000000-0005-0000-0000-0000736A0000}"/>
    <cellStyle name="Normal 43 3 4 3" xfId="27666" xr:uid="{00000000-0005-0000-0000-0000746A0000}"/>
    <cellStyle name="Normal 43 3 4 3 2" xfId="27667" xr:uid="{00000000-0005-0000-0000-0000756A0000}"/>
    <cellStyle name="Normal 43 3 4 4" xfId="27668" xr:uid="{00000000-0005-0000-0000-0000766A0000}"/>
    <cellStyle name="Normal 43 3 4 4 2" xfId="27669" xr:uid="{00000000-0005-0000-0000-0000776A0000}"/>
    <cellStyle name="Normal 43 3 4 5" xfId="27670" xr:uid="{00000000-0005-0000-0000-0000786A0000}"/>
    <cellStyle name="Normal 43 3 4 6" xfId="27671" xr:uid="{00000000-0005-0000-0000-0000796A0000}"/>
    <cellStyle name="Normal 43 3 5" xfId="27672" xr:uid="{00000000-0005-0000-0000-00007A6A0000}"/>
    <cellStyle name="Normal 43 3 5 2" xfId="27673" xr:uid="{00000000-0005-0000-0000-00007B6A0000}"/>
    <cellStyle name="Normal 43 3 5 2 2" xfId="27674" xr:uid="{00000000-0005-0000-0000-00007C6A0000}"/>
    <cellStyle name="Normal 43 3 5 3" xfId="27675" xr:uid="{00000000-0005-0000-0000-00007D6A0000}"/>
    <cellStyle name="Normal 43 3 5 3 2" xfId="27676" xr:uid="{00000000-0005-0000-0000-00007E6A0000}"/>
    <cellStyle name="Normal 43 3 5 4" xfId="27677" xr:uid="{00000000-0005-0000-0000-00007F6A0000}"/>
    <cellStyle name="Normal 43 3 5 4 2" xfId="27678" xr:uid="{00000000-0005-0000-0000-0000806A0000}"/>
    <cellStyle name="Normal 43 3 5 5" xfId="27679" xr:uid="{00000000-0005-0000-0000-0000816A0000}"/>
    <cellStyle name="Normal 43 3 5 6" xfId="27680" xr:uid="{00000000-0005-0000-0000-0000826A0000}"/>
    <cellStyle name="Normal 43 3 6" xfId="27681" xr:uid="{00000000-0005-0000-0000-0000836A0000}"/>
    <cellStyle name="Normal 43 3 6 2" xfId="27682" xr:uid="{00000000-0005-0000-0000-0000846A0000}"/>
    <cellStyle name="Normal 43 3 7" xfId="27683" xr:uid="{00000000-0005-0000-0000-0000856A0000}"/>
    <cellStyle name="Normal 43 3 7 2" xfId="27684" xr:uid="{00000000-0005-0000-0000-0000866A0000}"/>
    <cellStyle name="Normal 43 3 8" xfId="27685" xr:uid="{00000000-0005-0000-0000-0000876A0000}"/>
    <cellStyle name="Normal 43 3 8 2" xfId="27686" xr:uid="{00000000-0005-0000-0000-0000886A0000}"/>
    <cellStyle name="Normal 43 3 9" xfId="27687" xr:uid="{00000000-0005-0000-0000-0000896A0000}"/>
    <cellStyle name="Normal 43 3 9 2" xfId="27688" xr:uid="{00000000-0005-0000-0000-00008A6A0000}"/>
    <cellStyle name="Normal 43 4" xfId="27689" xr:uid="{00000000-0005-0000-0000-00008B6A0000}"/>
    <cellStyle name="Normal 43 4 10" xfId="27690" xr:uid="{00000000-0005-0000-0000-00008C6A0000}"/>
    <cellStyle name="Normal 43 4 2" xfId="27691" xr:uid="{00000000-0005-0000-0000-00008D6A0000}"/>
    <cellStyle name="Normal 43 4 2 2" xfId="27692" xr:uid="{00000000-0005-0000-0000-00008E6A0000}"/>
    <cellStyle name="Normal 43 4 2 2 2" xfId="27693" xr:uid="{00000000-0005-0000-0000-00008F6A0000}"/>
    <cellStyle name="Normal 43 4 2 3" xfId="27694" xr:uid="{00000000-0005-0000-0000-0000906A0000}"/>
    <cellStyle name="Normal 43 4 2 3 2" xfId="27695" xr:uid="{00000000-0005-0000-0000-0000916A0000}"/>
    <cellStyle name="Normal 43 4 2 4" xfId="27696" xr:uid="{00000000-0005-0000-0000-0000926A0000}"/>
    <cellStyle name="Normal 43 4 2 4 2" xfId="27697" xr:uid="{00000000-0005-0000-0000-0000936A0000}"/>
    <cellStyle name="Normal 43 4 2 5" xfId="27698" xr:uid="{00000000-0005-0000-0000-0000946A0000}"/>
    <cellStyle name="Normal 43 4 2 6" xfId="27699" xr:uid="{00000000-0005-0000-0000-0000956A0000}"/>
    <cellStyle name="Normal 43 4 3" xfId="27700" xr:uid="{00000000-0005-0000-0000-0000966A0000}"/>
    <cellStyle name="Normal 43 4 3 2" xfId="27701" xr:uid="{00000000-0005-0000-0000-0000976A0000}"/>
    <cellStyle name="Normal 43 4 3 2 2" xfId="27702" xr:uid="{00000000-0005-0000-0000-0000986A0000}"/>
    <cellStyle name="Normal 43 4 3 3" xfId="27703" xr:uid="{00000000-0005-0000-0000-0000996A0000}"/>
    <cellStyle name="Normal 43 4 3 3 2" xfId="27704" xr:uid="{00000000-0005-0000-0000-00009A6A0000}"/>
    <cellStyle name="Normal 43 4 3 4" xfId="27705" xr:uid="{00000000-0005-0000-0000-00009B6A0000}"/>
    <cellStyle name="Normal 43 4 3 4 2" xfId="27706" xr:uid="{00000000-0005-0000-0000-00009C6A0000}"/>
    <cellStyle name="Normal 43 4 3 5" xfId="27707" xr:uid="{00000000-0005-0000-0000-00009D6A0000}"/>
    <cellStyle name="Normal 43 4 3 6" xfId="27708" xr:uid="{00000000-0005-0000-0000-00009E6A0000}"/>
    <cellStyle name="Normal 43 4 4" xfId="27709" xr:uid="{00000000-0005-0000-0000-00009F6A0000}"/>
    <cellStyle name="Normal 43 4 4 2" xfId="27710" xr:uid="{00000000-0005-0000-0000-0000A06A0000}"/>
    <cellStyle name="Normal 43 4 4 2 2" xfId="27711" xr:uid="{00000000-0005-0000-0000-0000A16A0000}"/>
    <cellStyle name="Normal 43 4 4 3" xfId="27712" xr:uid="{00000000-0005-0000-0000-0000A26A0000}"/>
    <cellStyle name="Normal 43 4 4 3 2" xfId="27713" xr:uid="{00000000-0005-0000-0000-0000A36A0000}"/>
    <cellStyle name="Normal 43 4 4 4" xfId="27714" xr:uid="{00000000-0005-0000-0000-0000A46A0000}"/>
    <cellStyle name="Normal 43 4 4 4 2" xfId="27715" xr:uid="{00000000-0005-0000-0000-0000A56A0000}"/>
    <cellStyle name="Normal 43 4 4 5" xfId="27716" xr:uid="{00000000-0005-0000-0000-0000A66A0000}"/>
    <cellStyle name="Normal 43 4 4 6" xfId="27717" xr:uid="{00000000-0005-0000-0000-0000A76A0000}"/>
    <cellStyle name="Normal 43 4 5" xfId="27718" xr:uid="{00000000-0005-0000-0000-0000A86A0000}"/>
    <cellStyle name="Normal 43 4 5 2" xfId="27719" xr:uid="{00000000-0005-0000-0000-0000A96A0000}"/>
    <cellStyle name="Normal 43 4 6" xfId="27720" xr:uid="{00000000-0005-0000-0000-0000AA6A0000}"/>
    <cellStyle name="Normal 43 4 6 2" xfId="27721" xr:uid="{00000000-0005-0000-0000-0000AB6A0000}"/>
    <cellStyle name="Normal 43 4 7" xfId="27722" xr:uid="{00000000-0005-0000-0000-0000AC6A0000}"/>
    <cellStyle name="Normal 43 4 7 2" xfId="27723" xr:uid="{00000000-0005-0000-0000-0000AD6A0000}"/>
    <cellStyle name="Normal 43 4 8" xfId="27724" xr:uid="{00000000-0005-0000-0000-0000AE6A0000}"/>
    <cellStyle name="Normal 43 4 8 2" xfId="27725" xr:uid="{00000000-0005-0000-0000-0000AF6A0000}"/>
    <cellStyle name="Normal 43 4 9" xfId="27726" xr:uid="{00000000-0005-0000-0000-0000B06A0000}"/>
    <cellStyle name="Normal 43 5" xfId="27727" xr:uid="{00000000-0005-0000-0000-0000B16A0000}"/>
    <cellStyle name="Normal 43 6" xfId="27728" xr:uid="{00000000-0005-0000-0000-0000B26A0000}"/>
    <cellStyle name="Normal 43 6 10" xfId="27729" xr:uid="{00000000-0005-0000-0000-0000B36A0000}"/>
    <cellStyle name="Normal 43 6 2" xfId="27730" xr:uid="{00000000-0005-0000-0000-0000B46A0000}"/>
    <cellStyle name="Normal 43 6 2 2" xfId="27731" xr:uid="{00000000-0005-0000-0000-0000B56A0000}"/>
    <cellStyle name="Normal 43 6 2 2 2" xfId="27732" xr:uid="{00000000-0005-0000-0000-0000B66A0000}"/>
    <cellStyle name="Normal 43 6 2 3" xfId="27733" xr:uid="{00000000-0005-0000-0000-0000B76A0000}"/>
    <cellStyle name="Normal 43 6 2 3 2" xfId="27734" xr:uid="{00000000-0005-0000-0000-0000B86A0000}"/>
    <cellStyle name="Normal 43 6 2 4" xfId="27735" xr:uid="{00000000-0005-0000-0000-0000B96A0000}"/>
    <cellStyle name="Normal 43 6 2 4 2" xfId="27736" xr:uid="{00000000-0005-0000-0000-0000BA6A0000}"/>
    <cellStyle name="Normal 43 6 2 5" xfId="27737" xr:uid="{00000000-0005-0000-0000-0000BB6A0000}"/>
    <cellStyle name="Normal 43 6 2 6" xfId="27738" xr:uid="{00000000-0005-0000-0000-0000BC6A0000}"/>
    <cellStyle name="Normal 43 6 3" xfId="27739" xr:uid="{00000000-0005-0000-0000-0000BD6A0000}"/>
    <cellStyle name="Normal 43 6 3 2" xfId="27740" xr:uid="{00000000-0005-0000-0000-0000BE6A0000}"/>
    <cellStyle name="Normal 43 6 3 2 2" xfId="27741" xr:uid="{00000000-0005-0000-0000-0000BF6A0000}"/>
    <cellStyle name="Normal 43 6 3 3" xfId="27742" xr:uid="{00000000-0005-0000-0000-0000C06A0000}"/>
    <cellStyle name="Normal 43 6 3 3 2" xfId="27743" xr:uid="{00000000-0005-0000-0000-0000C16A0000}"/>
    <cellStyle name="Normal 43 6 3 4" xfId="27744" xr:uid="{00000000-0005-0000-0000-0000C26A0000}"/>
    <cellStyle name="Normal 43 6 3 4 2" xfId="27745" xr:uid="{00000000-0005-0000-0000-0000C36A0000}"/>
    <cellStyle name="Normal 43 6 3 5" xfId="27746" xr:uid="{00000000-0005-0000-0000-0000C46A0000}"/>
    <cellStyle name="Normal 43 6 3 6" xfId="27747" xr:uid="{00000000-0005-0000-0000-0000C56A0000}"/>
    <cellStyle name="Normal 43 6 4" xfId="27748" xr:uid="{00000000-0005-0000-0000-0000C66A0000}"/>
    <cellStyle name="Normal 43 6 4 2" xfId="27749" xr:uid="{00000000-0005-0000-0000-0000C76A0000}"/>
    <cellStyle name="Normal 43 6 4 2 2" xfId="27750" xr:uid="{00000000-0005-0000-0000-0000C86A0000}"/>
    <cellStyle name="Normal 43 6 4 3" xfId="27751" xr:uid="{00000000-0005-0000-0000-0000C96A0000}"/>
    <cellStyle name="Normal 43 6 4 3 2" xfId="27752" xr:uid="{00000000-0005-0000-0000-0000CA6A0000}"/>
    <cellStyle name="Normal 43 6 4 4" xfId="27753" xr:uid="{00000000-0005-0000-0000-0000CB6A0000}"/>
    <cellStyle name="Normal 43 6 4 4 2" xfId="27754" xr:uid="{00000000-0005-0000-0000-0000CC6A0000}"/>
    <cellStyle name="Normal 43 6 4 5" xfId="27755" xr:uid="{00000000-0005-0000-0000-0000CD6A0000}"/>
    <cellStyle name="Normal 43 6 4 6" xfId="27756" xr:uid="{00000000-0005-0000-0000-0000CE6A0000}"/>
    <cellStyle name="Normal 43 6 5" xfId="27757" xr:uid="{00000000-0005-0000-0000-0000CF6A0000}"/>
    <cellStyle name="Normal 43 6 5 2" xfId="27758" xr:uid="{00000000-0005-0000-0000-0000D06A0000}"/>
    <cellStyle name="Normal 43 6 6" xfId="27759" xr:uid="{00000000-0005-0000-0000-0000D16A0000}"/>
    <cellStyle name="Normal 43 6 6 2" xfId="27760" xr:uid="{00000000-0005-0000-0000-0000D26A0000}"/>
    <cellStyle name="Normal 43 6 7" xfId="27761" xr:uid="{00000000-0005-0000-0000-0000D36A0000}"/>
    <cellStyle name="Normal 43 6 7 2" xfId="27762" xr:uid="{00000000-0005-0000-0000-0000D46A0000}"/>
    <cellStyle name="Normal 43 6 8" xfId="27763" xr:uid="{00000000-0005-0000-0000-0000D56A0000}"/>
    <cellStyle name="Normal 43 6 8 2" xfId="27764" xr:uid="{00000000-0005-0000-0000-0000D66A0000}"/>
    <cellStyle name="Normal 43 6 9" xfId="27765" xr:uid="{00000000-0005-0000-0000-0000D76A0000}"/>
    <cellStyle name="Normal 43 7" xfId="27766" xr:uid="{00000000-0005-0000-0000-0000D86A0000}"/>
    <cellStyle name="Normal 43 7 10" xfId="27767" xr:uid="{00000000-0005-0000-0000-0000D96A0000}"/>
    <cellStyle name="Normal 43 7 2" xfId="27768" xr:uid="{00000000-0005-0000-0000-0000DA6A0000}"/>
    <cellStyle name="Normal 43 7 2 2" xfId="27769" xr:uid="{00000000-0005-0000-0000-0000DB6A0000}"/>
    <cellStyle name="Normal 43 7 2 2 2" xfId="27770" xr:uid="{00000000-0005-0000-0000-0000DC6A0000}"/>
    <cellStyle name="Normal 43 7 2 3" xfId="27771" xr:uid="{00000000-0005-0000-0000-0000DD6A0000}"/>
    <cellStyle name="Normal 43 7 2 3 2" xfId="27772" xr:uid="{00000000-0005-0000-0000-0000DE6A0000}"/>
    <cellStyle name="Normal 43 7 2 4" xfId="27773" xr:uid="{00000000-0005-0000-0000-0000DF6A0000}"/>
    <cellStyle name="Normal 43 7 2 4 2" xfId="27774" xr:uid="{00000000-0005-0000-0000-0000E06A0000}"/>
    <cellStyle name="Normal 43 7 2 5" xfId="27775" xr:uid="{00000000-0005-0000-0000-0000E16A0000}"/>
    <cellStyle name="Normal 43 7 2 6" xfId="27776" xr:uid="{00000000-0005-0000-0000-0000E26A0000}"/>
    <cellStyle name="Normal 43 7 3" xfId="27777" xr:uid="{00000000-0005-0000-0000-0000E36A0000}"/>
    <cellStyle name="Normal 43 7 3 2" xfId="27778" xr:uid="{00000000-0005-0000-0000-0000E46A0000}"/>
    <cellStyle name="Normal 43 7 3 2 2" xfId="27779" xr:uid="{00000000-0005-0000-0000-0000E56A0000}"/>
    <cellStyle name="Normal 43 7 3 3" xfId="27780" xr:uid="{00000000-0005-0000-0000-0000E66A0000}"/>
    <cellStyle name="Normal 43 7 3 3 2" xfId="27781" xr:uid="{00000000-0005-0000-0000-0000E76A0000}"/>
    <cellStyle name="Normal 43 7 3 4" xfId="27782" xr:uid="{00000000-0005-0000-0000-0000E86A0000}"/>
    <cellStyle name="Normal 43 7 3 4 2" xfId="27783" xr:uid="{00000000-0005-0000-0000-0000E96A0000}"/>
    <cellStyle name="Normal 43 7 3 5" xfId="27784" xr:uid="{00000000-0005-0000-0000-0000EA6A0000}"/>
    <cellStyle name="Normal 43 7 3 6" xfId="27785" xr:uid="{00000000-0005-0000-0000-0000EB6A0000}"/>
    <cellStyle name="Normal 43 7 4" xfId="27786" xr:uid="{00000000-0005-0000-0000-0000EC6A0000}"/>
    <cellStyle name="Normal 43 7 4 2" xfId="27787" xr:uid="{00000000-0005-0000-0000-0000ED6A0000}"/>
    <cellStyle name="Normal 43 7 4 2 2" xfId="27788" xr:uid="{00000000-0005-0000-0000-0000EE6A0000}"/>
    <cellStyle name="Normal 43 7 4 3" xfId="27789" xr:uid="{00000000-0005-0000-0000-0000EF6A0000}"/>
    <cellStyle name="Normal 43 7 4 3 2" xfId="27790" xr:uid="{00000000-0005-0000-0000-0000F06A0000}"/>
    <cellStyle name="Normal 43 7 4 4" xfId="27791" xr:uid="{00000000-0005-0000-0000-0000F16A0000}"/>
    <cellStyle name="Normal 43 7 4 4 2" xfId="27792" xr:uid="{00000000-0005-0000-0000-0000F26A0000}"/>
    <cellStyle name="Normal 43 7 4 5" xfId="27793" xr:uid="{00000000-0005-0000-0000-0000F36A0000}"/>
    <cellStyle name="Normal 43 7 4 6" xfId="27794" xr:uid="{00000000-0005-0000-0000-0000F46A0000}"/>
    <cellStyle name="Normal 43 7 5" xfId="27795" xr:uid="{00000000-0005-0000-0000-0000F56A0000}"/>
    <cellStyle name="Normal 43 7 5 2" xfId="27796" xr:uid="{00000000-0005-0000-0000-0000F66A0000}"/>
    <cellStyle name="Normal 43 7 6" xfId="27797" xr:uid="{00000000-0005-0000-0000-0000F76A0000}"/>
    <cellStyle name="Normal 43 7 6 2" xfId="27798" xr:uid="{00000000-0005-0000-0000-0000F86A0000}"/>
    <cellStyle name="Normal 43 7 7" xfId="27799" xr:uid="{00000000-0005-0000-0000-0000F96A0000}"/>
    <cellStyle name="Normal 43 7 7 2" xfId="27800" xr:uid="{00000000-0005-0000-0000-0000FA6A0000}"/>
    <cellStyle name="Normal 43 7 8" xfId="27801" xr:uid="{00000000-0005-0000-0000-0000FB6A0000}"/>
    <cellStyle name="Normal 43 7 8 2" xfId="27802" xr:uid="{00000000-0005-0000-0000-0000FC6A0000}"/>
    <cellStyle name="Normal 43 7 9" xfId="27803" xr:uid="{00000000-0005-0000-0000-0000FD6A0000}"/>
    <cellStyle name="Normal 43 8" xfId="27804" xr:uid="{00000000-0005-0000-0000-0000FE6A0000}"/>
    <cellStyle name="Normal 43 9" xfId="27805" xr:uid="{00000000-0005-0000-0000-0000FF6A0000}"/>
    <cellStyle name="Normal 43 9 2" xfId="27806" xr:uid="{00000000-0005-0000-0000-0000006B0000}"/>
    <cellStyle name="Normal 43 9 2 2" xfId="27807" xr:uid="{00000000-0005-0000-0000-0000016B0000}"/>
    <cellStyle name="Normal 43 9 3" xfId="27808" xr:uid="{00000000-0005-0000-0000-0000026B0000}"/>
    <cellStyle name="Normal 43 9 3 2" xfId="27809" xr:uid="{00000000-0005-0000-0000-0000036B0000}"/>
    <cellStyle name="Normal 43 9 4" xfId="27810" xr:uid="{00000000-0005-0000-0000-0000046B0000}"/>
    <cellStyle name="Normal 43 9 4 2" xfId="27811" xr:uid="{00000000-0005-0000-0000-0000056B0000}"/>
    <cellStyle name="Normal 43 9 5" xfId="27812" xr:uid="{00000000-0005-0000-0000-0000066B0000}"/>
    <cellStyle name="Normal 43 9 6" xfId="27813" xr:uid="{00000000-0005-0000-0000-0000076B0000}"/>
    <cellStyle name="Normal 44" xfId="1091" xr:uid="{00000000-0005-0000-0000-0000086B0000}"/>
    <cellStyle name="Normal 44 10" xfId="27814" xr:uid="{00000000-0005-0000-0000-0000096B0000}"/>
    <cellStyle name="Normal 44 10 2" xfId="27815" xr:uid="{00000000-0005-0000-0000-00000A6B0000}"/>
    <cellStyle name="Normal 44 10 2 2" xfId="27816" xr:uid="{00000000-0005-0000-0000-00000B6B0000}"/>
    <cellStyle name="Normal 44 10 3" xfId="27817" xr:uid="{00000000-0005-0000-0000-00000C6B0000}"/>
    <cellStyle name="Normal 44 10 3 2" xfId="27818" xr:uid="{00000000-0005-0000-0000-00000D6B0000}"/>
    <cellStyle name="Normal 44 10 4" xfId="27819" xr:uid="{00000000-0005-0000-0000-00000E6B0000}"/>
    <cellStyle name="Normal 44 10 4 2" xfId="27820" xr:uid="{00000000-0005-0000-0000-00000F6B0000}"/>
    <cellStyle name="Normal 44 10 5" xfId="27821" xr:uid="{00000000-0005-0000-0000-0000106B0000}"/>
    <cellStyle name="Normal 44 10 6" xfId="27822" xr:uid="{00000000-0005-0000-0000-0000116B0000}"/>
    <cellStyle name="Normal 44 11" xfId="27823" xr:uid="{00000000-0005-0000-0000-0000126B0000}"/>
    <cellStyle name="Normal 44 11 2" xfId="27824" xr:uid="{00000000-0005-0000-0000-0000136B0000}"/>
    <cellStyle name="Normal 44 11 2 2" xfId="27825" xr:uid="{00000000-0005-0000-0000-0000146B0000}"/>
    <cellStyle name="Normal 44 11 3" xfId="27826" xr:uid="{00000000-0005-0000-0000-0000156B0000}"/>
    <cellStyle name="Normal 44 11 3 2" xfId="27827" xr:uid="{00000000-0005-0000-0000-0000166B0000}"/>
    <cellStyle name="Normal 44 11 4" xfId="27828" xr:uid="{00000000-0005-0000-0000-0000176B0000}"/>
    <cellStyle name="Normal 44 11 4 2" xfId="27829" xr:uid="{00000000-0005-0000-0000-0000186B0000}"/>
    <cellStyle name="Normal 44 11 5" xfId="27830" xr:uid="{00000000-0005-0000-0000-0000196B0000}"/>
    <cellStyle name="Normal 44 11 6" xfId="27831" xr:uid="{00000000-0005-0000-0000-00001A6B0000}"/>
    <cellStyle name="Normal 44 12" xfId="27832" xr:uid="{00000000-0005-0000-0000-00001B6B0000}"/>
    <cellStyle name="Normal 44 12 2" xfId="27833" xr:uid="{00000000-0005-0000-0000-00001C6B0000}"/>
    <cellStyle name="Normal 44 12 2 2" xfId="27834" xr:uid="{00000000-0005-0000-0000-00001D6B0000}"/>
    <cellStyle name="Normal 44 12 3" xfId="27835" xr:uid="{00000000-0005-0000-0000-00001E6B0000}"/>
    <cellStyle name="Normal 44 12 3 2" xfId="27836" xr:uid="{00000000-0005-0000-0000-00001F6B0000}"/>
    <cellStyle name="Normal 44 12 4" xfId="27837" xr:uid="{00000000-0005-0000-0000-0000206B0000}"/>
    <cellStyle name="Normal 44 12 4 2" xfId="27838" xr:uid="{00000000-0005-0000-0000-0000216B0000}"/>
    <cellStyle name="Normal 44 12 5" xfId="27839" xr:uid="{00000000-0005-0000-0000-0000226B0000}"/>
    <cellStyle name="Normal 44 12 6" xfId="27840" xr:uid="{00000000-0005-0000-0000-0000236B0000}"/>
    <cellStyle name="Normal 44 13" xfId="27841" xr:uid="{00000000-0005-0000-0000-0000246B0000}"/>
    <cellStyle name="Normal 44 13 2" xfId="27842" xr:uid="{00000000-0005-0000-0000-0000256B0000}"/>
    <cellStyle name="Normal 44 13 2 2" xfId="27843" xr:uid="{00000000-0005-0000-0000-0000266B0000}"/>
    <cellStyle name="Normal 44 13 3" xfId="27844" xr:uid="{00000000-0005-0000-0000-0000276B0000}"/>
    <cellStyle name="Normal 44 13 3 2" xfId="27845" xr:uid="{00000000-0005-0000-0000-0000286B0000}"/>
    <cellStyle name="Normal 44 13 4" xfId="27846" xr:uid="{00000000-0005-0000-0000-0000296B0000}"/>
    <cellStyle name="Normal 44 13 4 2" xfId="27847" xr:uid="{00000000-0005-0000-0000-00002A6B0000}"/>
    <cellStyle name="Normal 44 13 5" xfId="27848" xr:uid="{00000000-0005-0000-0000-00002B6B0000}"/>
    <cellStyle name="Normal 44 13 6" xfId="27849" xr:uid="{00000000-0005-0000-0000-00002C6B0000}"/>
    <cellStyle name="Normal 44 14" xfId="27850" xr:uid="{00000000-0005-0000-0000-00002D6B0000}"/>
    <cellStyle name="Normal 44 14 2" xfId="27851" xr:uid="{00000000-0005-0000-0000-00002E6B0000}"/>
    <cellStyle name="Normal 44 14 2 2" xfId="27852" xr:uid="{00000000-0005-0000-0000-00002F6B0000}"/>
    <cellStyle name="Normal 44 14 3" xfId="27853" xr:uid="{00000000-0005-0000-0000-0000306B0000}"/>
    <cellStyle name="Normal 44 14 3 2" xfId="27854" xr:uid="{00000000-0005-0000-0000-0000316B0000}"/>
    <cellStyle name="Normal 44 14 4" xfId="27855" xr:uid="{00000000-0005-0000-0000-0000326B0000}"/>
    <cellStyle name="Normal 44 14 4 2" xfId="27856" xr:uid="{00000000-0005-0000-0000-0000336B0000}"/>
    <cellStyle name="Normal 44 14 5" xfId="27857" xr:uid="{00000000-0005-0000-0000-0000346B0000}"/>
    <cellStyle name="Normal 44 14 6" xfId="27858" xr:uid="{00000000-0005-0000-0000-0000356B0000}"/>
    <cellStyle name="Normal 44 15" xfId="27859" xr:uid="{00000000-0005-0000-0000-0000366B0000}"/>
    <cellStyle name="Normal 44 15 2" xfId="27860" xr:uid="{00000000-0005-0000-0000-0000376B0000}"/>
    <cellStyle name="Normal 44 15 2 2" xfId="27861" xr:uid="{00000000-0005-0000-0000-0000386B0000}"/>
    <cellStyle name="Normal 44 15 3" xfId="27862" xr:uid="{00000000-0005-0000-0000-0000396B0000}"/>
    <cellStyle name="Normal 44 15 3 2" xfId="27863" xr:uid="{00000000-0005-0000-0000-00003A6B0000}"/>
    <cellStyle name="Normal 44 15 4" xfId="27864" xr:uid="{00000000-0005-0000-0000-00003B6B0000}"/>
    <cellStyle name="Normal 44 15 4 2" xfId="27865" xr:uid="{00000000-0005-0000-0000-00003C6B0000}"/>
    <cellStyle name="Normal 44 15 5" xfId="27866" xr:uid="{00000000-0005-0000-0000-00003D6B0000}"/>
    <cellStyle name="Normal 44 15 6" xfId="27867" xr:uid="{00000000-0005-0000-0000-00003E6B0000}"/>
    <cellStyle name="Normal 44 16" xfId="27868" xr:uid="{00000000-0005-0000-0000-00003F6B0000}"/>
    <cellStyle name="Normal 44 16 2" xfId="27869" xr:uid="{00000000-0005-0000-0000-0000406B0000}"/>
    <cellStyle name="Normal 44 17" xfId="27870" xr:uid="{00000000-0005-0000-0000-0000416B0000}"/>
    <cellStyle name="Normal 44 17 2" xfId="27871" xr:uid="{00000000-0005-0000-0000-0000426B0000}"/>
    <cellStyle name="Normal 44 18" xfId="27872" xr:uid="{00000000-0005-0000-0000-0000436B0000}"/>
    <cellStyle name="Normal 44 18 2" xfId="27873" xr:uid="{00000000-0005-0000-0000-0000446B0000}"/>
    <cellStyle name="Normal 44 19" xfId="27874" xr:uid="{00000000-0005-0000-0000-0000456B0000}"/>
    <cellStyle name="Normal 44 19 2" xfId="27875" xr:uid="{00000000-0005-0000-0000-0000466B0000}"/>
    <cellStyle name="Normal 44 2" xfId="27876" xr:uid="{00000000-0005-0000-0000-0000476B0000}"/>
    <cellStyle name="Normal 44 2 10" xfId="27877" xr:uid="{00000000-0005-0000-0000-0000486B0000}"/>
    <cellStyle name="Normal 44 2 11" xfId="27878" xr:uid="{00000000-0005-0000-0000-0000496B0000}"/>
    <cellStyle name="Normal 44 2 2" xfId="27879" xr:uid="{00000000-0005-0000-0000-00004A6B0000}"/>
    <cellStyle name="Normal 44 2 2 10" xfId="27880" xr:uid="{00000000-0005-0000-0000-00004B6B0000}"/>
    <cellStyle name="Normal 44 2 2 2" xfId="27881" xr:uid="{00000000-0005-0000-0000-00004C6B0000}"/>
    <cellStyle name="Normal 44 2 2 2 2" xfId="27882" xr:uid="{00000000-0005-0000-0000-00004D6B0000}"/>
    <cellStyle name="Normal 44 2 2 2 2 2" xfId="27883" xr:uid="{00000000-0005-0000-0000-00004E6B0000}"/>
    <cellStyle name="Normal 44 2 2 2 3" xfId="27884" xr:uid="{00000000-0005-0000-0000-00004F6B0000}"/>
    <cellStyle name="Normal 44 2 2 2 3 2" xfId="27885" xr:uid="{00000000-0005-0000-0000-0000506B0000}"/>
    <cellStyle name="Normal 44 2 2 2 4" xfId="27886" xr:uid="{00000000-0005-0000-0000-0000516B0000}"/>
    <cellStyle name="Normal 44 2 2 2 4 2" xfId="27887" xr:uid="{00000000-0005-0000-0000-0000526B0000}"/>
    <cellStyle name="Normal 44 2 2 2 5" xfId="27888" xr:uid="{00000000-0005-0000-0000-0000536B0000}"/>
    <cellStyle name="Normal 44 2 2 2 6" xfId="27889" xr:uid="{00000000-0005-0000-0000-0000546B0000}"/>
    <cellStyle name="Normal 44 2 2 3" xfId="27890" xr:uid="{00000000-0005-0000-0000-0000556B0000}"/>
    <cellStyle name="Normal 44 2 2 3 2" xfId="27891" xr:uid="{00000000-0005-0000-0000-0000566B0000}"/>
    <cellStyle name="Normal 44 2 2 3 2 2" xfId="27892" xr:uid="{00000000-0005-0000-0000-0000576B0000}"/>
    <cellStyle name="Normal 44 2 2 3 3" xfId="27893" xr:uid="{00000000-0005-0000-0000-0000586B0000}"/>
    <cellStyle name="Normal 44 2 2 3 3 2" xfId="27894" xr:uid="{00000000-0005-0000-0000-0000596B0000}"/>
    <cellStyle name="Normal 44 2 2 3 4" xfId="27895" xr:uid="{00000000-0005-0000-0000-00005A6B0000}"/>
    <cellStyle name="Normal 44 2 2 3 4 2" xfId="27896" xr:uid="{00000000-0005-0000-0000-00005B6B0000}"/>
    <cellStyle name="Normal 44 2 2 3 5" xfId="27897" xr:uid="{00000000-0005-0000-0000-00005C6B0000}"/>
    <cellStyle name="Normal 44 2 2 3 6" xfId="27898" xr:uid="{00000000-0005-0000-0000-00005D6B0000}"/>
    <cellStyle name="Normal 44 2 2 4" xfId="27899" xr:uid="{00000000-0005-0000-0000-00005E6B0000}"/>
    <cellStyle name="Normal 44 2 2 4 2" xfId="27900" xr:uid="{00000000-0005-0000-0000-00005F6B0000}"/>
    <cellStyle name="Normal 44 2 2 4 2 2" xfId="27901" xr:uid="{00000000-0005-0000-0000-0000606B0000}"/>
    <cellStyle name="Normal 44 2 2 4 3" xfId="27902" xr:uid="{00000000-0005-0000-0000-0000616B0000}"/>
    <cellStyle name="Normal 44 2 2 4 3 2" xfId="27903" xr:uid="{00000000-0005-0000-0000-0000626B0000}"/>
    <cellStyle name="Normal 44 2 2 4 4" xfId="27904" xr:uid="{00000000-0005-0000-0000-0000636B0000}"/>
    <cellStyle name="Normal 44 2 2 4 4 2" xfId="27905" xr:uid="{00000000-0005-0000-0000-0000646B0000}"/>
    <cellStyle name="Normal 44 2 2 4 5" xfId="27906" xr:uid="{00000000-0005-0000-0000-0000656B0000}"/>
    <cellStyle name="Normal 44 2 2 4 6" xfId="27907" xr:uid="{00000000-0005-0000-0000-0000666B0000}"/>
    <cellStyle name="Normal 44 2 2 5" xfId="27908" xr:uid="{00000000-0005-0000-0000-0000676B0000}"/>
    <cellStyle name="Normal 44 2 2 5 2" xfId="27909" xr:uid="{00000000-0005-0000-0000-0000686B0000}"/>
    <cellStyle name="Normal 44 2 2 6" xfId="27910" xr:uid="{00000000-0005-0000-0000-0000696B0000}"/>
    <cellStyle name="Normal 44 2 2 6 2" xfId="27911" xr:uid="{00000000-0005-0000-0000-00006A6B0000}"/>
    <cellStyle name="Normal 44 2 2 7" xfId="27912" xr:uid="{00000000-0005-0000-0000-00006B6B0000}"/>
    <cellStyle name="Normal 44 2 2 7 2" xfId="27913" xr:uid="{00000000-0005-0000-0000-00006C6B0000}"/>
    <cellStyle name="Normal 44 2 2 8" xfId="27914" xr:uid="{00000000-0005-0000-0000-00006D6B0000}"/>
    <cellStyle name="Normal 44 2 2 8 2" xfId="27915" xr:uid="{00000000-0005-0000-0000-00006E6B0000}"/>
    <cellStyle name="Normal 44 2 2 9" xfId="27916" xr:uid="{00000000-0005-0000-0000-00006F6B0000}"/>
    <cellStyle name="Normal 44 2 3" xfId="27917" xr:uid="{00000000-0005-0000-0000-0000706B0000}"/>
    <cellStyle name="Normal 44 2 3 2" xfId="27918" xr:uid="{00000000-0005-0000-0000-0000716B0000}"/>
    <cellStyle name="Normal 44 2 3 2 2" xfId="27919" xr:uid="{00000000-0005-0000-0000-0000726B0000}"/>
    <cellStyle name="Normal 44 2 3 3" xfId="27920" xr:uid="{00000000-0005-0000-0000-0000736B0000}"/>
    <cellStyle name="Normal 44 2 3 3 2" xfId="27921" xr:uid="{00000000-0005-0000-0000-0000746B0000}"/>
    <cellStyle name="Normal 44 2 3 4" xfId="27922" xr:uid="{00000000-0005-0000-0000-0000756B0000}"/>
    <cellStyle name="Normal 44 2 3 4 2" xfId="27923" xr:uid="{00000000-0005-0000-0000-0000766B0000}"/>
    <cellStyle name="Normal 44 2 3 5" xfId="27924" xr:uid="{00000000-0005-0000-0000-0000776B0000}"/>
    <cellStyle name="Normal 44 2 3 6" xfId="27925" xr:uid="{00000000-0005-0000-0000-0000786B0000}"/>
    <cellStyle name="Normal 44 2 4" xfId="27926" xr:uid="{00000000-0005-0000-0000-0000796B0000}"/>
    <cellStyle name="Normal 44 2 4 2" xfId="27927" xr:uid="{00000000-0005-0000-0000-00007A6B0000}"/>
    <cellStyle name="Normal 44 2 4 2 2" xfId="27928" xr:uid="{00000000-0005-0000-0000-00007B6B0000}"/>
    <cellStyle name="Normal 44 2 4 3" xfId="27929" xr:uid="{00000000-0005-0000-0000-00007C6B0000}"/>
    <cellStyle name="Normal 44 2 4 3 2" xfId="27930" xr:uid="{00000000-0005-0000-0000-00007D6B0000}"/>
    <cellStyle name="Normal 44 2 4 4" xfId="27931" xr:uid="{00000000-0005-0000-0000-00007E6B0000}"/>
    <cellStyle name="Normal 44 2 4 4 2" xfId="27932" xr:uid="{00000000-0005-0000-0000-00007F6B0000}"/>
    <cellStyle name="Normal 44 2 4 5" xfId="27933" xr:uid="{00000000-0005-0000-0000-0000806B0000}"/>
    <cellStyle name="Normal 44 2 4 6" xfId="27934" xr:uid="{00000000-0005-0000-0000-0000816B0000}"/>
    <cellStyle name="Normal 44 2 5" xfId="27935" xr:uid="{00000000-0005-0000-0000-0000826B0000}"/>
    <cellStyle name="Normal 44 2 5 2" xfId="27936" xr:uid="{00000000-0005-0000-0000-0000836B0000}"/>
    <cellStyle name="Normal 44 2 5 2 2" xfId="27937" xr:uid="{00000000-0005-0000-0000-0000846B0000}"/>
    <cellStyle name="Normal 44 2 5 3" xfId="27938" xr:uid="{00000000-0005-0000-0000-0000856B0000}"/>
    <cellStyle name="Normal 44 2 5 3 2" xfId="27939" xr:uid="{00000000-0005-0000-0000-0000866B0000}"/>
    <cellStyle name="Normal 44 2 5 4" xfId="27940" xr:uid="{00000000-0005-0000-0000-0000876B0000}"/>
    <cellStyle name="Normal 44 2 5 4 2" xfId="27941" xr:uid="{00000000-0005-0000-0000-0000886B0000}"/>
    <cellStyle name="Normal 44 2 5 5" xfId="27942" xr:uid="{00000000-0005-0000-0000-0000896B0000}"/>
    <cellStyle name="Normal 44 2 5 6" xfId="27943" xr:uid="{00000000-0005-0000-0000-00008A6B0000}"/>
    <cellStyle name="Normal 44 2 6" xfId="27944" xr:uid="{00000000-0005-0000-0000-00008B6B0000}"/>
    <cellStyle name="Normal 44 2 6 2" xfId="27945" xr:uid="{00000000-0005-0000-0000-00008C6B0000}"/>
    <cellStyle name="Normal 44 2 7" xfId="27946" xr:uid="{00000000-0005-0000-0000-00008D6B0000}"/>
    <cellStyle name="Normal 44 2 7 2" xfId="27947" xr:uid="{00000000-0005-0000-0000-00008E6B0000}"/>
    <cellStyle name="Normal 44 2 8" xfId="27948" xr:uid="{00000000-0005-0000-0000-00008F6B0000}"/>
    <cellStyle name="Normal 44 2 8 2" xfId="27949" xr:uid="{00000000-0005-0000-0000-0000906B0000}"/>
    <cellStyle name="Normal 44 2 9" xfId="27950" xr:uid="{00000000-0005-0000-0000-0000916B0000}"/>
    <cellStyle name="Normal 44 2 9 2" xfId="27951" xr:uid="{00000000-0005-0000-0000-0000926B0000}"/>
    <cellStyle name="Normal 44 20" xfId="27952" xr:uid="{00000000-0005-0000-0000-0000936B0000}"/>
    <cellStyle name="Normal 44 21" xfId="27953" xr:uid="{00000000-0005-0000-0000-0000946B0000}"/>
    <cellStyle name="Normal 44 3" xfId="27954" xr:uid="{00000000-0005-0000-0000-0000956B0000}"/>
    <cellStyle name="Normal 44 3 10" xfId="27955" xr:uid="{00000000-0005-0000-0000-0000966B0000}"/>
    <cellStyle name="Normal 44 3 11" xfId="27956" xr:uid="{00000000-0005-0000-0000-0000976B0000}"/>
    <cellStyle name="Normal 44 3 2" xfId="27957" xr:uid="{00000000-0005-0000-0000-0000986B0000}"/>
    <cellStyle name="Normal 44 3 2 10" xfId="27958" xr:uid="{00000000-0005-0000-0000-0000996B0000}"/>
    <cellStyle name="Normal 44 3 2 2" xfId="27959" xr:uid="{00000000-0005-0000-0000-00009A6B0000}"/>
    <cellStyle name="Normal 44 3 2 2 2" xfId="27960" xr:uid="{00000000-0005-0000-0000-00009B6B0000}"/>
    <cellStyle name="Normal 44 3 2 2 2 2" xfId="27961" xr:uid="{00000000-0005-0000-0000-00009C6B0000}"/>
    <cellStyle name="Normal 44 3 2 2 3" xfId="27962" xr:uid="{00000000-0005-0000-0000-00009D6B0000}"/>
    <cellStyle name="Normal 44 3 2 2 3 2" xfId="27963" xr:uid="{00000000-0005-0000-0000-00009E6B0000}"/>
    <cellStyle name="Normal 44 3 2 2 4" xfId="27964" xr:uid="{00000000-0005-0000-0000-00009F6B0000}"/>
    <cellStyle name="Normal 44 3 2 2 4 2" xfId="27965" xr:uid="{00000000-0005-0000-0000-0000A06B0000}"/>
    <cellStyle name="Normal 44 3 2 2 5" xfId="27966" xr:uid="{00000000-0005-0000-0000-0000A16B0000}"/>
    <cellStyle name="Normal 44 3 2 2 6" xfId="27967" xr:uid="{00000000-0005-0000-0000-0000A26B0000}"/>
    <cellStyle name="Normal 44 3 2 3" xfId="27968" xr:uid="{00000000-0005-0000-0000-0000A36B0000}"/>
    <cellStyle name="Normal 44 3 2 3 2" xfId="27969" xr:uid="{00000000-0005-0000-0000-0000A46B0000}"/>
    <cellStyle name="Normal 44 3 2 3 2 2" xfId="27970" xr:uid="{00000000-0005-0000-0000-0000A56B0000}"/>
    <cellStyle name="Normal 44 3 2 3 3" xfId="27971" xr:uid="{00000000-0005-0000-0000-0000A66B0000}"/>
    <cellStyle name="Normal 44 3 2 3 3 2" xfId="27972" xr:uid="{00000000-0005-0000-0000-0000A76B0000}"/>
    <cellStyle name="Normal 44 3 2 3 4" xfId="27973" xr:uid="{00000000-0005-0000-0000-0000A86B0000}"/>
    <cellStyle name="Normal 44 3 2 3 4 2" xfId="27974" xr:uid="{00000000-0005-0000-0000-0000A96B0000}"/>
    <cellStyle name="Normal 44 3 2 3 5" xfId="27975" xr:uid="{00000000-0005-0000-0000-0000AA6B0000}"/>
    <cellStyle name="Normal 44 3 2 3 6" xfId="27976" xr:uid="{00000000-0005-0000-0000-0000AB6B0000}"/>
    <cellStyle name="Normal 44 3 2 4" xfId="27977" xr:uid="{00000000-0005-0000-0000-0000AC6B0000}"/>
    <cellStyle name="Normal 44 3 2 4 2" xfId="27978" xr:uid="{00000000-0005-0000-0000-0000AD6B0000}"/>
    <cellStyle name="Normal 44 3 2 4 2 2" xfId="27979" xr:uid="{00000000-0005-0000-0000-0000AE6B0000}"/>
    <cellStyle name="Normal 44 3 2 4 3" xfId="27980" xr:uid="{00000000-0005-0000-0000-0000AF6B0000}"/>
    <cellStyle name="Normal 44 3 2 4 3 2" xfId="27981" xr:uid="{00000000-0005-0000-0000-0000B06B0000}"/>
    <cellStyle name="Normal 44 3 2 4 4" xfId="27982" xr:uid="{00000000-0005-0000-0000-0000B16B0000}"/>
    <cellStyle name="Normal 44 3 2 4 4 2" xfId="27983" xr:uid="{00000000-0005-0000-0000-0000B26B0000}"/>
    <cellStyle name="Normal 44 3 2 4 5" xfId="27984" xr:uid="{00000000-0005-0000-0000-0000B36B0000}"/>
    <cellStyle name="Normal 44 3 2 4 6" xfId="27985" xr:uid="{00000000-0005-0000-0000-0000B46B0000}"/>
    <cellStyle name="Normal 44 3 2 5" xfId="27986" xr:uid="{00000000-0005-0000-0000-0000B56B0000}"/>
    <cellStyle name="Normal 44 3 2 5 2" xfId="27987" xr:uid="{00000000-0005-0000-0000-0000B66B0000}"/>
    <cellStyle name="Normal 44 3 2 6" xfId="27988" xr:uid="{00000000-0005-0000-0000-0000B76B0000}"/>
    <cellStyle name="Normal 44 3 2 6 2" xfId="27989" xr:uid="{00000000-0005-0000-0000-0000B86B0000}"/>
    <cellStyle name="Normal 44 3 2 7" xfId="27990" xr:uid="{00000000-0005-0000-0000-0000B96B0000}"/>
    <cellStyle name="Normal 44 3 2 7 2" xfId="27991" xr:uid="{00000000-0005-0000-0000-0000BA6B0000}"/>
    <cellStyle name="Normal 44 3 2 8" xfId="27992" xr:uid="{00000000-0005-0000-0000-0000BB6B0000}"/>
    <cellStyle name="Normal 44 3 2 8 2" xfId="27993" xr:uid="{00000000-0005-0000-0000-0000BC6B0000}"/>
    <cellStyle name="Normal 44 3 2 9" xfId="27994" xr:uid="{00000000-0005-0000-0000-0000BD6B0000}"/>
    <cellStyle name="Normal 44 3 3" xfId="27995" xr:uid="{00000000-0005-0000-0000-0000BE6B0000}"/>
    <cellStyle name="Normal 44 3 3 2" xfId="27996" xr:uid="{00000000-0005-0000-0000-0000BF6B0000}"/>
    <cellStyle name="Normal 44 3 3 2 2" xfId="27997" xr:uid="{00000000-0005-0000-0000-0000C06B0000}"/>
    <cellStyle name="Normal 44 3 3 3" xfId="27998" xr:uid="{00000000-0005-0000-0000-0000C16B0000}"/>
    <cellStyle name="Normal 44 3 3 3 2" xfId="27999" xr:uid="{00000000-0005-0000-0000-0000C26B0000}"/>
    <cellStyle name="Normal 44 3 3 4" xfId="28000" xr:uid="{00000000-0005-0000-0000-0000C36B0000}"/>
    <cellStyle name="Normal 44 3 3 4 2" xfId="28001" xr:uid="{00000000-0005-0000-0000-0000C46B0000}"/>
    <cellStyle name="Normal 44 3 3 5" xfId="28002" xr:uid="{00000000-0005-0000-0000-0000C56B0000}"/>
    <cellStyle name="Normal 44 3 3 6" xfId="28003" xr:uid="{00000000-0005-0000-0000-0000C66B0000}"/>
    <cellStyle name="Normal 44 3 4" xfId="28004" xr:uid="{00000000-0005-0000-0000-0000C76B0000}"/>
    <cellStyle name="Normal 44 3 4 2" xfId="28005" xr:uid="{00000000-0005-0000-0000-0000C86B0000}"/>
    <cellStyle name="Normal 44 3 4 2 2" xfId="28006" xr:uid="{00000000-0005-0000-0000-0000C96B0000}"/>
    <cellStyle name="Normal 44 3 4 3" xfId="28007" xr:uid="{00000000-0005-0000-0000-0000CA6B0000}"/>
    <cellStyle name="Normal 44 3 4 3 2" xfId="28008" xr:uid="{00000000-0005-0000-0000-0000CB6B0000}"/>
    <cellStyle name="Normal 44 3 4 4" xfId="28009" xr:uid="{00000000-0005-0000-0000-0000CC6B0000}"/>
    <cellStyle name="Normal 44 3 4 4 2" xfId="28010" xr:uid="{00000000-0005-0000-0000-0000CD6B0000}"/>
    <cellStyle name="Normal 44 3 4 5" xfId="28011" xr:uid="{00000000-0005-0000-0000-0000CE6B0000}"/>
    <cellStyle name="Normal 44 3 4 6" xfId="28012" xr:uid="{00000000-0005-0000-0000-0000CF6B0000}"/>
    <cellStyle name="Normal 44 3 5" xfId="28013" xr:uid="{00000000-0005-0000-0000-0000D06B0000}"/>
    <cellStyle name="Normal 44 3 5 2" xfId="28014" xr:uid="{00000000-0005-0000-0000-0000D16B0000}"/>
    <cellStyle name="Normal 44 3 5 2 2" xfId="28015" xr:uid="{00000000-0005-0000-0000-0000D26B0000}"/>
    <cellStyle name="Normal 44 3 5 3" xfId="28016" xr:uid="{00000000-0005-0000-0000-0000D36B0000}"/>
    <cellStyle name="Normal 44 3 5 3 2" xfId="28017" xr:uid="{00000000-0005-0000-0000-0000D46B0000}"/>
    <cellStyle name="Normal 44 3 5 4" xfId="28018" xr:uid="{00000000-0005-0000-0000-0000D56B0000}"/>
    <cellStyle name="Normal 44 3 5 4 2" xfId="28019" xr:uid="{00000000-0005-0000-0000-0000D66B0000}"/>
    <cellStyle name="Normal 44 3 5 5" xfId="28020" xr:uid="{00000000-0005-0000-0000-0000D76B0000}"/>
    <cellStyle name="Normal 44 3 5 6" xfId="28021" xr:uid="{00000000-0005-0000-0000-0000D86B0000}"/>
    <cellStyle name="Normal 44 3 6" xfId="28022" xr:uid="{00000000-0005-0000-0000-0000D96B0000}"/>
    <cellStyle name="Normal 44 3 6 2" xfId="28023" xr:uid="{00000000-0005-0000-0000-0000DA6B0000}"/>
    <cellStyle name="Normal 44 3 7" xfId="28024" xr:uid="{00000000-0005-0000-0000-0000DB6B0000}"/>
    <cellStyle name="Normal 44 3 7 2" xfId="28025" xr:uid="{00000000-0005-0000-0000-0000DC6B0000}"/>
    <cellStyle name="Normal 44 3 8" xfId="28026" xr:uid="{00000000-0005-0000-0000-0000DD6B0000}"/>
    <cellStyle name="Normal 44 3 8 2" xfId="28027" xr:uid="{00000000-0005-0000-0000-0000DE6B0000}"/>
    <cellStyle name="Normal 44 3 9" xfId="28028" xr:uid="{00000000-0005-0000-0000-0000DF6B0000}"/>
    <cellStyle name="Normal 44 3 9 2" xfId="28029" xr:uid="{00000000-0005-0000-0000-0000E06B0000}"/>
    <cellStyle name="Normal 44 4" xfId="28030" xr:uid="{00000000-0005-0000-0000-0000E16B0000}"/>
    <cellStyle name="Normal 44 4 10" xfId="28031" xr:uid="{00000000-0005-0000-0000-0000E26B0000}"/>
    <cellStyle name="Normal 44 4 2" xfId="28032" xr:uid="{00000000-0005-0000-0000-0000E36B0000}"/>
    <cellStyle name="Normal 44 4 2 2" xfId="28033" xr:uid="{00000000-0005-0000-0000-0000E46B0000}"/>
    <cellStyle name="Normal 44 4 2 2 2" xfId="28034" xr:uid="{00000000-0005-0000-0000-0000E56B0000}"/>
    <cellStyle name="Normal 44 4 2 3" xfId="28035" xr:uid="{00000000-0005-0000-0000-0000E66B0000}"/>
    <cellStyle name="Normal 44 4 2 3 2" xfId="28036" xr:uid="{00000000-0005-0000-0000-0000E76B0000}"/>
    <cellStyle name="Normal 44 4 2 4" xfId="28037" xr:uid="{00000000-0005-0000-0000-0000E86B0000}"/>
    <cellStyle name="Normal 44 4 2 4 2" xfId="28038" xr:uid="{00000000-0005-0000-0000-0000E96B0000}"/>
    <cellStyle name="Normal 44 4 2 5" xfId="28039" xr:uid="{00000000-0005-0000-0000-0000EA6B0000}"/>
    <cellStyle name="Normal 44 4 2 6" xfId="28040" xr:uid="{00000000-0005-0000-0000-0000EB6B0000}"/>
    <cellStyle name="Normal 44 4 3" xfId="28041" xr:uid="{00000000-0005-0000-0000-0000EC6B0000}"/>
    <cellStyle name="Normal 44 4 3 2" xfId="28042" xr:uid="{00000000-0005-0000-0000-0000ED6B0000}"/>
    <cellStyle name="Normal 44 4 3 2 2" xfId="28043" xr:uid="{00000000-0005-0000-0000-0000EE6B0000}"/>
    <cellStyle name="Normal 44 4 3 3" xfId="28044" xr:uid="{00000000-0005-0000-0000-0000EF6B0000}"/>
    <cellStyle name="Normal 44 4 3 3 2" xfId="28045" xr:uid="{00000000-0005-0000-0000-0000F06B0000}"/>
    <cellStyle name="Normal 44 4 3 4" xfId="28046" xr:uid="{00000000-0005-0000-0000-0000F16B0000}"/>
    <cellStyle name="Normal 44 4 3 4 2" xfId="28047" xr:uid="{00000000-0005-0000-0000-0000F26B0000}"/>
    <cellStyle name="Normal 44 4 3 5" xfId="28048" xr:uid="{00000000-0005-0000-0000-0000F36B0000}"/>
    <cellStyle name="Normal 44 4 3 6" xfId="28049" xr:uid="{00000000-0005-0000-0000-0000F46B0000}"/>
    <cellStyle name="Normal 44 4 4" xfId="28050" xr:uid="{00000000-0005-0000-0000-0000F56B0000}"/>
    <cellStyle name="Normal 44 4 4 2" xfId="28051" xr:uid="{00000000-0005-0000-0000-0000F66B0000}"/>
    <cellStyle name="Normal 44 4 4 2 2" xfId="28052" xr:uid="{00000000-0005-0000-0000-0000F76B0000}"/>
    <cellStyle name="Normal 44 4 4 3" xfId="28053" xr:uid="{00000000-0005-0000-0000-0000F86B0000}"/>
    <cellStyle name="Normal 44 4 4 3 2" xfId="28054" xr:uid="{00000000-0005-0000-0000-0000F96B0000}"/>
    <cellStyle name="Normal 44 4 4 4" xfId="28055" xr:uid="{00000000-0005-0000-0000-0000FA6B0000}"/>
    <cellStyle name="Normal 44 4 4 4 2" xfId="28056" xr:uid="{00000000-0005-0000-0000-0000FB6B0000}"/>
    <cellStyle name="Normal 44 4 4 5" xfId="28057" xr:uid="{00000000-0005-0000-0000-0000FC6B0000}"/>
    <cellStyle name="Normal 44 4 4 6" xfId="28058" xr:uid="{00000000-0005-0000-0000-0000FD6B0000}"/>
    <cellStyle name="Normal 44 4 5" xfId="28059" xr:uid="{00000000-0005-0000-0000-0000FE6B0000}"/>
    <cellStyle name="Normal 44 4 5 2" xfId="28060" xr:uid="{00000000-0005-0000-0000-0000FF6B0000}"/>
    <cellStyle name="Normal 44 4 6" xfId="28061" xr:uid="{00000000-0005-0000-0000-0000006C0000}"/>
    <cellStyle name="Normal 44 4 6 2" xfId="28062" xr:uid="{00000000-0005-0000-0000-0000016C0000}"/>
    <cellStyle name="Normal 44 4 7" xfId="28063" xr:uid="{00000000-0005-0000-0000-0000026C0000}"/>
    <cellStyle name="Normal 44 4 7 2" xfId="28064" xr:uid="{00000000-0005-0000-0000-0000036C0000}"/>
    <cellStyle name="Normal 44 4 8" xfId="28065" xr:uid="{00000000-0005-0000-0000-0000046C0000}"/>
    <cellStyle name="Normal 44 4 8 2" xfId="28066" xr:uid="{00000000-0005-0000-0000-0000056C0000}"/>
    <cellStyle name="Normal 44 4 9" xfId="28067" xr:uid="{00000000-0005-0000-0000-0000066C0000}"/>
    <cellStyle name="Normal 44 5" xfId="28068" xr:uid="{00000000-0005-0000-0000-0000076C0000}"/>
    <cellStyle name="Normal 44 6" xfId="28069" xr:uid="{00000000-0005-0000-0000-0000086C0000}"/>
    <cellStyle name="Normal 44 6 10" xfId="28070" xr:uid="{00000000-0005-0000-0000-0000096C0000}"/>
    <cellStyle name="Normal 44 6 2" xfId="28071" xr:uid="{00000000-0005-0000-0000-00000A6C0000}"/>
    <cellStyle name="Normal 44 6 2 2" xfId="28072" xr:uid="{00000000-0005-0000-0000-00000B6C0000}"/>
    <cellStyle name="Normal 44 6 2 2 2" xfId="28073" xr:uid="{00000000-0005-0000-0000-00000C6C0000}"/>
    <cellStyle name="Normal 44 6 2 3" xfId="28074" xr:uid="{00000000-0005-0000-0000-00000D6C0000}"/>
    <cellStyle name="Normal 44 6 2 3 2" xfId="28075" xr:uid="{00000000-0005-0000-0000-00000E6C0000}"/>
    <cellStyle name="Normal 44 6 2 4" xfId="28076" xr:uid="{00000000-0005-0000-0000-00000F6C0000}"/>
    <cellStyle name="Normal 44 6 2 4 2" xfId="28077" xr:uid="{00000000-0005-0000-0000-0000106C0000}"/>
    <cellStyle name="Normal 44 6 2 5" xfId="28078" xr:uid="{00000000-0005-0000-0000-0000116C0000}"/>
    <cellStyle name="Normal 44 6 2 6" xfId="28079" xr:uid="{00000000-0005-0000-0000-0000126C0000}"/>
    <cellStyle name="Normal 44 6 3" xfId="28080" xr:uid="{00000000-0005-0000-0000-0000136C0000}"/>
    <cellStyle name="Normal 44 6 3 2" xfId="28081" xr:uid="{00000000-0005-0000-0000-0000146C0000}"/>
    <cellStyle name="Normal 44 6 3 2 2" xfId="28082" xr:uid="{00000000-0005-0000-0000-0000156C0000}"/>
    <cellStyle name="Normal 44 6 3 3" xfId="28083" xr:uid="{00000000-0005-0000-0000-0000166C0000}"/>
    <cellStyle name="Normal 44 6 3 3 2" xfId="28084" xr:uid="{00000000-0005-0000-0000-0000176C0000}"/>
    <cellStyle name="Normal 44 6 3 4" xfId="28085" xr:uid="{00000000-0005-0000-0000-0000186C0000}"/>
    <cellStyle name="Normal 44 6 3 4 2" xfId="28086" xr:uid="{00000000-0005-0000-0000-0000196C0000}"/>
    <cellStyle name="Normal 44 6 3 5" xfId="28087" xr:uid="{00000000-0005-0000-0000-00001A6C0000}"/>
    <cellStyle name="Normal 44 6 3 6" xfId="28088" xr:uid="{00000000-0005-0000-0000-00001B6C0000}"/>
    <cellStyle name="Normal 44 6 4" xfId="28089" xr:uid="{00000000-0005-0000-0000-00001C6C0000}"/>
    <cellStyle name="Normal 44 6 4 2" xfId="28090" xr:uid="{00000000-0005-0000-0000-00001D6C0000}"/>
    <cellStyle name="Normal 44 6 4 2 2" xfId="28091" xr:uid="{00000000-0005-0000-0000-00001E6C0000}"/>
    <cellStyle name="Normal 44 6 4 3" xfId="28092" xr:uid="{00000000-0005-0000-0000-00001F6C0000}"/>
    <cellStyle name="Normal 44 6 4 3 2" xfId="28093" xr:uid="{00000000-0005-0000-0000-0000206C0000}"/>
    <cellStyle name="Normal 44 6 4 4" xfId="28094" xr:uid="{00000000-0005-0000-0000-0000216C0000}"/>
    <cellStyle name="Normal 44 6 4 4 2" xfId="28095" xr:uid="{00000000-0005-0000-0000-0000226C0000}"/>
    <cellStyle name="Normal 44 6 4 5" xfId="28096" xr:uid="{00000000-0005-0000-0000-0000236C0000}"/>
    <cellStyle name="Normal 44 6 4 6" xfId="28097" xr:uid="{00000000-0005-0000-0000-0000246C0000}"/>
    <cellStyle name="Normal 44 6 5" xfId="28098" xr:uid="{00000000-0005-0000-0000-0000256C0000}"/>
    <cellStyle name="Normal 44 6 5 2" xfId="28099" xr:uid="{00000000-0005-0000-0000-0000266C0000}"/>
    <cellStyle name="Normal 44 6 6" xfId="28100" xr:uid="{00000000-0005-0000-0000-0000276C0000}"/>
    <cellStyle name="Normal 44 6 6 2" xfId="28101" xr:uid="{00000000-0005-0000-0000-0000286C0000}"/>
    <cellStyle name="Normal 44 6 7" xfId="28102" xr:uid="{00000000-0005-0000-0000-0000296C0000}"/>
    <cellStyle name="Normal 44 6 7 2" xfId="28103" xr:uid="{00000000-0005-0000-0000-00002A6C0000}"/>
    <cellStyle name="Normal 44 6 8" xfId="28104" xr:uid="{00000000-0005-0000-0000-00002B6C0000}"/>
    <cellStyle name="Normal 44 6 8 2" xfId="28105" xr:uid="{00000000-0005-0000-0000-00002C6C0000}"/>
    <cellStyle name="Normal 44 6 9" xfId="28106" xr:uid="{00000000-0005-0000-0000-00002D6C0000}"/>
    <cellStyle name="Normal 44 7" xfId="28107" xr:uid="{00000000-0005-0000-0000-00002E6C0000}"/>
    <cellStyle name="Normal 44 7 10" xfId="28108" xr:uid="{00000000-0005-0000-0000-00002F6C0000}"/>
    <cellStyle name="Normal 44 7 2" xfId="28109" xr:uid="{00000000-0005-0000-0000-0000306C0000}"/>
    <cellStyle name="Normal 44 7 2 2" xfId="28110" xr:uid="{00000000-0005-0000-0000-0000316C0000}"/>
    <cellStyle name="Normal 44 7 2 2 2" xfId="28111" xr:uid="{00000000-0005-0000-0000-0000326C0000}"/>
    <cellStyle name="Normal 44 7 2 3" xfId="28112" xr:uid="{00000000-0005-0000-0000-0000336C0000}"/>
    <cellStyle name="Normal 44 7 2 3 2" xfId="28113" xr:uid="{00000000-0005-0000-0000-0000346C0000}"/>
    <cellStyle name="Normal 44 7 2 4" xfId="28114" xr:uid="{00000000-0005-0000-0000-0000356C0000}"/>
    <cellStyle name="Normal 44 7 2 4 2" xfId="28115" xr:uid="{00000000-0005-0000-0000-0000366C0000}"/>
    <cellStyle name="Normal 44 7 2 5" xfId="28116" xr:uid="{00000000-0005-0000-0000-0000376C0000}"/>
    <cellStyle name="Normal 44 7 2 6" xfId="28117" xr:uid="{00000000-0005-0000-0000-0000386C0000}"/>
    <cellStyle name="Normal 44 7 3" xfId="28118" xr:uid="{00000000-0005-0000-0000-0000396C0000}"/>
    <cellStyle name="Normal 44 7 3 2" xfId="28119" xr:uid="{00000000-0005-0000-0000-00003A6C0000}"/>
    <cellStyle name="Normal 44 7 3 2 2" xfId="28120" xr:uid="{00000000-0005-0000-0000-00003B6C0000}"/>
    <cellStyle name="Normal 44 7 3 3" xfId="28121" xr:uid="{00000000-0005-0000-0000-00003C6C0000}"/>
    <cellStyle name="Normal 44 7 3 3 2" xfId="28122" xr:uid="{00000000-0005-0000-0000-00003D6C0000}"/>
    <cellStyle name="Normal 44 7 3 4" xfId="28123" xr:uid="{00000000-0005-0000-0000-00003E6C0000}"/>
    <cellStyle name="Normal 44 7 3 4 2" xfId="28124" xr:uid="{00000000-0005-0000-0000-00003F6C0000}"/>
    <cellStyle name="Normal 44 7 3 5" xfId="28125" xr:uid="{00000000-0005-0000-0000-0000406C0000}"/>
    <cellStyle name="Normal 44 7 3 6" xfId="28126" xr:uid="{00000000-0005-0000-0000-0000416C0000}"/>
    <cellStyle name="Normal 44 7 4" xfId="28127" xr:uid="{00000000-0005-0000-0000-0000426C0000}"/>
    <cellStyle name="Normal 44 7 4 2" xfId="28128" xr:uid="{00000000-0005-0000-0000-0000436C0000}"/>
    <cellStyle name="Normal 44 7 4 2 2" xfId="28129" xr:uid="{00000000-0005-0000-0000-0000446C0000}"/>
    <cellStyle name="Normal 44 7 4 3" xfId="28130" xr:uid="{00000000-0005-0000-0000-0000456C0000}"/>
    <cellStyle name="Normal 44 7 4 3 2" xfId="28131" xr:uid="{00000000-0005-0000-0000-0000466C0000}"/>
    <cellStyle name="Normal 44 7 4 4" xfId="28132" xr:uid="{00000000-0005-0000-0000-0000476C0000}"/>
    <cellStyle name="Normal 44 7 4 4 2" xfId="28133" xr:uid="{00000000-0005-0000-0000-0000486C0000}"/>
    <cellStyle name="Normal 44 7 4 5" xfId="28134" xr:uid="{00000000-0005-0000-0000-0000496C0000}"/>
    <cellStyle name="Normal 44 7 4 6" xfId="28135" xr:uid="{00000000-0005-0000-0000-00004A6C0000}"/>
    <cellStyle name="Normal 44 7 5" xfId="28136" xr:uid="{00000000-0005-0000-0000-00004B6C0000}"/>
    <cellStyle name="Normal 44 7 5 2" xfId="28137" xr:uid="{00000000-0005-0000-0000-00004C6C0000}"/>
    <cellStyle name="Normal 44 7 6" xfId="28138" xr:uid="{00000000-0005-0000-0000-00004D6C0000}"/>
    <cellStyle name="Normal 44 7 6 2" xfId="28139" xr:uid="{00000000-0005-0000-0000-00004E6C0000}"/>
    <cellStyle name="Normal 44 7 7" xfId="28140" xr:uid="{00000000-0005-0000-0000-00004F6C0000}"/>
    <cellStyle name="Normal 44 7 7 2" xfId="28141" xr:uid="{00000000-0005-0000-0000-0000506C0000}"/>
    <cellStyle name="Normal 44 7 8" xfId="28142" xr:uid="{00000000-0005-0000-0000-0000516C0000}"/>
    <cellStyle name="Normal 44 7 8 2" xfId="28143" xr:uid="{00000000-0005-0000-0000-0000526C0000}"/>
    <cellStyle name="Normal 44 7 9" xfId="28144" xr:uid="{00000000-0005-0000-0000-0000536C0000}"/>
    <cellStyle name="Normal 44 8" xfId="28145" xr:uid="{00000000-0005-0000-0000-0000546C0000}"/>
    <cellStyle name="Normal 44 9" xfId="28146" xr:uid="{00000000-0005-0000-0000-0000556C0000}"/>
    <cellStyle name="Normal 44 9 2" xfId="28147" xr:uid="{00000000-0005-0000-0000-0000566C0000}"/>
    <cellStyle name="Normal 44 9 2 2" xfId="28148" xr:uid="{00000000-0005-0000-0000-0000576C0000}"/>
    <cellStyle name="Normal 44 9 3" xfId="28149" xr:uid="{00000000-0005-0000-0000-0000586C0000}"/>
    <cellStyle name="Normal 44 9 3 2" xfId="28150" xr:uid="{00000000-0005-0000-0000-0000596C0000}"/>
    <cellStyle name="Normal 44 9 4" xfId="28151" xr:uid="{00000000-0005-0000-0000-00005A6C0000}"/>
    <cellStyle name="Normal 44 9 4 2" xfId="28152" xr:uid="{00000000-0005-0000-0000-00005B6C0000}"/>
    <cellStyle name="Normal 44 9 5" xfId="28153" xr:uid="{00000000-0005-0000-0000-00005C6C0000}"/>
    <cellStyle name="Normal 44 9 6" xfId="28154" xr:uid="{00000000-0005-0000-0000-00005D6C0000}"/>
    <cellStyle name="Normal 45" xfId="1092" xr:uid="{00000000-0005-0000-0000-00005E6C0000}"/>
    <cellStyle name="Normal 45 10" xfId="28155" xr:uid="{00000000-0005-0000-0000-00005F6C0000}"/>
    <cellStyle name="Normal 45 10 2" xfId="28156" xr:uid="{00000000-0005-0000-0000-0000606C0000}"/>
    <cellStyle name="Normal 45 10 2 2" xfId="28157" xr:uid="{00000000-0005-0000-0000-0000616C0000}"/>
    <cellStyle name="Normal 45 10 3" xfId="28158" xr:uid="{00000000-0005-0000-0000-0000626C0000}"/>
    <cellStyle name="Normal 45 10 3 2" xfId="28159" xr:uid="{00000000-0005-0000-0000-0000636C0000}"/>
    <cellStyle name="Normal 45 10 4" xfId="28160" xr:uid="{00000000-0005-0000-0000-0000646C0000}"/>
    <cellStyle name="Normal 45 10 4 2" xfId="28161" xr:uid="{00000000-0005-0000-0000-0000656C0000}"/>
    <cellStyle name="Normal 45 10 5" xfId="28162" xr:uid="{00000000-0005-0000-0000-0000666C0000}"/>
    <cellStyle name="Normal 45 10 6" xfId="28163" xr:uid="{00000000-0005-0000-0000-0000676C0000}"/>
    <cellStyle name="Normal 45 11" xfId="28164" xr:uid="{00000000-0005-0000-0000-0000686C0000}"/>
    <cellStyle name="Normal 45 11 2" xfId="28165" xr:uid="{00000000-0005-0000-0000-0000696C0000}"/>
    <cellStyle name="Normal 45 11 2 2" xfId="28166" xr:uid="{00000000-0005-0000-0000-00006A6C0000}"/>
    <cellStyle name="Normal 45 11 3" xfId="28167" xr:uid="{00000000-0005-0000-0000-00006B6C0000}"/>
    <cellStyle name="Normal 45 11 3 2" xfId="28168" xr:uid="{00000000-0005-0000-0000-00006C6C0000}"/>
    <cellStyle name="Normal 45 11 4" xfId="28169" xr:uid="{00000000-0005-0000-0000-00006D6C0000}"/>
    <cellStyle name="Normal 45 11 4 2" xfId="28170" xr:uid="{00000000-0005-0000-0000-00006E6C0000}"/>
    <cellStyle name="Normal 45 11 5" xfId="28171" xr:uid="{00000000-0005-0000-0000-00006F6C0000}"/>
    <cellStyle name="Normal 45 11 6" xfId="28172" xr:uid="{00000000-0005-0000-0000-0000706C0000}"/>
    <cellStyle name="Normal 45 12" xfId="28173" xr:uid="{00000000-0005-0000-0000-0000716C0000}"/>
    <cellStyle name="Normal 45 12 2" xfId="28174" xr:uid="{00000000-0005-0000-0000-0000726C0000}"/>
    <cellStyle name="Normal 45 12 2 2" xfId="28175" xr:uid="{00000000-0005-0000-0000-0000736C0000}"/>
    <cellStyle name="Normal 45 12 3" xfId="28176" xr:uid="{00000000-0005-0000-0000-0000746C0000}"/>
    <cellStyle name="Normal 45 12 3 2" xfId="28177" xr:uid="{00000000-0005-0000-0000-0000756C0000}"/>
    <cellStyle name="Normal 45 12 4" xfId="28178" xr:uid="{00000000-0005-0000-0000-0000766C0000}"/>
    <cellStyle name="Normal 45 12 4 2" xfId="28179" xr:uid="{00000000-0005-0000-0000-0000776C0000}"/>
    <cellStyle name="Normal 45 12 5" xfId="28180" xr:uid="{00000000-0005-0000-0000-0000786C0000}"/>
    <cellStyle name="Normal 45 12 6" xfId="28181" xr:uid="{00000000-0005-0000-0000-0000796C0000}"/>
    <cellStyle name="Normal 45 13" xfId="28182" xr:uid="{00000000-0005-0000-0000-00007A6C0000}"/>
    <cellStyle name="Normal 45 13 2" xfId="28183" xr:uid="{00000000-0005-0000-0000-00007B6C0000}"/>
    <cellStyle name="Normal 45 13 2 2" xfId="28184" xr:uid="{00000000-0005-0000-0000-00007C6C0000}"/>
    <cellStyle name="Normal 45 13 3" xfId="28185" xr:uid="{00000000-0005-0000-0000-00007D6C0000}"/>
    <cellStyle name="Normal 45 13 3 2" xfId="28186" xr:uid="{00000000-0005-0000-0000-00007E6C0000}"/>
    <cellStyle name="Normal 45 13 4" xfId="28187" xr:uid="{00000000-0005-0000-0000-00007F6C0000}"/>
    <cellStyle name="Normal 45 13 4 2" xfId="28188" xr:uid="{00000000-0005-0000-0000-0000806C0000}"/>
    <cellStyle name="Normal 45 13 5" xfId="28189" xr:uid="{00000000-0005-0000-0000-0000816C0000}"/>
    <cellStyle name="Normal 45 13 6" xfId="28190" xr:uid="{00000000-0005-0000-0000-0000826C0000}"/>
    <cellStyle name="Normal 45 14" xfId="28191" xr:uid="{00000000-0005-0000-0000-0000836C0000}"/>
    <cellStyle name="Normal 45 14 2" xfId="28192" xr:uid="{00000000-0005-0000-0000-0000846C0000}"/>
    <cellStyle name="Normal 45 14 2 2" xfId="28193" xr:uid="{00000000-0005-0000-0000-0000856C0000}"/>
    <cellStyle name="Normal 45 14 3" xfId="28194" xr:uid="{00000000-0005-0000-0000-0000866C0000}"/>
    <cellStyle name="Normal 45 14 3 2" xfId="28195" xr:uid="{00000000-0005-0000-0000-0000876C0000}"/>
    <cellStyle name="Normal 45 14 4" xfId="28196" xr:uid="{00000000-0005-0000-0000-0000886C0000}"/>
    <cellStyle name="Normal 45 14 4 2" xfId="28197" xr:uid="{00000000-0005-0000-0000-0000896C0000}"/>
    <cellStyle name="Normal 45 14 5" xfId="28198" xr:uid="{00000000-0005-0000-0000-00008A6C0000}"/>
    <cellStyle name="Normal 45 14 6" xfId="28199" xr:uid="{00000000-0005-0000-0000-00008B6C0000}"/>
    <cellStyle name="Normal 45 15" xfId="28200" xr:uid="{00000000-0005-0000-0000-00008C6C0000}"/>
    <cellStyle name="Normal 45 15 2" xfId="28201" xr:uid="{00000000-0005-0000-0000-00008D6C0000}"/>
    <cellStyle name="Normal 45 15 2 2" xfId="28202" xr:uid="{00000000-0005-0000-0000-00008E6C0000}"/>
    <cellStyle name="Normal 45 15 3" xfId="28203" xr:uid="{00000000-0005-0000-0000-00008F6C0000}"/>
    <cellStyle name="Normal 45 15 3 2" xfId="28204" xr:uid="{00000000-0005-0000-0000-0000906C0000}"/>
    <cellStyle name="Normal 45 15 4" xfId="28205" xr:uid="{00000000-0005-0000-0000-0000916C0000}"/>
    <cellStyle name="Normal 45 15 4 2" xfId="28206" xr:uid="{00000000-0005-0000-0000-0000926C0000}"/>
    <cellStyle name="Normal 45 15 5" xfId="28207" xr:uid="{00000000-0005-0000-0000-0000936C0000}"/>
    <cellStyle name="Normal 45 15 6" xfId="28208" xr:uid="{00000000-0005-0000-0000-0000946C0000}"/>
    <cellStyle name="Normal 45 16" xfId="28209" xr:uid="{00000000-0005-0000-0000-0000956C0000}"/>
    <cellStyle name="Normal 45 16 2" xfId="28210" xr:uid="{00000000-0005-0000-0000-0000966C0000}"/>
    <cellStyle name="Normal 45 17" xfId="28211" xr:uid="{00000000-0005-0000-0000-0000976C0000}"/>
    <cellStyle name="Normal 45 17 2" xfId="28212" xr:uid="{00000000-0005-0000-0000-0000986C0000}"/>
    <cellStyle name="Normal 45 18" xfId="28213" xr:uid="{00000000-0005-0000-0000-0000996C0000}"/>
    <cellStyle name="Normal 45 18 2" xfId="28214" xr:uid="{00000000-0005-0000-0000-00009A6C0000}"/>
    <cellStyle name="Normal 45 19" xfId="28215" xr:uid="{00000000-0005-0000-0000-00009B6C0000}"/>
    <cellStyle name="Normal 45 19 2" xfId="28216" xr:uid="{00000000-0005-0000-0000-00009C6C0000}"/>
    <cellStyle name="Normal 45 2" xfId="28217" xr:uid="{00000000-0005-0000-0000-00009D6C0000}"/>
    <cellStyle name="Normal 45 2 10" xfId="28218" xr:uid="{00000000-0005-0000-0000-00009E6C0000}"/>
    <cellStyle name="Normal 45 2 11" xfId="28219" xr:uid="{00000000-0005-0000-0000-00009F6C0000}"/>
    <cellStyle name="Normal 45 2 2" xfId="28220" xr:uid="{00000000-0005-0000-0000-0000A06C0000}"/>
    <cellStyle name="Normal 45 2 2 10" xfId="28221" xr:uid="{00000000-0005-0000-0000-0000A16C0000}"/>
    <cellStyle name="Normal 45 2 2 2" xfId="28222" xr:uid="{00000000-0005-0000-0000-0000A26C0000}"/>
    <cellStyle name="Normal 45 2 2 2 2" xfId="28223" xr:uid="{00000000-0005-0000-0000-0000A36C0000}"/>
    <cellStyle name="Normal 45 2 2 2 2 2" xfId="28224" xr:uid="{00000000-0005-0000-0000-0000A46C0000}"/>
    <cellStyle name="Normal 45 2 2 2 3" xfId="28225" xr:uid="{00000000-0005-0000-0000-0000A56C0000}"/>
    <cellStyle name="Normal 45 2 2 2 3 2" xfId="28226" xr:uid="{00000000-0005-0000-0000-0000A66C0000}"/>
    <cellStyle name="Normal 45 2 2 2 4" xfId="28227" xr:uid="{00000000-0005-0000-0000-0000A76C0000}"/>
    <cellStyle name="Normal 45 2 2 2 4 2" xfId="28228" xr:uid="{00000000-0005-0000-0000-0000A86C0000}"/>
    <cellStyle name="Normal 45 2 2 2 5" xfId="28229" xr:uid="{00000000-0005-0000-0000-0000A96C0000}"/>
    <cellStyle name="Normal 45 2 2 2 6" xfId="28230" xr:uid="{00000000-0005-0000-0000-0000AA6C0000}"/>
    <cellStyle name="Normal 45 2 2 3" xfId="28231" xr:uid="{00000000-0005-0000-0000-0000AB6C0000}"/>
    <cellStyle name="Normal 45 2 2 3 2" xfId="28232" xr:uid="{00000000-0005-0000-0000-0000AC6C0000}"/>
    <cellStyle name="Normal 45 2 2 3 2 2" xfId="28233" xr:uid="{00000000-0005-0000-0000-0000AD6C0000}"/>
    <cellStyle name="Normal 45 2 2 3 3" xfId="28234" xr:uid="{00000000-0005-0000-0000-0000AE6C0000}"/>
    <cellStyle name="Normal 45 2 2 3 3 2" xfId="28235" xr:uid="{00000000-0005-0000-0000-0000AF6C0000}"/>
    <cellStyle name="Normal 45 2 2 3 4" xfId="28236" xr:uid="{00000000-0005-0000-0000-0000B06C0000}"/>
    <cellStyle name="Normal 45 2 2 3 4 2" xfId="28237" xr:uid="{00000000-0005-0000-0000-0000B16C0000}"/>
    <cellStyle name="Normal 45 2 2 3 5" xfId="28238" xr:uid="{00000000-0005-0000-0000-0000B26C0000}"/>
    <cellStyle name="Normal 45 2 2 3 6" xfId="28239" xr:uid="{00000000-0005-0000-0000-0000B36C0000}"/>
    <cellStyle name="Normal 45 2 2 4" xfId="28240" xr:uid="{00000000-0005-0000-0000-0000B46C0000}"/>
    <cellStyle name="Normal 45 2 2 4 2" xfId="28241" xr:uid="{00000000-0005-0000-0000-0000B56C0000}"/>
    <cellStyle name="Normal 45 2 2 4 2 2" xfId="28242" xr:uid="{00000000-0005-0000-0000-0000B66C0000}"/>
    <cellStyle name="Normal 45 2 2 4 3" xfId="28243" xr:uid="{00000000-0005-0000-0000-0000B76C0000}"/>
    <cellStyle name="Normal 45 2 2 4 3 2" xfId="28244" xr:uid="{00000000-0005-0000-0000-0000B86C0000}"/>
    <cellStyle name="Normal 45 2 2 4 4" xfId="28245" xr:uid="{00000000-0005-0000-0000-0000B96C0000}"/>
    <cellStyle name="Normal 45 2 2 4 4 2" xfId="28246" xr:uid="{00000000-0005-0000-0000-0000BA6C0000}"/>
    <cellStyle name="Normal 45 2 2 4 5" xfId="28247" xr:uid="{00000000-0005-0000-0000-0000BB6C0000}"/>
    <cellStyle name="Normal 45 2 2 4 6" xfId="28248" xr:uid="{00000000-0005-0000-0000-0000BC6C0000}"/>
    <cellStyle name="Normal 45 2 2 5" xfId="28249" xr:uid="{00000000-0005-0000-0000-0000BD6C0000}"/>
    <cellStyle name="Normal 45 2 2 5 2" xfId="28250" xr:uid="{00000000-0005-0000-0000-0000BE6C0000}"/>
    <cellStyle name="Normal 45 2 2 6" xfId="28251" xr:uid="{00000000-0005-0000-0000-0000BF6C0000}"/>
    <cellStyle name="Normal 45 2 2 6 2" xfId="28252" xr:uid="{00000000-0005-0000-0000-0000C06C0000}"/>
    <cellStyle name="Normal 45 2 2 7" xfId="28253" xr:uid="{00000000-0005-0000-0000-0000C16C0000}"/>
    <cellStyle name="Normal 45 2 2 7 2" xfId="28254" xr:uid="{00000000-0005-0000-0000-0000C26C0000}"/>
    <cellStyle name="Normal 45 2 2 8" xfId="28255" xr:uid="{00000000-0005-0000-0000-0000C36C0000}"/>
    <cellStyle name="Normal 45 2 2 8 2" xfId="28256" xr:uid="{00000000-0005-0000-0000-0000C46C0000}"/>
    <cellStyle name="Normal 45 2 2 9" xfId="28257" xr:uid="{00000000-0005-0000-0000-0000C56C0000}"/>
    <cellStyle name="Normal 45 2 3" xfId="28258" xr:uid="{00000000-0005-0000-0000-0000C66C0000}"/>
    <cellStyle name="Normal 45 2 3 2" xfId="28259" xr:uid="{00000000-0005-0000-0000-0000C76C0000}"/>
    <cellStyle name="Normal 45 2 3 2 2" xfId="28260" xr:uid="{00000000-0005-0000-0000-0000C86C0000}"/>
    <cellStyle name="Normal 45 2 3 3" xfId="28261" xr:uid="{00000000-0005-0000-0000-0000C96C0000}"/>
    <cellStyle name="Normal 45 2 3 3 2" xfId="28262" xr:uid="{00000000-0005-0000-0000-0000CA6C0000}"/>
    <cellStyle name="Normal 45 2 3 4" xfId="28263" xr:uid="{00000000-0005-0000-0000-0000CB6C0000}"/>
    <cellStyle name="Normal 45 2 3 4 2" xfId="28264" xr:uid="{00000000-0005-0000-0000-0000CC6C0000}"/>
    <cellStyle name="Normal 45 2 3 5" xfId="28265" xr:uid="{00000000-0005-0000-0000-0000CD6C0000}"/>
    <cellStyle name="Normal 45 2 3 6" xfId="28266" xr:uid="{00000000-0005-0000-0000-0000CE6C0000}"/>
    <cellStyle name="Normal 45 2 4" xfId="28267" xr:uid="{00000000-0005-0000-0000-0000CF6C0000}"/>
    <cellStyle name="Normal 45 2 4 2" xfId="28268" xr:uid="{00000000-0005-0000-0000-0000D06C0000}"/>
    <cellStyle name="Normal 45 2 4 2 2" xfId="28269" xr:uid="{00000000-0005-0000-0000-0000D16C0000}"/>
    <cellStyle name="Normal 45 2 4 3" xfId="28270" xr:uid="{00000000-0005-0000-0000-0000D26C0000}"/>
    <cellStyle name="Normal 45 2 4 3 2" xfId="28271" xr:uid="{00000000-0005-0000-0000-0000D36C0000}"/>
    <cellStyle name="Normal 45 2 4 4" xfId="28272" xr:uid="{00000000-0005-0000-0000-0000D46C0000}"/>
    <cellStyle name="Normal 45 2 4 4 2" xfId="28273" xr:uid="{00000000-0005-0000-0000-0000D56C0000}"/>
    <cellStyle name="Normal 45 2 4 5" xfId="28274" xr:uid="{00000000-0005-0000-0000-0000D66C0000}"/>
    <cellStyle name="Normal 45 2 4 6" xfId="28275" xr:uid="{00000000-0005-0000-0000-0000D76C0000}"/>
    <cellStyle name="Normal 45 2 5" xfId="28276" xr:uid="{00000000-0005-0000-0000-0000D86C0000}"/>
    <cellStyle name="Normal 45 2 5 2" xfId="28277" xr:uid="{00000000-0005-0000-0000-0000D96C0000}"/>
    <cellStyle name="Normal 45 2 5 2 2" xfId="28278" xr:uid="{00000000-0005-0000-0000-0000DA6C0000}"/>
    <cellStyle name="Normal 45 2 5 3" xfId="28279" xr:uid="{00000000-0005-0000-0000-0000DB6C0000}"/>
    <cellStyle name="Normal 45 2 5 3 2" xfId="28280" xr:uid="{00000000-0005-0000-0000-0000DC6C0000}"/>
    <cellStyle name="Normal 45 2 5 4" xfId="28281" xr:uid="{00000000-0005-0000-0000-0000DD6C0000}"/>
    <cellStyle name="Normal 45 2 5 4 2" xfId="28282" xr:uid="{00000000-0005-0000-0000-0000DE6C0000}"/>
    <cellStyle name="Normal 45 2 5 5" xfId="28283" xr:uid="{00000000-0005-0000-0000-0000DF6C0000}"/>
    <cellStyle name="Normal 45 2 5 6" xfId="28284" xr:uid="{00000000-0005-0000-0000-0000E06C0000}"/>
    <cellStyle name="Normal 45 2 6" xfId="28285" xr:uid="{00000000-0005-0000-0000-0000E16C0000}"/>
    <cellStyle name="Normal 45 2 6 2" xfId="28286" xr:uid="{00000000-0005-0000-0000-0000E26C0000}"/>
    <cellStyle name="Normal 45 2 7" xfId="28287" xr:uid="{00000000-0005-0000-0000-0000E36C0000}"/>
    <cellStyle name="Normal 45 2 7 2" xfId="28288" xr:uid="{00000000-0005-0000-0000-0000E46C0000}"/>
    <cellStyle name="Normal 45 2 8" xfId="28289" xr:uid="{00000000-0005-0000-0000-0000E56C0000}"/>
    <cellStyle name="Normal 45 2 8 2" xfId="28290" xr:uid="{00000000-0005-0000-0000-0000E66C0000}"/>
    <cellStyle name="Normal 45 2 9" xfId="28291" xr:uid="{00000000-0005-0000-0000-0000E76C0000}"/>
    <cellStyle name="Normal 45 2 9 2" xfId="28292" xr:uid="{00000000-0005-0000-0000-0000E86C0000}"/>
    <cellStyle name="Normal 45 20" xfId="28293" xr:uid="{00000000-0005-0000-0000-0000E96C0000}"/>
    <cellStyle name="Normal 45 21" xfId="28294" xr:uid="{00000000-0005-0000-0000-0000EA6C0000}"/>
    <cellStyle name="Normal 45 3" xfId="28295" xr:uid="{00000000-0005-0000-0000-0000EB6C0000}"/>
    <cellStyle name="Normal 45 3 10" xfId="28296" xr:uid="{00000000-0005-0000-0000-0000EC6C0000}"/>
    <cellStyle name="Normal 45 3 11" xfId="28297" xr:uid="{00000000-0005-0000-0000-0000ED6C0000}"/>
    <cellStyle name="Normal 45 3 2" xfId="28298" xr:uid="{00000000-0005-0000-0000-0000EE6C0000}"/>
    <cellStyle name="Normal 45 3 2 10" xfId="28299" xr:uid="{00000000-0005-0000-0000-0000EF6C0000}"/>
    <cellStyle name="Normal 45 3 2 2" xfId="28300" xr:uid="{00000000-0005-0000-0000-0000F06C0000}"/>
    <cellStyle name="Normal 45 3 2 2 2" xfId="28301" xr:uid="{00000000-0005-0000-0000-0000F16C0000}"/>
    <cellStyle name="Normal 45 3 2 2 2 2" xfId="28302" xr:uid="{00000000-0005-0000-0000-0000F26C0000}"/>
    <cellStyle name="Normal 45 3 2 2 3" xfId="28303" xr:uid="{00000000-0005-0000-0000-0000F36C0000}"/>
    <cellStyle name="Normal 45 3 2 2 3 2" xfId="28304" xr:uid="{00000000-0005-0000-0000-0000F46C0000}"/>
    <cellStyle name="Normal 45 3 2 2 4" xfId="28305" xr:uid="{00000000-0005-0000-0000-0000F56C0000}"/>
    <cellStyle name="Normal 45 3 2 2 4 2" xfId="28306" xr:uid="{00000000-0005-0000-0000-0000F66C0000}"/>
    <cellStyle name="Normal 45 3 2 2 5" xfId="28307" xr:uid="{00000000-0005-0000-0000-0000F76C0000}"/>
    <cellStyle name="Normal 45 3 2 2 6" xfId="28308" xr:uid="{00000000-0005-0000-0000-0000F86C0000}"/>
    <cellStyle name="Normal 45 3 2 3" xfId="28309" xr:uid="{00000000-0005-0000-0000-0000F96C0000}"/>
    <cellStyle name="Normal 45 3 2 3 2" xfId="28310" xr:uid="{00000000-0005-0000-0000-0000FA6C0000}"/>
    <cellStyle name="Normal 45 3 2 3 2 2" xfId="28311" xr:uid="{00000000-0005-0000-0000-0000FB6C0000}"/>
    <cellStyle name="Normal 45 3 2 3 3" xfId="28312" xr:uid="{00000000-0005-0000-0000-0000FC6C0000}"/>
    <cellStyle name="Normal 45 3 2 3 3 2" xfId="28313" xr:uid="{00000000-0005-0000-0000-0000FD6C0000}"/>
    <cellStyle name="Normal 45 3 2 3 4" xfId="28314" xr:uid="{00000000-0005-0000-0000-0000FE6C0000}"/>
    <cellStyle name="Normal 45 3 2 3 4 2" xfId="28315" xr:uid="{00000000-0005-0000-0000-0000FF6C0000}"/>
    <cellStyle name="Normal 45 3 2 3 5" xfId="28316" xr:uid="{00000000-0005-0000-0000-0000006D0000}"/>
    <cellStyle name="Normal 45 3 2 3 6" xfId="28317" xr:uid="{00000000-0005-0000-0000-0000016D0000}"/>
    <cellStyle name="Normal 45 3 2 4" xfId="28318" xr:uid="{00000000-0005-0000-0000-0000026D0000}"/>
    <cellStyle name="Normal 45 3 2 4 2" xfId="28319" xr:uid="{00000000-0005-0000-0000-0000036D0000}"/>
    <cellStyle name="Normal 45 3 2 4 2 2" xfId="28320" xr:uid="{00000000-0005-0000-0000-0000046D0000}"/>
    <cellStyle name="Normal 45 3 2 4 3" xfId="28321" xr:uid="{00000000-0005-0000-0000-0000056D0000}"/>
    <cellStyle name="Normal 45 3 2 4 3 2" xfId="28322" xr:uid="{00000000-0005-0000-0000-0000066D0000}"/>
    <cellStyle name="Normal 45 3 2 4 4" xfId="28323" xr:uid="{00000000-0005-0000-0000-0000076D0000}"/>
    <cellStyle name="Normal 45 3 2 4 4 2" xfId="28324" xr:uid="{00000000-0005-0000-0000-0000086D0000}"/>
    <cellStyle name="Normal 45 3 2 4 5" xfId="28325" xr:uid="{00000000-0005-0000-0000-0000096D0000}"/>
    <cellStyle name="Normal 45 3 2 4 6" xfId="28326" xr:uid="{00000000-0005-0000-0000-00000A6D0000}"/>
    <cellStyle name="Normal 45 3 2 5" xfId="28327" xr:uid="{00000000-0005-0000-0000-00000B6D0000}"/>
    <cellStyle name="Normal 45 3 2 5 2" xfId="28328" xr:uid="{00000000-0005-0000-0000-00000C6D0000}"/>
    <cellStyle name="Normal 45 3 2 6" xfId="28329" xr:uid="{00000000-0005-0000-0000-00000D6D0000}"/>
    <cellStyle name="Normal 45 3 2 6 2" xfId="28330" xr:uid="{00000000-0005-0000-0000-00000E6D0000}"/>
    <cellStyle name="Normal 45 3 2 7" xfId="28331" xr:uid="{00000000-0005-0000-0000-00000F6D0000}"/>
    <cellStyle name="Normal 45 3 2 7 2" xfId="28332" xr:uid="{00000000-0005-0000-0000-0000106D0000}"/>
    <cellStyle name="Normal 45 3 2 8" xfId="28333" xr:uid="{00000000-0005-0000-0000-0000116D0000}"/>
    <cellStyle name="Normal 45 3 2 8 2" xfId="28334" xr:uid="{00000000-0005-0000-0000-0000126D0000}"/>
    <cellStyle name="Normal 45 3 2 9" xfId="28335" xr:uid="{00000000-0005-0000-0000-0000136D0000}"/>
    <cellStyle name="Normal 45 3 3" xfId="28336" xr:uid="{00000000-0005-0000-0000-0000146D0000}"/>
    <cellStyle name="Normal 45 3 3 2" xfId="28337" xr:uid="{00000000-0005-0000-0000-0000156D0000}"/>
    <cellStyle name="Normal 45 3 3 2 2" xfId="28338" xr:uid="{00000000-0005-0000-0000-0000166D0000}"/>
    <cellStyle name="Normal 45 3 3 3" xfId="28339" xr:uid="{00000000-0005-0000-0000-0000176D0000}"/>
    <cellStyle name="Normal 45 3 3 3 2" xfId="28340" xr:uid="{00000000-0005-0000-0000-0000186D0000}"/>
    <cellStyle name="Normal 45 3 3 4" xfId="28341" xr:uid="{00000000-0005-0000-0000-0000196D0000}"/>
    <cellStyle name="Normal 45 3 3 4 2" xfId="28342" xr:uid="{00000000-0005-0000-0000-00001A6D0000}"/>
    <cellStyle name="Normal 45 3 3 5" xfId="28343" xr:uid="{00000000-0005-0000-0000-00001B6D0000}"/>
    <cellStyle name="Normal 45 3 3 6" xfId="28344" xr:uid="{00000000-0005-0000-0000-00001C6D0000}"/>
    <cellStyle name="Normal 45 3 4" xfId="28345" xr:uid="{00000000-0005-0000-0000-00001D6D0000}"/>
    <cellStyle name="Normal 45 3 4 2" xfId="28346" xr:uid="{00000000-0005-0000-0000-00001E6D0000}"/>
    <cellStyle name="Normal 45 3 4 2 2" xfId="28347" xr:uid="{00000000-0005-0000-0000-00001F6D0000}"/>
    <cellStyle name="Normal 45 3 4 3" xfId="28348" xr:uid="{00000000-0005-0000-0000-0000206D0000}"/>
    <cellStyle name="Normal 45 3 4 3 2" xfId="28349" xr:uid="{00000000-0005-0000-0000-0000216D0000}"/>
    <cellStyle name="Normal 45 3 4 4" xfId="28350" xr:uid="{00000000-0005-0000-0000-0000226D0000}"/>
    <cellStyle name="Normal 45 3 4 4 2" xfId="28351" xr:uid="{00000000-0005-0000-0000-0000236D0000}"/>
    <cellStyle name="Normal 45 3 4 5" xfId="28352" xr:uid="{00000000-0005-0000-0000-0000246D0000}"/>
    <cellStyle name="Normal 45 3 4 6" xfId="28353" xr:uid="{00000000-0005-0000-0000-0000256D0000}"/>
    <cellStyle name="Normal 45 3 5" xfId="28354" xr:uid="{00000000-0005-0000-0000-0000266D0000}"/>
    <cellStyle name="Normal 45 3 5 2" xfId="28355" xr:uid="{00000000-0005-0000-0000-0000276D0000}"/>
    <cellStyle name="Normal 45 3 5 2 2" xfId="28356" xr:uid="{00000000-0005-0000-0000-0000286D0000}"/>
    <cellStyle name="Normal 45 3 5 3" xfId="28357" xr:uid="{00000000-0005-0000-0000-0000296D0000}"/>
    <cellStyle name="Normal 45 3 5 3 2" xfId="28358" xr:uid="{00000000-0005-0000-0000-00002A6D0000}"/>
    <cellStyle name="Normal 45 3 5 4" xfId="28359" xr:uid="{00000000-0005-0000-0000-00002B6D0000}"/>
    <cellStyle name="Normal 45 3 5 4 2" xfId="28360" xr:uid="{00000000-0005-0000-0000-00002C6D0000}"/>
    <cellStyle name="Normal 45 3 5 5" xfId="28361" xr:uid="{00000000-0005-0000-0000-00002D6D0000}"/>
    <cellStyle name="Normal 45 3 5 6" xfId="28362" xr:uid="{00000000-0005-0000-0000-00002E6D0000}"/>
    <cellStyle name="Normal 45 3 6" xfId="28363" xr:uid="{00000000-0005-0000-0000-00002F6D0000}"/>
    <cellStyle name="Normal 45 3 6 2" xfId="28364" xr:uid="{00000000-0005-0000-0000-0000306D0000}"/>
    <cellStyle name="Normal 45 3 7" xfId="28365" xr:uid="{00000000-0005-0000-0000-0000316D0000}"/>
    <cellStyle name="Normal 45 3 7 2" xfId="28366" xr:uid="{00000000-0005-0000-0000-0000326D0000}"/>
    <cellStyle name="Normal 45 3 8" xfId="28367" xr:uid="{00000000-0005-0000-0000-0000336D0000}"/>
    <cellStyle name="Normal 45 3 8 2" xfId="28368" xr:uid="{00000000-0005-0000-0000-0000346D0000}"/>
    <cellStyle name="Normal 45 3 9" xfId="28369" xr:uid="{00000000-0005-0000-0000-0000356D0000}"/>
    <cellStyle name="Normal 45 3 9 2" xfId="28370" xr:uid="{00000000-0005-0000-0000-0000366D0000}"/>
    <cellStyle name="Normal 45 4" xfId="28371" xr:uid="{00000000-0005-0000-0000-0000376D0000}"/>
    <cellStyle name="Normal 45 4 10" xfId="28372" xr:uid="{00000000-0005-0000-0000-0000386D0000}"/>
    <cellStyle name="Normal 45 4 2" xfId="28373" xr:uid="{00000000-0005-0000-0000-0000396D0000}"/>
    <cellStyle name="Normal 45 4 2 2" xfId="28374" xr:uid="{00000000-0005-0000-0000-00003A6D0000}"/>
    <cellStyle name="Normal 45 4 2 2 2" xfId="28375" xr:uid="{00000000-0005-0000-0000-00003B6D0000}"/>
    <cellStyle name="Normal 45 4 2 3" xfId="28376" xr:uid="{00000000-0005-0000-0000-00003C6D0000}"/>
    <cellStyle name="Normal 45 4 2 3 2" xfId="28377" xr:uid="{00000000-0005-0000-0000-00003D6D0000}"/>
    <cellStyle name="Normal 45 4 2 4" xfId="28378" xr:uid="{00000000-0005-0000-0000-00003E6D0000}"/>
    <cellStyle name="Normal 45 4 2 4 2" xfId="28379" xr:uid="{00000000-0005-0000-0000-00003F6D0000}"/>
    <cellStyle name="Normal 45 4 2 5" xfId="28380" xr:uid="{00000000-0005-0000-0000-0000406D0000}"/>
    <cellStyle name="Normal 45 4 2 6" xfId="28381" xr:uid="{00000000-0005-0000-0000-0000416D0000}"/>
    <cellStyle name="Normal 45 4 3" xfId="28382" xr:uid="{00000000-0005-0000-0000-0000426D0000}"/>
    <cellStyle name="Normal 45 4 3 2" xfId="28383" xr:uid="{00000000-0005-0000-0000-0000436D0000}"/>
    <cellStyle name="Normal 45 4 3 2 2" xfId="28384" xr:uid="{00000000-0005-0000-0000-0000446D0000}"/>
    <cellStyle name="Normal 45 4 3 3" xfId="28385" xr:uid="{00000000-0005-0000-0000-0000456D0000}"/>
    <cellStyle name="Normal 45 4 3 3 2" xfId="28386" xr:uid="{00000000-0005-0000-0000-0000466D0000}"/>
    <cellStyle name="Normal 45 4 3 4" xfId="28387" xr:uid="{00000000-0005-0000-0000-0000476D0000}"/>
    <cellStyle name="Normal 45 4 3 4 2" xfId="28388" xr:uid="{00000000-0005-0000-0000-0000486D0000}"/>
    <cellStyle name="Normal 45 4 3 5" xfId="28389" xr:uid="{00000000-0005-0000-0000-0000496D0000}"/>
    <cellStyle name="Normal 45 4 3 6" xfId="28390" xr:uid="{00000000-0005-0000-0000-00004A6D0000}"/>
    <cellStyle name="Normal 45 4 4" xfId="28391" xr:uid="{00000000-0005-0000-0000-00004B6D0000}"/>
    <cellStyle name="Normal 45 4 4 2" xfId="28392" xr:uid="{00000000-0005-0000-0000-00004C6D0000}"/>
    <cellStyle name="Normal 45 4 4 2 2" xfId="28393" xr:uid="{00000000-0005-0000-0000-00004D6D0000}"/>
    <cellStyle name="Normal 45 4 4 3" xfId="28394" xr:uid="{00000000-0005-0000-0000-00004E6D0000}"/>
    <cellStyle name="Normal 45 4 4 3 2" xfId="28395" xr:uid="{00000000-0005-0000-0000-00004F6D0000}"/>
    <cellStyle name="Normal 45 4 4 4" xfId="28396" xr:uid="{00000000-0005-0000-0000-0000506D0000}"/>
    <cellStyle name="Normal 45 4 4 4 2" xfId="28397" xr:uid="{00000000-0005-0000-0000-0000516D0000}"/>
    <cellStyle name="Normal 45 4 4 5" xfId="28398" xr:uid="{00000000-0005-0000-0000-0000526D0000}"/>
    <cellStyle name="Normal 45 4 4 6" xfId="28399" xr:uid="{00000000-0005-0000-0000-0000536D0000}"/>
    <cellStyle name="Normal 45 4 5" xfId="28400" xr:uid="{00000000-0005-0000-0000-0000546D0000}"/>
    <cellStyle name="Normal 45 4 5 2" xfId="28401" xr:uid="{00000000-0005-0000-0000-0000556D0000}"/>
    <cellStyle name="Normal 45 4 6" xfId="28402" xr:uid="{00000000-0005-0000-0000-0000566D0000}"/>
    <cellStyle name="Normal 45 4 6 2" xfId="28403" xr:uid="{00000000-0005-0000-0000-0000576D0000}"/>
    <cellStyle name="Normal 45 4 7" xfId="28404" xr:uid="{00000000-0005-0000-0000-0000586D0000}"/>
    <cellStyle name="Normal 45 4 7 2" xfId="28405" xr:uid="{00000000-0005-0000-0000-0000596D0000}"/>
    <cellStyle name="Normal 45 4 8" xfId="28406" xr:uid="{00000000-0005-0000-0000-00005A6D0000}"/>
    <cellStyle name="Normal 45 4 8 2" xfId="28407" xr:uid="{00000000-0005-0000-0000-00005B6D0000}"/>
    <cellStyle name="Normal 45 4 9" xfId="28408" xr:uid="{00000000-0005-0000-0000-00005C6D0000}"/>
    <cellStyle name="Normal 45 5" xfId="28409" xr:uid="{00000000-0005-0000-0000-00005D6D0000}"/>
    <cellStyle name="Normal 45 6" xfId="28410" xr:uid="{00000000-0005-0000-0000-00005E6D0000}"/>
    <cellStyle name="Normal 45 6 10" xfId="28411" xr:uid="{00000000-0005-0000-0000-00005F6D0000}"/>
    <cellStyle name="Normal 45 6 2" xfId="28412" xr:uid="{00000000-0005-0000-0000-0000606D0000}"/>
    <cellStyle name="Normal 45 6 2 2" xfId="28413" xr:uid="{00000000-0005-0000-0000-0000616D0000}"/>
    <cellStyle name="Normal 45 6 2 2 2" xfId="28414" xr:uid="{00000000-0005-0000-0000-0000626D0000}"/>
    <cellStyle name="Normal 45 6 2 3" xfId="28415" xr:uid="{00000000-0005-0000-0000-0000636D0000}"/>
    <cellStyle name="Normal 45 6 2 3 2" xfId="28416" xr:uid="{00000000-0005-0000-0000-0000646D0000}"/>
    <cellStyle name="Normal 45 6 2 4" xfId="28417" xr:uid="{00000000-0005-0000-0000-0000656D0000}"/>
    <cellStyle name="Normal 45 6 2 4 2" xfId="28418" xr:uid="{00000000-0005-0000-0000-0000666D0000}"/>
    <cellStyle name="Normal 45 6 2 5" xfId="28419" xr:uid="{00000000-0005-0000-0000-0000676D0000}"/>
    <cellStyle name="Normal 45 6 2 6" xfId="28420" xr:uid="{00000000-0005-0000-0000-0000686D0000}"/>
    <cellStyle name="Normal 45 6 3" xfId="28421" xr:uid="{00000000-0005-0000-0000-0000696D0000}"/>
    <cellStyle name="Normal 45 6 3 2" xfId="28422" xr:uid="{00000000-0005-0000-0000-00006A6D0000}"/>
    <cellStyle name="Normal 45 6 3 2 2" xfId="28423" xr:uid="{00000000-0005-0000-0000-00006B6D0000}"/>
    <cellStyle name="Normal 45 6 3 3" xfId="28424" xr:uid="{00000000-0005-0000-0000-00006C6D0000}"/>
    <cellStyle name="Normal 45 6 3 3 2" xfId="28425" xr:uid="{00000000-0005-0000-0000-00006D6D0000}"/>
    <cellStyle name="Normal 45 6 3 4" xfId="28426" xr:uid="{00000000-0005-0000-0000-00006E6D0000}"/>
    <cellStyle name="Normal 45 6 3 4 2" xfId="28427" xr:uid="{00000000-0005-0000-0000-00006F6D0000}"/>
    <cellStyle name="Normal 45 6 3 5" xfId="28428" xr:uid="{00000000-0005-0000-0000-0000706D0000}"/>
    <cellStyle name="Normal 45 6 3 6" xfId="28429" xr:uid="{00000000-0005-0000-0000-0000716D0000}"/>
    <cellStyle name="Normal 45 6 4" xfId="28430" xr:uid="{00000000-0005-0000-0000-0000726D0000}"/>
    <cellStyle name="Normal 45 6 4 2" xfId="28431" xr:uid="{00000000-0005-0000-0000-0000736D0000}"/>
    <cellStyle name="Normal 45 6 4 2 2" xfId="28432" xr:uid="{00000000-0005-0000-0000-0000746D0000}"/>
    <cellStyle name="Normal 45 6 4 3" xfId="28433" xr:uid="{00000000-0005-0000-0000-0000756D0000}"/>
    <cellStyle name="Normal 45 6 4 3 2" xfId="28434" xr:uid="{00000000-0005-0000-0000-0000766D0000}"/>
    <cellStyle name="Normal 45 6 4 4" xfId="28435" xr:uid="{00000000-0005-0000-0000-0000776D0000}"/>
    <cellStyle name="Normal 45 6 4 4 2" xfId="28436" xr:uid="{00000000-0005-0000-0000-0000786D0000}"/>
    <cellStyle name="Normal 45 6 4 5" xfId="28437" xr:uid="{00000000-0005-0000-0000-0000796D0000}"/>
    <cellStyle name="Normal 45 6 4 6" xfId="28438" xr:uid="{00000000-0005-0000-0000-00007A6D0000}"/>
    <cellStyle name="Normal 45 6 5" xfId="28439" xr:uid="{00000000-0005-0000-0000-00007B6D0000}"/>
    <cellStyle name="Normal 45 6 5 2" xfId="28440" xr:uid="{00000000-0005-0000-0000-00007C6D0000}"/>
    <cellStyle name="Normal 45 6 6" xfId="28441" xr:uid="{00000000-0005-0000-0000-00007D6D0000}"/>
    <cellStyle name="Normal 45 6 6 2" xfId="28442" xr:uid="{00000000-0005-0000-0000-00007E6D0000}"/>
    <cellStyle name="Normal 45 6 7" xfId="28443" xr:uid="{00000000-0005-0000-0000-00007F6D0000}"/>
    <cellStyle name="Normal 45 6 7 2" xfId="28444" xr:uid="{00000000-0005-0000-0000-0000806D0000}"/>
    <cellStyle name="Normal 45 6 8" xfId="28445" xr:uid="{00000000-0005-0000-0000-0000816D0000}"/>
    <cellStyle name="Normal 45 6 8 2" xfId="28446" xr:uid="{00000000-0005-0000-0000-0000826D0000}"/>
    <cellStyle name="Normal 45 6 9" xfId="28447" xr:uid="{00000000-0005-0000-0000-0000836D0000}"/>
    <cellStyle name="Normal 45 7" xfId="28448" xr:uid="{00000000-0005-0000-0000-0000846D0000}"/>
    <cellStyle name="Normal 45 7 10" xfId="28449" xr:uid="{00000000-0005-0000-0000-0000856D0000}"/>
    <cellStyle name="Normal 45 7 2" xfId="28450" xr:uid="{00000000-0005-0000-0000-0000866D0000}"/>
    <cellStyle name="Normal 45 7 2 2" xfId="28451" xr:uid="{00000000-0005-0000-0000-0000876D0000}"/>
    <cellStyle name="Normal 45 7 2 2 2" xfId="28452" xr:uid="{00000000-0005-0000-0000-0000886D0000}"/>
    <cellStyle name="Normal 45 7 2 3" xfId="28453" xr:uid="{00000000-0005-0000-0000-0000896D0000}"/>
    <cellStyle name="Normal 45 7 2 3 2" xfId="28454" xr:uid="{00000000-0005-0000-0000-00008A6D0000}"/>
    <cellStyle name="Normal 45 7 2 4" xfId="28455" xr:uid="{00000000-0005-0000-0000-00008B6D0000}"/>
    <cellStyle name="Normal 45 7 2 4 2" xfId="28456" xr:uid="{00000000-0005-0000-0000-00008C6D0000}"/>
    <cellStyle name="Normal 45 7 2 5" xfId="28457" xr:uid="{00000000-0005-0000-0000-00008D6D0000}"/>
    <cellStyle name="Normal 45 7 2 6" xfId="28458" xr:uid="{00000000-0005-0000-0000-00008E6D0000}"/>
    <cellStyle name="Normal 45 7 3" xfId="28459" xr:uid="{00000000-0005-0000-0000-00008F6D0000}"/>
    <cellStyle name="Normal 45 7 3 2" xfId="28460" xr:uid="{00000000-0005-0000-0000-0000906D0000}"/>
    <cellStyle name="Normal 45 7 3 2 2" xfId="28461" xr:uid="{00000000-0005-0000-0000-0000916D0000}"/>
    <cellStyle name="Normal 45 7 3 3" xfId="28462" xr:uid="{00000000-0005-0000-0000-0000926D0000}"/>
    <cellStyle name="Normal 45 7 3 3 2" xfId="28463" xr:uid="{00000000-0005-0000-0000-0000936D0000}"/>
    <cellStyle name="Normal 45 7 3 4" xfId="28464" xr:uid="{00000000-0005-0000-0000-0000946D0000}"/>
    <cellStyle name="Normal 45 7 3 4 2" xfId="28465" xr:uid="{00000000-0005-0000-0000-0000956D0000}"/>
    <cellStyle name="Normal 45 7 3 5" xfId="28466" xr:uid="{00000000-0005-0000-0000-0000966D0000}"/>
    <cellStyle name="Normal 45 7 3 6" xfId="28467" xr:uid="{00000000-0005-0000-0000-0000976D0000}"/>
    <cellStyle name="Normal 45 7 4" xfId="28468" xr:uid="{00000000-0005-0000-0000-0000986D0000}"/>
    <cellStyle name="Normal 45 7 4 2" xfId="28469" xr:uid="{00000000-0005-0000-0000-0000996D0000}"/>
    <cellStyle name="Normal 45 7 4 2 2" xfId="28470" xr:uid="{00000000-0005-0000-0000-00009A6D0000}"/>
    <cellStyle name="Normal 45 7 4 3" xfId="28471" xr:uid="{00000000-0005-0000-0000-00009B6D0000}"/>
    <cellStyle name="Normal 45 7 4 3 2" xfId="28472" xr:uid="{00000000-0005-0000-0000-00009C6D0000}"/>
    <cellStyle name="Normal 45 7 4 4" xfId="28473" xr:uid="{00000000-0005-0000-0000-00009D6D0000}"/>
    <cellStyle name="Normal 45 7 4 4 2" xfId="28474" xr:uid="{00000000-0005-0000-0000-00009E6D0000}"/>
    <cellStyle name="Normal 45 7 4 5" xfId="28475" xr:uid="{00000000-0005-0000-0000-00009F6D0000}"/>
    <cellStyle name="Normal 45 7 4 6" xfId="28476" xr:uid="{00000000-0005-0000-0000-0000A06D0000}"/>
    <cellStyle name="Normal 45 7 5" xfId="28477" xr:uid="{00000000-0005-0000-0000-0000A16D0000}"/>
    <cellStyle name="Normal 45 7 5 2" xfId="28478" xr:uid="{00000000-0005-0000-0000-0000A26D0000}"/>
    <cellStyle name="Normal 45 7 6" xfId="28479" xr:uid="{00000000-0005-0000-0000-0000A36D0000}"/>
    <cellStyle name="Normal 45 7 6 2" xfId="28480" xr:uid="{00000000-0005-0000-0000-0000A46D0000}"/>
    <cellStyle name="Normal 45 7 7" xfId="28481" xr:uid="{00000000-0005-0000-0000-0000A56D0000}"/>
    <cellStyle name="Normal 45 7 7 2" xfId="28482" xr:uid="{00000000-0005-0000-0000-0000A66D0000}"/>
    <cellStyle name="Normal 45 7 8" xfId="28483" xr:uid="{00000000-0005-0000-0000-0000A76D0000}"/>
    <cellStyle name="Normal 45 7 8 2" xfId="28484" xr:uid="{00000000-0005-0000-0000-0000A86D0000}"/>
    <cellStyle name="Normal 45 7 9" xfId="28485" xr:uid="{00000000-0005-0000-0000-0000A96D0000}"/>
    <cellStyle name="Normal 45 8" xfId="28486" xr:uid="{00000000-0005-0000-0000-0000AA6D0000}"/>
    <cellStyle name="Normal 45 9" xfId="28487" xr:uid="{00000000-0005-0000-0000-0000AB6D0000}"/>
    <cellStyle name="Normal 45 9 2" xfId="28488" xr:uid="{00000000-0005-0000-0000-0000AC6D0000}"/>
    <cellStyle name="Normal 45 9 2 2" xfId="28489" xr:uid="{00000000-0005-0000-0000-0000AD6D0000}"/>
    <cellStyle name="Normal 45 9 3" xfId="28490" xr:uid="{00000000-0005-0000-0000-0000AE6D0000}"/>
    <cellStyle name="Normal 45 9 3 2" xfId="28491" xr:uid="{00000000-0005-0000-0000-0000AF6D0000}"/>
    <cellStyle name="Normal 45 9 4" xfId="28492" xr:uid="{00000000-0005-0000-0000-0000B06D0000}"/>
    <cellStyle name="Normal 45 9 4 2" xfId="28493" xr:uid="{00000000-0005-0000-0000-0000B16D0000}"/>
    <cellStyle name="Normal 45 9 5" xfId="28494" xr:uid="{00000000-0005-0000-0000-0000B26D0000}"/>
    <cellStyle name="Normal 45 9 6" xfId="28495" xr:uid="{00000000-0005-0000-0000-0000B36D0000}"/>
    <cellStyle name="Normal 46" xfId="1093" xr:uid="{00000000-0005-0000-0000-0000B46D0000}"/>
    <cellStyle name="Normal 46 2" xfId="28496" xr:uid="{00000000-0005-0000-0000-0000B56D0000}"/>
    <cellStyle name="Normal 46 3" xfId="28497" xr:uid="{00000000-0005-0000-0000-0000B66D0000}"/>
    <cellStyle name="Normal 46 4" xfId="28498" xr:uid="{00000000-0005-0000-0000-0000B76D0000}"/>
    <cellStyle name="Normal 47" xfId="1110" xr:uid="{00000000-0005-0000-0000-0000B86D0000}"/>
    <cellStyle name="Normal 47 10" xfId="28499" xr:uid="{00000000-0005-0000-0000-0000B96D0000}"/>
    <cellStyle name="Normal 47 10 2" xfId="28500" xr:uid="{00000000-0005-0000-0000-0000BA6D0000}"/>
    <cellStyle name="Normal 47 10 2 2" xfId="28501" xr:uid="{00000000-0005-0000-0000-0000BB6D0000}"/>
    <cellStyle name="Normal 47 10 3" xfId="28502" xr:uid="{00000000-0005-0000-0000-0000BC6D0000}"/>
    <cellStyle name="Normal 47 10 3 2" xfId="28503" xr:uid="{00000000-0005-0000-0000-0000BD6D0000}"/>
    <cellStyle name="Normal 47 10 4" xfId="28504" xr:uid="{00000000-0005-0000-0000-0000BE6D0000}"/>
    <cellStyle name="Normal 47 10 4 2" xfId="28505" xr:uid="{00000000-0005-0000-0000-0000BF6D0000}"/>
    <cellStyle name="Normal 47 10 5" xfId="28506" xr:uid="{00000000-0005-0000-0000-0000C06D0000}"/>
    <cellStyle name="Normal 47 10 6" xfId="28507" xr:uid="{00000000-0005-0000-0000-0000C16D0000}"/>
    <cellStyle name="Normal 47 11" xfId="28508" xr:uid="{00000000-0005-0000-0000-0000C26D0000}"/>
    <cellStyle name="Normal 47 11 2" xfId="28509" xr:uid="{00000000-0005-0000-0000-0000C36D0000}"/>
    <cellStyle name="Normal 47 11 2 2" xfId="28510" xr:uid="{00000000-0005-0000-0000-0000C46D0000}"/>
    <cellStyle name="Normal 47 11 3" xfId="28511" xr:uid="{00000000-0005-0000-0000-0000C56D0000}"/>
    <cellStyle name="Normal 47 11 3 2" xfId="28512" xr:uid="{00000000-0005-0000-0000-0000C66D0000}"/>
    <cellStyle name="Normal 47 11 4" xfId="28513" xr:uid="{00000000-0005-0000-0000-0000C76D0000}"/>
    <cellStyle name="Normal 47 11 4 2" xfId="28514" xr:uid="{00000000-0005-0000-0000-0000C86D0000}"/>
    <cellStyle name="Normal 47 11 5" xfId="28515" xr:uid="{00000000-0005-0000-0000-0000C96D0000}"/>
    <cellStyle name="Normal 47 11 6" xfId="28516" xr:uid="{00000000-0005-0000-0000-0000CA6D0000}"/>
    <cellStyle name="Normal 47 12" xfId="28517" xr:uid="{00000000-0005-0000-0000-0000CB6D0000}"/>
    <cellStyle name="Normal 47 12 2" xfId="28518" xr:uid="{00000000-0005-0000-0000-0000CC6D0000}"/>
    <cellStyle name="Normal 47 12 2 2" xfId="28519" xr:uid="{00000000-0005-0000-0000-0000CD6D0000}"/>
    <cellStyle name="Normal 47 12 3" xfId="28520" xr:uid="{00000000-0005-0000-0000-0000CE6D0000}"/>
    <cellStyle name="Normal 47 12 3 2" xfId="28521" xr:uid="{00000000-0005-0000-0000-0000CF6D0000}"/>
    <cellStyle name="Normal 47 12 4" xfId="28522" xr:uid="{00000000-0005-0000-0000-0000D06D0000}"/>
    <cellStyle name="Normal 47 12 4 2" xfId="28523" xr:uid="{00000000-0005-0000-0000-0000D16D0000}"/>
    <cellStyle name="Normal 47 12 5" xfId="28524" xr:uid="{00000000-0005-0000-0000-0000D26D0000}"/>
    <cellStyle name="Normal 47 12 6" xfId="28525" xr:uid="{00000000-0005-0000-0000-0000D36D0000}"/>
    <cellStyle name="Normal 47 13" xfId="28526" xr:uid="{00000000-0005-0000-0000-0000D46D0000}"/>
    <cellStyle name="Normal 47 13 2" xfId="28527" xr:uid="{00000000-0005-0000-0000-0000D56D0000}"/>
    <cellStyle name="Normal 47 13 2 2" xfId="28528" xr:uid="{00000000-0005-0000-0000-0000D66D0000}"/>
    <cellStyle name="Normal 47 13 3" xfId="28529" xr:uid="{00000000-0005-0000-0000-0000D76D0000}"/>
    <cellStyle name="Normal 47 13 3 2" xfId="28530" xr:uid="{00000000-0005-0000-0000-0000D86D0000}"/>
    <cellStyle name="Normal 47 13 4" xfId="28531" xr:uid="{00000000-0005-0000-0000-0000D96D0000}"/>
    <cellStyle name="Normal 47 13 4 2" xfId="28532" xr:uid="{00000000-0005-0000-0000-0000DA6D0000}"/>
    <cellStyle name="Normal 47 13 5" xfId="28533" xr:uid="{00000000-0005-0000-0000-0000DB6D0000}"/>
    <cellStyle name="Normal 47 13 6" xfId="28534" xr:uid="{00000000-0005-0000-0000-0000DC6D0000}"/>
    <cellStyle name="Normal 47 14" xfId="28535" xr:uid="{00000000-0005-0000-0000-0000DD6D0000}"/>
    <cellStyle name="Normal 47 14 2" xfId="28536" xr:uid="{00000000-0005-0000-0000-0000DE6D0000}"/>
    <cellStyle name="Normal 47 14 2 2" xfId="28537" xr:uid="{00000000-0005-0000-0000-0000DF6D0000}"/>
    <cellStyle name="Normal 47 14 3" xfId="28538" xr:uid="{00000000-0005-0000-0000-0000E06D0000}"/>
    <cellStyle name="Normal 47 14 3 2" xfId="28539" xr:uid="{00000000-0005-0000-0000-0000E16D0000}"/>
    <cellStyle name="Normal 47 14 4" xfId="28540" xr:uid="{00000000-0005-0000-0000-0000E26D0000}"/>
    <cellStyle name="Normal 47 14 4 2" xfId="28541" xr:uid="{00000000-0005-0000-0000-0000E36D0000}"/>
    <cellStyle name="Normal 47 14 5" xfId="28542" xr:uid="{00000000-0005-0000-0000-0000E46D0000}"/>
    <cellStyle name="Normal 47 14 6" xfId="28543" xr:uid="{00000000-0005-0000-0000-0000E56D0000}"/>
    <cellStyle name="Normal 47 15" xfId="28544" xr:uid="{00000000-0005-0000-0000-0000E66D0000}"/>
    <cellStyle name="Normal 47 15 2" xfId="28545" xr:uid="{00000000-0005-0000-0000-0000E76D0000}"/>
    <cellStyle name="Normal 47 15 2 2" xfId="28546" xr:uid="{00000000-0005-0000-0000-0000E86D0000}"/>
    <cellStyle name="Normal 47 15 3" xfId="28547" xr:uid="{00000000-0005-0000-0000-0000E96D0000}"/>
    <cellStyle name="Normal 47 15 3 2" xfId="28548" xr:uid="{00000000-0005-0000-0000-0000EA6D0000}"/>
    <cellStyle name="Normal 47 15 4" xfId="28549" xr:uid="{00000000-0005-0000-0000-0000EB6D0000}"/>
    <cellStyle name="Normal 47 15 4 2" xfId="28550" xr:uid="{00000000-0005-0000-0000-0000EC6D0000}"/>
    <cellStyle name="Normal 47 15 5" xfId="28551" xr:uid="{00000000-0005-0000-0000-0000ED6D0000}"/>
    <cellStyle name="Normal 47 15 6" xfId="28552" xr:uid="{00000000-0005-0000-0000-0000EE6D0000}"/>
    <cellStyle name="Normal 47 16" xfId="28553" xr:uid="{00000000-0005-0000-0000-0000EF6D0000}"/>
    <cellStyle name="Normal 47 16 2" xfId="28554" xr:uid="{00000000-0005-0000-0000-0000F06D0000}"/>
    <cellStyle name="Normal 47 16 2 2" xfId="28555" xr:uid="{00000000-0005-0000-0000-0000F16D0000}"/>
    <cellStyle name="Normal 47 16 3" xfId="28556" xr:uid="{00000000-0005-0000-0000-0000F26D0000}"/>
    <cellStyle name="Normal 47 16 3 2" xfId="28557" xr:uid="{00000000-0005-0000-0000-0000F36D0000}"/>
    <cellStyle name="Normal 47 16 4" xfId="28558" xr:uid="{00000000-0005-0000-0000-0000F46D0000}"/>
    <cellStyle name="Normal 47 16 4 2" xfId="28559" xr:uid="{00000000-0005-0000-0000-0000F56D0000}"/>
    <cellStyle name="Normal 47 16 5" xfId="28560" xr:uid="{00000000-0005-0000-0000-0000F66D0000}"/>
    <cellStyle name="Normal 47 16 6" xfId="28561" xr:uid="{00000000-0005-0000-0000-0000F76D0000}"/>
    <cellStyle name="Normal 47 17" xfId="28562" xr:uid="{00000000-0005-0000-0000-0000F86D0000}"/>
    <cellStyle name="Normal 47 17 2" xfId="28563" xr:uid="{00000000-0005-0000-0000-0000F96D0000}"/>
    <cellStyle name="Normal 47 18" xfId="28564" xr:uid="{00000000-0005-0000-0000-0000FA6D0000}"/>
    <cellStyle name="Normal 47 18 2" xfId="28565" xr:uid="{00000000-0005-0000-0000-0000FB6D0000}"/>
    <cellStyle name="Normal 47 19" xfId="28566" xr:uid="{00000000-0005-0000-0000-0000FC6D0000}"/>
    <cellStyle name="Normal 47 19 2" xfId="28567" xr:uid="{00000000-0005-0000-0000-0000FD6D0000}"/>
    <cellStyle name="Normal 47 2" xfId="28568" xr:uid="{00000000-0005-0000-0000-0000FE6D0000}"/>
    <cellStyle name="Normal 47 2 2" xfId="28569" xr:uid="{00000000-0005-0000-0000-0000FF6D0000}"/>
    <cellStyle name="Normal 47 2 3" xfId="28570" xr:uid="{00000000-0005-0000-0000-0000006E0000}"/>
    <cellStyle name="Normal 47 2 3 10" xfId="28571" xr:uid="{00000000-0005-0000-0000-0000016E0000}"/>
    <cellStyle name="Normal 47 2 3 2" xfId="28572" xr:uid="{00000000-0005-0000-0000-0000026E0000}"/>
    <cellStyle name="Normal 47 2 3 2 2" xfId="28573" xr:uid="{00000000-0005-0000-0000-0000036E0000}"/>
    <cellStyle name="Normal 47 2 3 2 2 2" xfId="28574" xr:uid="{00000000-0005-0000-0000-0000046E0000}"/>
    <cellStyle name="Normal 47 2 3 2 3" xfId="28575" xr:uid="{00000000-0005-0000-0000-0000056E0000}"/>
    <cellStyle name="Normal 47 2 3 2 3 2" xfId="28576" xr:uid="{00000000-0005-0000-0000-0000066E0000}"/>
    <cellStyle name="Normal 47 2 3 2 4" xfId="28577" xr:uid="{00000000-0005-0000-0000-0000076E0000}"/>
    <cellStyle name="Normal 47 2 3 2 4 2" xfId="28578" xr:uid="{00000000-0005-0000-0000-0000086E0000}"/>
    <cellStyle name="Normal 47 2 3 2 5" xfId="28579" xr:uid="{00000000-0005-0000-0000-0000096E0000}"/>
    <cellStyle name="Normal 47 2 3 2 6" xfId="28580" xr:uid="{00000000-0005-0000-0000-00000A6E0000}"/>
    <cellStyle name="Normal 47 2 3 3" xfId="28581" xr:uid="{00000000-0005-0000-0000-00000B6E0000}"/>
    <cellStyle name="Normal 47 2 3 3 2" xfId="28582" xr:uid="{00000000-0005-0000-0000-00000C6E0000}"/>
    <cellStyle name="Normal 47 2 3 3 2 2" xfId="28583" xr:uid="{00000000-0005-0000-0000-00000D6E0000}"/>
    <cellStyle name="Normal 47 2 3 3 3" xfId="28584" xr:uid="{00000000-0005-0000-0000-00000E6E0000}"/>
    <cellStyle name="Normal 47 2 3 3 3 2" xfId="28585" xr:uid="{00000000-0005-0000-0000-00000F6E0000}"/>
    <cellStyle name="Normal 47 2 3 3 4" xfId="28586" xr:uid="{00000000-0005-0000-0000-0000106E0000}"/>
    <cellStyle name="Normal 47 2 3 3 4 2" xfId="28587" xr:uid="{00000000-0005-0000-0000-0000116E0000}"/>
    <cellStyle name="Normal 47 2 3 3 5" xfId="28588" xr:uid="{00000000-0005-0000-0000-0000126E0000}"/>
    <cellStyle name="Normal 47 2 3 3 6" xfId="28589" xr:uid="{00000000-0005-0000-0000-0000136E0000}"/>
    <cellStyle name="Normal 47 2 3 4" xfId="28590" xr:uid="{00000000-0005-0000-0000-0000146E0000}"/>
    <cellStyle name="Normal 47 2 3 4 2" xfId="28591" xr:uid="{00000000-0005-0000-0000-0000156E0000}"/>
    <cellStyle name="Normal 47 2 3 4 2 2" xfId="28592" xr:uid="{00000000-0005-0000-0000-0000166E0000}"/>
    <cellStyle name="Normal 47 2 3 4 3" xfId="28593" xr:uid="{00000000-0005-0000-0000-0000176E0000}"/>
    <cellStyle name="Normal 47 2 3 4 3 2" xfId="28594" xr:uid="{00000000-0005-0000-0000-0000186E0000}"/>
    <cellStyle name="Normal 47 2 3 4 4" xfId="28595" xr:uid="{00000000-0005-0000-0000-0000196E0000}"/>
    <cellStyle name="Normal 47 2 3 4 4 2" xfId="28596" xr:uid="{00000000-0005-0000-0000-00001A6E0000}"/>
    <cellStyle name="Normal 47 2 3 4 5" xfId="28597" xr:uid="{00000000-0005-0000-0000-00001B6E0000}"/>
    <cellStyle name="Normal 47 2 3 4 6" xfId="28598" xr:uid="{00000000-0005-0000-0000-00001C6E0000}"/>
    <cellStyle name="Normal 47 2 3 5" xfId="28599" xr:uid="{00000000-0005-0000-0000-00001D6E0000}"/>
    <cellStyle name="Normal 47 2 3 5 2" xfId="28600" xr:uid="{00000000-0005-0000-0000-00001E6E0000}"/>
    <cellStyle name="Normal 47 2 3 6" xfId="28601" xr:uid="{00000000-0005-0000-0000-00001F6E0000}"/>
    <cellStyle name="Normal 47 2 3 6 2" xfId="28602" xr:uid="{00000000-0005-0000-0000-0000206E0000}"/>
    <cellStyle name="Normal 47 2 3 7" xfId="28603" xr:uid="{00000000-0005-0000-0000-0000216E0000}"/>
    <cellStyle name="Normal 47 2 3 7 2" xfId="28604" xr:uid="{00000000-0005-0000-0000-0000226E0000}"/>
    <cellStyle name="Normal 47 2 3 8" xfId="28605" xr:uid="{00000000-0005-0000-0000-0000236E0000}"/>
    <cellStyle name="Normal 47 2 3 8 2" xfId="28606" xr:uid="{00000000-0005-0000-0000-0000246E0000}"/>
    <cellStyle name="Normal 47 2 3 9" xfId="28607" xr:uid="{00000000-0005-0000-0000-0000256E0000}"/>
    <cellStyle name="Normal 47 2 4" xfId="28608" xr:uid="{00000000-0005-0000-0000-0000266E0000}"/>
    <cellStyle name="Normal 47 2 4 10" xfId="28609" xr:uid="{00000000-0005-0000-0000-0000276E0000}"/>
    <cellStyle name="Normal 47 2 4 2" xfId="28610" xr:uid="{00000000-0005-0000-0000-0000286E0000}"/>
    <cellStyle name="Normal 47 2 4 2 2" xfId="28611" xr:uid="{00000000-0005-0000-0000-0000296E0000}"/>
    <cellStyle name="Normal 47 2 4 2 2 2" xfId="28612" xr:uid="{00000000-0005-0000-0000-00002A6E0000}"/>
    <cellStyle name="Normal 47 2 4 2 3" xfId="28613" xr:uid="{00000000-0005-0000-0000-00002B6E0000}"/>
    <cellStyle name="Normal 47 2 4 2 3 2" xfId="28614" xr:uid="{00000000-0005-0000-0000-00002C6E0000}"/>
    <cellStyle name="Normal 47 2 4 2 4" xfId="28615" xr:uid="{00000000-0005-0000-0000-00002D6E0000}"/>
    <cellStyle name="Normal 47 2 4 2 4 2" xfId="28616" xr:uid="{00000000-0005-0000-0000-00002E6E0000}"/>
    <cellStyle name="Normal 47 2 4 2 5" xfId="28617" xr:uid="{00000000-0005-0000-0000-00002F6E0000}"/>
    <cellStyle name="Normal 47 2 4 2 6" xfId="28618" xr:uid="{00000000-0005-0000-0000-0000306E0000}"/>
    <cellStyle name="Normal 47 2 4 3" xfId="28619" xr:uid="{00000000-0005-0000-0000-0000316E0000}"/>
    <cellStyle name="Normal 47 2 4 3 2" xfId="28620" xr:uid="{00000000-0005-0000-0000-0000326E0000}"/>
    <cellStyle name="Normal 47 2 4 3 2 2" xfId="28621" xr:uid="{00000000-0005-0000-0000-0000336E0000}"/>
    <cellStyle name="Normal 47 2 4 3 3" xfId="28622" xr:uid="{00000000-0005-0000-0000-0000346E0000}"/>
    <cellStyle name="Normal 47 2 4 3 3 2" xfId="28623" xr:uid="{00000000-0005-0000-0000-0000356E0000}"/>
    <cellStyle name="Normal 47 2 4 3 4" xfId="28624" xr:uid="{00000000-0005-0000-0000-0000366E0000}"/>
    <cellStyle name="Normal 47 2 4 3 4 2" xfId="28625" xr:uid="{00000000-0005-0000-0000-0000376E0000}"/>
    <cellStyle name="Normal 47 2 4 3 5" xfId="28626" xr:uid="{00000000-0005-0000-0000-0000386E0000}"/>
    <cellStyle name="Normal 47 2 4 3 6" xfId="28627" xr:uid="{00000000-0005-0000-0000-0000396E0000}"/>
    <cellStyle name="Normal 47 2 4 4" xfId="28628" xr:uid="{00000000-0005-0000-0000-00003A6E0000}"/>
    <cellStyle name="Normal 47 2 4 4 2" xfId="28629" xr:uid="{00000000-0005-0000-0000-00003B6E0000}"/>
    <cellStyle name="Normal 47 2 4 4 2 2" xfId="28630" xr:uid="{00000000-0005-0000-0000-00003C6E0000}"/>
    <cellStyle name="Normal 47 2 4 4 3" xfId="28631" xr:uid="{00000000-0005-0000-0000-00003D6E0000}"/>
    <cellStyle name="Normal 47 2 4 4 3 2" xfId="28632" xr:uid="{00000000-0005-0000-0000-00003E6E0000}"/>
    <cellStyle name="Normal 47 2 4 4 4" xfId="28633" xr:uid="{00000000-0005-0000-0000-00003F6E0000}"/>
    <cellStyle name="Normal 47 2 4 4 4 2" xfId="28634" xr:uid="{00000000-0005-0000-0000-0000406E0000}"/>
    <cellStyle name="Normal 47 2 4 4 5" xfId="28635" xr:uid="{00000000-0005-0000-0000-0000416E0000}"/>
    <cellStyle name="Normal 47 2 4 4 6" xfId="28636" xr:uid="{00000000-0005-0000-0000-0000426E0000}"/>
    <cellStyle name="Normal 47 2 4 5" xfId="28637" xr:uid="{00000000-0005-0000-0000-0000436E0000}"/>
    <cellStyle name="Normal 47 2 4 5 2" xfId="28638" xr:uid="{00000000-0005-0000-0000-0000446E0000}"/>
    <cellStyle name="Normal 47 2 4 6" xfId="28639" xr:uid="{00000000-0005-0000-0000-0000456E0000}"/>
    <cellStyle name="Normal 47 2 4 6 2" xfId="28640" xr:uid="{00000000-0005-0000-0000-0000466E0000}"/>
    <cellStyle name="Normal 47 2 4 7" xfId="28641" xr:uid="{00000000-0005-0000-0000-0000476E0000}"/>
    <cellStyle name="Normal 47 2 4 7 2" xfId="28642" xr:uid="{00000000-0005-0000-0000-0000486E0000}"/>
    <cellStyle name="Normal 47 2 4 8" xfId="28643" xr:uid="{00000000-0005-0000-0000-0000496E0000}"/>
    <cellStyle name="Normal 47 2 4 8 2" xfId="28644" xr:uid="{00000000-0005-0000-0000-00004A6E0000}"/>
    <cellStyle name="Normal 47 2 4 9" xfId="28645" xr:uid="{00000000-0005-0000-0000-00004B6E0000}"/>
    <cellStyle name="Normal 47 20" xfId="28646" xr:uid="{00000000-0005-0000-0000-00004C6E0000}"/>
    <cellStyle name="Normal 47 20 2" xfId="28647" xr:uid="{00000000-0005-0000-0000-00004D6E0000}"/>
    <cellStyle name="Normal 47 21" xfId="28648" xr:uid="{00000000-0005-0000-0000-00004E6E0000}"/>
    <cellStyle name="Normal 47 22" xfId="28649" xr:uid="{00000000-0005-0000-0000-00004F6E0000}"/>
    <cellStyle name="Normal 47 3" xfId="28650" xr:uid="{00000000-0005-0000-0000-0000506E0000}"/>
    <cellStyle name="Normal 47 3 10" xfId="28651" xr:uid="{00000000-0005-0000-0000-0000516E0000}"/>
    <cellStyle name="Normal 47 3 11" xfId="28652" xr:uid="{00000000-0005-0000-0000-0000526E0000}"/>
    <cellStyle name="Normal 47 3 2" xfId="28653" xr:uid="{00000000-0005-0000-0000-0000536E0000}"/>
    <cellStyle name="Normal 47 3 2 10" xfId="28654" xr:uid="{00000000-0005-0000-0000-0000546E0000}"/>
    <cellStyle name="Normal 47 3 2 2" xfId="28655" xr:uid="{00000000-0005-0000-0000-0000556E0000}"/>
    <cellStyle name="Normal 47 3 2 2 2" xfId="28656" xr:uid="{00000000-0005-0000-0000-0000566E0000}"/>
    <cellStyle name="Normal 47 3 2 2 2 2" xfId="28657" xr:uid="{00000000-0005-0000-0000-0000576E0000}"/>
    <cellStyle name="Normal 47 3 2 2 3" xfId="28658" xr:uid="{00000000-0005-0000-0000-0000586E0000}"/>
    <cellStyle name="Normal 47 3 2 2 3 2" xfId="28659" xr:uid="{00000000-0005-0000-0000-0000596E0000}"/>
    <cellStyle name="Normal 47 3 2 2 4" xfId="28660" xr:uid="{00000000-0005-0000-0000-00005A6E0000}"/>
    <cellStyle name="Normal 47 3 2 2 4 2" xfId="28661" xr:uid="{00000000-0005-0000-0000-00005B6E0000}"/>
    <cellStyle name="Normal 47 3 2 2 5" xfId="28662" xr:uid="{00000000-0005-0000-0000-00005C6E0000}"/>
    <cellStyle name="Normal 47 3 2 2 6" xfId="28663" xr:uid="{00000000-0005-0000-0000-00005D6E0000}"/>
    <cellStyle name="Normal 47 3 2 3" xfId="28664" xr:uid="{00000000-0005-0000-0000-00005E6E0000}"/>
    <cellStyle name="Normal 47 3 2 3 2" xfId="28665" xr:uid="{00000000-0005-0000-0000-00005F6E0000}"/>
    <cellStyle name="Normal 47 3 2 3 2 2" xfId="28666" xr:uid="{00000000-0005-0000-0000-0000606E0000}"/>
    <cellStyle name="Normal 47 3 2 3 3" xfId="28667" xr:uid="{00000000-0005-0000-0000-0000616E0000}"/>
    <cellStyle name="Normal 47 3 2 3 3 2" xfId="28668" xr:uid="{00000000-0005-0000-0000-0000626E0000}"/>
    <cellStyle name="Normal 47 3 2 3 4" xfId="28669" xr:uid="{00000000-0005-0000-0000-0000636E0000}"/>
    <cellStyle name="Normal 47 3 2 3 4 2" xfId="28670" xr:uid="{00000000-0005-0000-0000-0000646E0000}"/>
    <cellStyle name="Normal 47 3 2 3 5" xfId="28671" xr:uid="{00000000-0005-0000-0000-0000656E0000}"/>
    <cellStyle name="Normal 47 3 2 3 6" xfId="28672" xr:uid="{00000000-0005-0000-0000-0000666E0000}"/>
    <cellStyle name="Normal 47 3 2 4" xfId="28673" xr:uid="{00000000-0005-0000-0000-0000676E0000}"/>
    <cellStyle name="Normal 47 3 2 4 2" xfId="28674" xr:uid="{00000000-0005-0000-0000-0000686E0000}"/>
    <cellStyle name="Normal 47 3 2 4 2 2" xfId="28675" xr:uid="{00000000-0005-0000-0000-0000696E0000}"/>
    <cellStyle name="Normal 47 3 2 4 3" xfId="28676" xr:uid="{00000000-0005-0000-0000-00006A6E0000}"/>
    <cellStyle name="Normal 47 3 2 4 3 2" xfId="28677" xr:uid="{00000000-0005-0000-0000-00006B6E0000}"/>
    <cellStyle name="Normal 47 3 2 4 4" xfId="28678" xr:uid="{00000000-0005-0000-0000-00006C6E0000}"/>
    <cellStyle name="Normal 47 3 2 4 4 2" xfId="28679" xr:uid="{00000000-0005-0000-0000-00006D6E0000}"/>
    <cellStyle name="Normal 47 3 2 4 5" xfId="28680" xr:uid="{00000000-0005-0000-0000-00006E6E0000}"/>
    <cellStyle name="Normal 47 3 2 4 6" xfId="28681" xr:uid="{00000000-0005-0000-0000-00006F6E0000}"/>
    <cellStyle name="Normal 47 3 2 5" xfId="28682" xr:uid="{00000000-0005-0000-0000-0000706E0000}"/>
    <cellStyle name="Normal 47 3 2 5 2" xfId="28683" xr:uid="{00000000-0005-0000-0000-0000716E0000}"/>
    <cellStyle name="Normal 47 3 2 6" xfId="28684" xr:uid="{00000000-0005-0000-0000-0000726E0000}"/>
    <cellStyle name="Normal 47 3 2 6 2" xfId="28685" xr:uid="{00000000-0005-0000-0000-0000736E0000}"/>
    <cellStyle name="Normal 47 3 2 7" xfId="28686" xr:uid="{00000000-0005-0000-0000-0000746E0000}"/>
    <cellStyle name="Normal 47 3 2 7 2" xfId="28687" xr:uid="{00000000-0005-0000-0000-0000756E0000}"/>
    <cellStyle name="Normal 47 3 2 8" xfId="28688" xr:uid="{00000000-0005-0000-0000-0000766E0000}"/>
    <cellStyle name="Normal 47 3 2 8 2" xfId="28689" xr:uid="{00000000-0005-0000-0000-0000776E0000}"/>
    <cellStyle name="Normal 47 3 2 9" xfId="28690" xr:uid="{00000000-0005-0000-0000-0000786E0000}"/>
    <cellStyle name="Normal 47 3 3" xfId="28691" xr:uid="{00000000-0005-0000-0000-0000796E0000}"/>
    <cellStyle name="Normal 47 3 3 2" xfId="28692" xr:uid="{00000000-0005-0000-0000-00007A6E0000}"/>
    <cellStyle name="Normal 47 3 3 2 2" xfId="28693" xr:uid="{00000000-0005-0000-0000-00007B6E0000}"/>
    <cellStyle name="Normal 47 3 3 3" xfId="28694" xr:uid="{00000000-0005-0000-0000-00007C6E0000}"/>
    <cellStyle name="Normal 47 3 3 3 2" xfId="28695" xr:uid="{00000000-0005-0000-0000-00007D6E0000}"/>
    <cellStyle name="Normal 47 3 3 4" xfId="28696" xr:uid="{00000000-0005-0000-0000-00007E6E0000}"/>
    <cellStyle name="Normal 47 3 3 4 2" xfId="28697" xr:uid="{00000000-0005-0000-0000-00007F6E0000}"/>
    <cellStyle name="Normal 47 3 3 5" xfId="28698" xr:uid="{00000000-0005-0000-0000-0000806E0000}"/>
    <cellStyle name="Normal 47 3 3 6" xfId="28699" xr:uid="{00000000-0005-0000-0000-0000816E0000}"/>
    <cellStyle name="Normal 47 3 4" xfId="28700" xr:uid="{00000000-0005-0000-0000-0000826E0000}"/>
    <cellStyle name="Normal 47 3 4 2" xfId="28701" xr:uid="{00000000-0005-0000-0000-0000836E0000}"/>
    <cellStyle name="Normal 47 3 4 2 2" xfId="28702" xr:uid="{00000000-0005-0000-0000-0000846E0000}"/>
    <cellStyle name="Normal 47 3 4 3" xfId="28703" xr:uid="{00000000-0005-0000-0000-0000856E0000}"/>
    <cellStyle name="Normal 47 3 4 3 2" xfId="28704" xr:uid="{00000000-0005-0000-0000-0000866E0000}"/>
    <cellStyle name="Normal 47 3 4 4" xfId="28705" xr:uid="{00000000-0005-0000-0000-0000876E0000}"/>
    <cellStyle name="Normal 47 3 4 4 2" xfId="28706" xr:uid="{00000000-0005-0000-0000-0000886E0000}"/>
    <cellStyle name="Normal 47 3 4 5" xfId="28707" xr:uid="{00000000-0005-0000-0000-0000896E0000}"/>
    <cellStyle name="Normal 47 3 4 6" xfId="28708" xr:uid="{00000000-0005-0000-0000-00008A6E0000}"/>
    <cellStyle name="Normal 47 3 5" xfId="28709" xr:uid="{00000000-0005-0000-0000-00008B6E0000}"/>
    <cellStyle name="Normal 47 3 5 2" xfId="28710" xr:uid="{00000000-0005-0000-0000-00008C6E0000}"/>
    <cellStyle name="Normal 47 3 5 2 2" xfId="28711" xr:uid="{00000000-0005-0000-0000-00008D6E0000}"/>
    <cellStyle name="Normal 47 3 5 3" xfId="28712" xr:uid="{00000000-0005-0000-0000-00008E6E0000}"/>
    <cellStyle name="Normal 47 3 5 3 2" xfId="28713" xr:uid="{00000000-0005-0000-0000-00008F6E0000}"/>
    <cellStyle name="Normal 47 3 5 4" xfId="28714" xr:uid="{00000000-0005-0000-0000-0000906E0000}"/>
    <cellStyle name="Normal 47 3 5 4 2" xfId="28715" xr:uid="{00000000-0005-0000-0000-0000916E0000}"/>
    <cellStyle name="Normal 47 3 5 5" xfId="28716" xr:uid="{00000000-0005-0000-0000-0000926E0000}"/>
    <cellStyle name="Normal 47 3 5 6" xfId="28717" xr:uid="{00000000-0005-0000-0000-0000936E0000}"/>
    <cellStyle name="Normal 47 3 6" xfId="28718" xr:uid="{00000000-0005-0000-0000-0000946E0000}"/>
    <cellStyle name="Normal 47 3 6 2" xfId="28719" xr:uid="{00000000-0005-0000-0000-0000956E0000}"/>
    <cellStyle name="Normal 47 3 7" xfId="28720" xr:uid="{00000000-0005-0000-0000-0000966E0000}"/>
    <cellStyle name="Normal 47 3 7 2" xfId="28721" xr:uid="{00000000-0005-0000-0000-0000976E0000}"/>
    <cellStyle name="Normal 47 3 8" xfId="28722" xr:uid="{00000000-0005-0000-0000-0000986E0000}"/>
    <cellStyle name="Normal 47 3 8 2" xfId="28723" xr:uid="{00000000-0005-0000-0000-0000996E0000}"/>
    <cellStyle name="Normal 47 3 9" xfId="28724" xr:uid="{00000000-0005-0000-0000-00009A6E0000}"/>
    <cellStyle name="Normal 47 3 9 2" xfId="28725" xr:uid="{00000000-0005-0000-0000-00009B6E0000}"/>
    <cellStyle name="Normal 47 4" xfId="28726" xr:uid="{00000000-0005-0000-0000-00009C6E0000}"/>
    <cellStyle name="Normal 47 4 10" xfId="28727" xr:uid="{00000000-0005-0000-0000-00009D6E0000}"/>
    <cellStyle name="Normal 47 4 11" xfId="28728" xr:uid="{00000000-0005-0000-0000-00009E6E0000}"/>
    <cellStyle name="Normal 47 4 2" xfId="28729" xr:uid="{00000000-0005-0000-0000-00009F6E0000}"/>
    <cellStyle name="Normal 47 4 2 10" xfId="28730" xr:uid="{00000000-0005-0000-0000-0000A06E0000}"/>
    <cellStyle name="Normal 47 4 2 2" xfId="28731" xr:uid="{00000000-0005-0000-0000-0000A16E0000}"/>
    <cellStyle name="Normal 47 4 2 2 2" xfId="28732" xr:uid="{00000000-0005-0000-0000-0000A26E0000}"/>
    <cellStyle name="Normal 47 4 2 2 2 2" xfId="28733" xr:uid="{00000000-0005-0000-0000-0000A36E0000}"/>
    <cellStyle name="Normal 47 4 2 2 3" xfId="28734" xr:uid="{00000000-0005-0000-0000-0000A46E0000}"/>
    <cellStyle name="Normal 47 4 2 2 3 2" xfId="28735" xr:uid="{00000000-0005-0000-0000-0000A56E0000}"/>
    <cellStyle name="Normal 47 4 2 2 4" xfId="28736" xr:uid="{00000000-0005-0000-0000-0000A66E0000}"/>
    <cellStyle name="Normal 47 4 2 2 4 2" xfId="28737" xr:uid="{00000000-0005-0000-0000-0000A76E0000}"/>
    <cellStyle name="Normal 47 4 2 2 5" xfId="28738" xr:uid="{00000000-0005-0000-0000-0000A86E0000}"/>
    <cellStyle name="Normal 47 4 2 2 6" xfId="28739" xr:uid="{00000000-0005-0000-0000-0000A96E0000}"/>
    <cellStyle name="Normal 47 4 2 3" xfId="28740" xr:uid="{00000000-0005-0000-0000-0000AA6E0000}"/>
    <cellStyle name="Normal 47 4 2 3 2" xfId="28741" xr:uid="{00000000-0005-0000-0000-0000AB6E0000}"/>
    <cellStyle name="Normal 47 4 2 3 2 2" xfId="28742" xr:uid="{00000000-0005-0000-0000-0000AC6E0000}"/>
    <cellStyle name="Normal 47 4 2 3 3" xfId="28743" xr:uid="{00000000-0005-0000-0000-0000AD6E0000}"/>
    <cellStyle name="Normal 47 4 2 3 3 2" xfId="28744" xr:uid="{00000000-0005-0000-0000-0000AE6E0000}"/>
    <cellStyle name="Normal 47 4 2 3 4" xfId="28745" xr:uid="{00000000-0005-0000-0000-0000AF6E0000}"/>
    <cellStyle name="Normal 47 4 2 3 4 2" xfId="28746" xr:uid="{00000000-0005-0000-0000-0000B06E0000}"/>
    <cellStyle name="Normal 47 4 2 3 5" xfId="28747" xr:uid="{00000000-0005-0000-0000-0000B16E0000}"/>
    <cellStyle name="Normal 47 4 2 3 6" xfId="28748" xr:uid="{00000000-0005-0000-0000-0000B26E0000}"/>
    <cellStyle name="Normal 47 4 2 4" xfId="28749" xr:uid="{00000000-0005-0000-0000-0000B36E0000}"/>
    <cellStyle name="Normal 47 4 2 4 2" xfId="28750" xr:uid="{00000000-0005-0000-0000-0000B46E0000}"/>
    <cellStyle name="Normal 47 4 2 4 2 2" xfId="28751" xr:uid="{00000000-0005-0000-0000-0000B56E0000}"/>
    <cellStyle name="Normal 47 4 2 4 3" xfId="28752" xr:uid="{00000000-0005-0000-0000-0000B66E0000}"/>
    <cellStyle name="Normal 47 4 2 4 3 2" xfId="28753" xr:uid="{00000000-0005-0000-0000-0000B76E0000}"/>
    <cellStyle name="Normal 47 4 2 4 4" xfId="28754" xr:uid="{00000000-0005-0000-0000-0000B86E0000}"/>
    <cellStyle name="Normal 47 4 2 4 4 2" xfId="28755" xr:uid="{00000000-0005-0000-0000-0000B96E0000}"/>
    <cellStyle name="Normal 47 4 2 4 5" xfId="28756" xr:uid="{00000000-0005-0000-0000-0000BA6E0000}"/>
    <cellStyle name="Normal 47 4 2 4 6" xfId="28757" xr:uid="{00000000-0005-0000-0000-0000BB6E0000}"/>
    <cellStyle name="Normal 47 4 2 5" xfId="28758" xr:uid="{00000000-0005-0000-0000-0000BC6E0000}"/>
    <cellStyle name="Normal 47 4 2 5 2" xfId="28759" xr:uid="{00000000-0005-0000-0000-0000BD6E0000}"/>
    <cellStyle name="Normal 47 4 2 6" xfId="28760" xr:uid="{00000000-0005-0000-0000-0000BE6E0000}"/>
    <cellStyle name="Normal 47 4 2 6 2" xfId="28761" xr:uid="{00000000-0005-0000-0000-0000BF6E0000}"/>
    <cellStyle name="Normal 47 4 2 7" xfId="28762" xr:uid="{00000000-0005-0000-0000-0000C06E0000}"/>
    <cellStyle name="Normal 47 4 2 7 2" xfId="28763" xr:uid="{00000000-0005-0000-0000-0000C16E0000}"/>
    <cellStyle name="Normal 47 4 2 8" xfId="28764" xr:uid="{00000000-0005-0000-0000-0000C26E0000}"/>
    <cellStyle name="Normal 47 4 2 8 2" xfId="28765" xr:uid="{00000000-0005-0000-0000-0000C36E0000}"/>
    <cellStyle name="Normal 47 4 2 9" xfId="28766" xr:uid="{00000000-0005-0000-0000-0000C46E0000}"/>
    <cellStyle name="Normal 47 4 3" xfId="28767" xr:uid="{00000000-0005-0000-0000-0000C56E0000}"/>
    <cellStyle name="Normal 47 4 3 2" xfId="28768" xr:uid="{00000000-0005-0000-0000-0000C66E0000}"/>
    <cellStyle name="Normal 47 4 3 2 2" xfId="28769" xr:uid="{00000000-0005-0000-0000-0000C76E0000}"/>
    <cellStyle name="Normal 47 4 3 3" xfId="28770" xr:uid="{00000000-0005-0000-0000-0000C86E0000}"/>
    <cellStyle name="Normal 47 4 3 3 2" xfId="28771" xr:uid="{00000000-0005-0000-0000-0000C96E0000}"/>
    <cellStyle name="Normal 47 4 3 4" xfId="28772" xr:uid="{00000000-0005-0000-0000-0000CA6E0000}"/>
    <cellStyle name="Normal 47 4 3 4 2" xfId="28773" xr:uid="{00000000-0005-0000-0000-0000CB6E0000}"/>
    <cellStyle name="Normal 47 4 3 5" xfId="28774" xr:uid="{00000000-0005-0000-0000-0000CC6E0000}"/>
    <cellStyle name="Normal 47 4 3 6" xfId="28775" xr:uid="{00000000-0005-0000-0000-0000CD6E0000}"/>
    <cellStyle name="Normal 47 4 4" xfId="28776" xr:uid="{00000000-0005-0000-0000-0000CE6E0000}"/>
    <cellStyle name="Normal 47 4 4 2" xfId="28777" xr:uid="{00000000-0005-0000-0000-0000CF6E0000}"/>
    <cellStyle name="Normal 47 4 4 2 2" xfId="28778" xr:uid="{00000000-0005-0000-0000-0000D06E0000}"/>
    <cellStyle name="Normal 47 4 4 3" xfId="28779" xr:uid="{00000000-0005-0000-0000-0000D16E0000}"/>
    <cellStyle name="Normal 47 4 4 3 2" xfId="28780" xr:uid="{00000000-0005-0000-0000-0000D26E0000}"/>
    <cellStyle name="Normal 47 4 4 4" xfId="28781" xr:uid="{00000000-0005-0000-0000-0000D36E0000}"/>
    <cellStyle name="Normal 47 4 4 4 2" xfId="28782" xr:uid="{00000000-0005-0000-0000-0000D46E0000}"/>
    <cellStyle name="Normal 47 4 4 5" xfId="28783" xr:uid="{00000000-0005-0000-0000-0000D56E0000}"/>
    <cellStyle name="Normal 47 4 4 6" xfId="28784" xr:uid="{00000000-0005-0000-0000-0000D66E0000}"/>
    <cellStyle name="Normal 47 4 5" xfId="28785" xr:uid="{00000000-0005-0000-0000-0000D76E0000}"/>
    <cellStyle name="Normal 47 4 5 2" xfId="28786" xr:uid="{00000000-0005-0000-0000-0000D86E0000}"/>
    <cellStyle name="Normal 47 4 5 2 2" xfId="28787" xr:uid="{00000000-0005-0000-0000-0000D96E0000}"/>
    <cellStyle name="Normal 47 4 5 3" xfId="28788" xr:uid="{00000000-0005-0000-0000-0000DA6E0000}"/>
    <cellStyle name="Normal 47 4 5 3 2" xfId="28789" xr:uid="{00000000-0005-0000-0000-0000DB6E0000}"/>
    <cellStyle name="Normal 47 4 5 4" xfId="28790" xr:uid="{00000000-0005-0000-0000-0000DC6E0000}"/>
    <cellStyle name="Normal 47 4 5 4 2" xfId="28791" xr:uid="{00000000-0005-0000-0000-0000DD6E0000}"/>
    <cellStyle name="Normal 47 4 5 5" xfId="28792" xr:uid="{00000000-0005-0000-0000-0000DE6E0000}"/>
    <cellStyle name="Normal 47 4 5 6" xfId="28793" xr:uid="{00000000-0005-0000-0000-0000DF6E0000}"/>
    <cellStyle name="Normal 47 4 6" xfId="28794" xr:uid="{00000000-0005-0000-0000-0000E06E0000}"/>
    <cellStyle name="Normal 47 4 6 2" xfId="28795" xr:uid="{00000000-0005-0000-0000-0000E16E0000}"/>
    <cellStyle name="Normal 47 4 7" xfId="28796" xr:uid="{00000000-0005-0000-0000-0000E26E0000}"/>
    <cellStyle name="Normal 47 4 7 2" xfId="28797" xr:uid="{00000000-0005-0000-0000-0000E36E0000}"/>
    <cellStyle name="Normal 47 4 8" xfId="28798" xr:uid="{00000000-0005-0000-0000-0000E46E0000}"/>
    <cellStyle name="Normal 47 4 8 2" xfId="28799" xr:uid="{00000000-0005-0000-0000-0000E56E0000}"/>
    <cellStyle name="Normal 47 4 9" xfId="28800" xr:uid="{00000000-0005-0000-0000-0000E66E0000}"/>
    <cellStyle name="Normal 47 4 9 2" xfId="28801" xr:uid="{00000000-0005-0000-0000-0000E76E0000}"/>
    <cellStyle name="Normal 47 5" xfId="28802" xr:uid="{00000000-0005-0000-0000-0000E86E0000}"/>
    <cellStyle name="Normal 47 5 10" xfId="28803" xr:uid="{00000000-0005-0000-0000-0000E96E0000}"/>
    <cellStyle name="Normal 47 5 2" xfId="28804" xr:uid="{00000000-0005-0000-0000-0000EA6E0000}"/>
    <cellStyle name="Normal 47 5 2 2" xfId="28805" xr:uid="{00000000-0005-0000-0000-0000EB6E0000}"/>
    <cellStyle name="Normal 47 5 2 2 2" xfId="28806" xr:uid="{00000000-0005-0000-0000-0000EC6E0000}"/>
    <cellStyle name="Normal 47 5 2 3" xfId="28807" xr:uid="{00000000-0005-0000-0000-0000ED6E0000}"/>
    <cellStyle name="Normal 47 5 2 3 2" xfId="28808" xr:uid="{00000000-0005-0000-0000-0000EE6E0000}"/>
    <cellStyle name="Normal 47 5 2 4" xfId="28809" xr:uid="{00000000-0005-0000-0000-0000EF6E0000}"/>
    <cellStyle name="Normal 47 5 2 4 2" xfId="28810" xr:uid="{00000000-0005-0000-0000-0000F06E0000}"/>
    <cellStyle name="Normal 47 5 2 5" xfId="28811" xr:uid="{00000000-0005-0000-0000-0000F16E0000}"/>
    <cellStyle name="Normal 47 5 2 6" xfId="28812" xr:uid="{00000000-0005-0000-0000-0000F26E0000}"/>
    <cellStyle name="Normal 47 5 3" xfId="28813" xr:uid="{00000000-0005-0000-0000-0000F36E0000}"/>
    <cellStyle name="Normal 47 5 3 2" xfId="28814" xr:uid="{00000000-0005-0000-0000-0000F46E0000}"/>
    <cellStyle name="Normal 47 5 3 2 2" xfId="28815" xr:uid="{00000000-0005-0000-0000-0000F56E0000}"/>
    <cellStyle name="Normal 47 5 3 3" xfId="28816" xr:uid="{00000000-0005-0000-0000-0000F66E0000}"/>
    <cellStyle name="Normal 47 5 3 3 2" xfId="28817" xr:uid="{00000000-0005-0000-0000-0000F76E0000}"/>
    <cellStyle name="Normal 47 5 3 4" xfId="28818" xr:uid="{00000000-0005-0000-0000-0000F86E0000}"/>
    <cellStyle name="Normal 47 5 3 4 2" xfId="28819" xr:uid="{00000000-0005-0000-0000-0000F96E0000}"/>
    <cellStyle name="Normal 47 5 3 5" xfId="28820" xr:uid="{00000000-0005-0000-0000-0000FA6E0000}"/>
    <cellStyle name="Normal 47 5 3 6" xfId="28821" xr:uid="{00000000-0005-0000-0000-0000FB6E0000}"/>
    <cellStyle name="Normal 47 5 4" xfId="28822" xr:uid="{00000000-0005-0000-0000-0000FC6E0000}"/>
    <cellStyle name="Normal 47 5 4 2" xfId="28823" xr:uid="{00000000-0005-0000-0000-0000FD6E0000}"/>
    <cellStyle name="Normal 47 5 4 2 2" xfId="28824" xr:uid="{00000000-0005-0000-0000-0000FE6E0000}"/>
    <cellStyle name="Normal 47 5 4 3" xfId="28825" xr:uid="{00000000-0005-0000-0000-0000FF6E0000}"/>
    <cellStyle name="Normal 47 5 4 3 2" xfId="28826" xr:uid="{00000000-0005-0000-0000-0000006F0000}"/>
    <cellStyle name="Normal 47 5 4 4" xfId="28827" xr:uid="{00000000-0005-0000-0000-0000016F0000}"/>
    <cellStyle name="Normal 47 5 4 4 2" xfId="28828" xr:uid="{00000000-0005-0000-0000-0000026F0000}"/>
    <cellStyle name="Normal 47 5 4 5" xfId="28829" xr:uid="{00000000-0005-0000-0000-0000036F0000}"/>
    <cellStyle name="Normal 47 5 4 6" xfId="28830" xr:uid="{00000000-0005-0000-0000-0000046F0000}"/>
    <cellStyle name="Normal 47 5 5" xfId="28831" xr:uid="{00000000-0005-0000-0000-0000056F0000}"/>
    <cellStyle name="Normal 47 5 5 2" xfId="28832" xr:uid="{00000000-0005-0000-0000-0000066F0000}"/>
    <cellStyle name="Normal 47 5 6" xfId="28833" xr:uid="{00000000-0005-0000-0000-0000076F0000}"/>
    <cellStyle name="Normal 47 5 6 2" xfId="28834" xr:uid="{00000000-0005-0000-0000-0000086F0000}"/>
    <cellStyle name="Normal 47 5 7" xfId="28835" xr:uid="{00000000-0005-0000-0000-0000096F0000}"/>
    <cellStyle name="Normal 47 5 7 2" xfId="28836" xr:uid="{00000000-0005-0000-0000-00000A6F0000}"/>
    <cellStyle name="Normal 47 5 8" xfId="28837" xr:uid="{00000000-0005-0000-0000-00000B6F0000}"/>
    <cellStyle name="Normal 47 5 8 2" xfId="28838" xr:uid="{00000000-0005-0000-0000-00000C6F0000}"/>
    <cellStyle name="Normal 47 5 9" xfId="28839" xr:uid="{00000000-0005-0000-0000-00000D6F0000}"/>
    <cellStyle name="Normal 47 6" xfId="28840" xr:uid="{00000000-0005-0000-0000-00000E6F0000}"/>
    <cellStyle name="Normal 47 6 10" xfId="28841" xr:uid="{00000000-0005-0000-0000-00000F6F0000}"/>
    <cellStyle name="Normal 47 6 2" xfId="28842" xr:uid="{00000000-0005-0000-0000-0000106F0000}"/>
    <cellStyle name="Normal 47 6 2 2" xfId="28843" xr:uid="{00000000-0005-0000-0000-0000116F0000}"/>
    <cellStyle name="Normal 47 6 2 2 2" xfId="28844" xr:uid="{00000000-0005-0000-0000-0000126F0000}"/>
    <cellStyle name="Normal 47 6 2 3" xfId="28845" xr:uid="{00000000-0005-0000-0000-0000136F0000}"/>
    <cellStyle name="Normal 47 6 2 3 2" xfId="28846" xr:uid="{00000000-0005-0000-0000-0000146F0000}"/>
    <cellStyle name="Normal 47 6 2 4" xfId="28847" xr:uid="{00000000-0005-0000-0000-0000156F0000}"/>
    <cellStyle name="Normal 47 6 2 4 2" xfId="28848" xr:uid="{00000000-0005-0000-0000-0000166F0000}"/>
    <cellStyle name="Normal 47 6 2 5" xfId="28849" xr:uid="{00000000-0005-0000-0000-0000176F0000}"/>
    <cellStyle name="Normal 47 6 2 6" xfId="28850" xr:uid="{00000000-0005-0000-0000-0000186F0000}"/>
    <cellStyle name="Normal 47 6 3" xfId="28851" xr:uid="{00000000-0005-0000-0000-0000196F0000}"/>
    <cellStyle name="Normal 47 6 3 2" xfId="28852" xr:uid="{00000000-0005-0000-0000-00001A6F0000}"/>
    <cellStyle name="Normal 47 6 3 2 2" xfId="28853" xr:uid="{00000000-0005-0000-0000-00001B6F0000}"/>
    <cellStyle name="Normal 47 6 3 3" xfId="28854" xr:uid="{00000000-0005-0000-0000-00001C6F0000}"/>
    <cellStyle name="Normal 47 6 3 3 2" xfId="28855" xr:uid="{00000000-0005-0000-0000-00001D6F0000}"/>
    <cellStyle name="Normal 47 6 3 4" xfId="28856" xr:uid="{00000000-0005-0000-0000-00001E6F0000}"/>
    <cellStyle name="Normal 47 6 3 4 2" xfId="28857" xr:uid="{00000000-0005-0000-0000-00001F6F0000}"/>
    <cellStyle name="Normal 47 6 3 5" xfId="28858" xr:uid="{00000000-0005-0000-0000-0000206F0000}"/>
    <cellStyle name="Normal 47 6 3 6" xfId="28859" xr:uid="{00000000-0005-0000-0000-0000216F0000}"/>
    <cellStyle name="Normal 47 6 4" xfId="28860" xr:uid="{00000000-0005-0000-0000-0000226F0000}"/>
    <cellStyle name="Normal 47 6 4 2" xfId="28861" xr:uid="{00000000-0005-0000-0000-0000236F0000}"/>
    <cellStyle name="Normal 47 6 4 2 2" xfId="28862" xr:uid="{00000000-0005-0000-0000-0000246F0000}"/>
    <cellStyle name="Normal 47 6 4 3" xfId="28863" xr:uid="{00000000-0005-0000-0000-0000256F0000}"/>
    <cellStyle name="Normal 47 6 4 3 2" xfId="28864" xr:uid="{00000000-0005-0000-0000-0000266F0000}"/>
    <cellStyle name="Normal 47 6 4 4" xfId="28865" xr:uid="{00000000-0005-0000-0000-0000276F0000}"/>
    <cellStyle name="Normal 47 6 4 4 2" xfId="28866" xr:uid="{00000000-0005-0000-0000-0000286F0000}"/>
    <cellStyle name="Normal 47 6 4 5" xfId="28867" xr:uid="{00000000-0005-0000-0000-0000296F0000}"/>
    <cellStyle name="Normal 47 6 4 6" xfId="28868" xr:uid="{00000000-0005-0000-0000-00002A6F0000}"/>
    <cellStyle name="Normal 47 6 5" xfId="28869" xr:uid="{00000000-0005-0000-0000-00002B6F0000}"/>
    <cellStyle name="Normal 47 6 5 2" xfId="28870" xr:uid="{00000000-0005-0000-0000-00002C6F0000}"/>
    <cellStyle name="Normal 47 6 6" xfId="28871" xr:uid="{00000000-0005-0000-0000-00002D6F0000}"/>
    <cellStyle name="Normal 47 6 6 2" xfId="28872" xr:uid="{00000000-0005-0000-0000-00002E6F0000}"/>
    <cellStyle name="Normal 47 6 7" xfId="28873" xr:uid="{00000000-0005-0000-0000-00002F6F0000}"/>
    <cellStyle name="Normal 47 6 7 2" xfId="28874" xr:uid="{00000000-0005-0000-0000-0000306F0000}"/>
    <cellStyle name="Normal 47 6 8" xfId="28875" xr:uid="{00000000-0005-0000-0000-0000316F0000}"/>
    <cellStyle name="Normal 47 6 8 2" xfId="28876" xr:uid="{00000000-0005-0000-0000-0000326F0000}"/>
    <cellStyle name="Normal 47 6 9" xfId="28877" xr:uid="{00000000-0005-0000-0000-0000336F0000}"/>
    <cellStyle name="Normal 47 7" xfId="28878" xr:uid="{00000000-0005-0000-0000-0000346F0000}"/>
    <cellStyle name="Normal 47 7 10" xfId="28879" xr:uid="{00000000-0005-0000-0000-0000356F0000}"/>
    <cellStyle name="Normal 47 7 2" xfId="28880" xr:uid="{00000000-0005-0000-0000-0000366F0000}"/>
    <cellStyle name="Normal 47 7 2 2" xfId="28881" xr:uid="{00000000-0005-0000-0000-0000376F0000}"/>
    <cellStyle name="Normal 47 7 2 2 2" xfId="28882" xr:uid="{00000000-0005-0000-0000-0000386F0000}"/>
    <cellStyle name="Normal 47 7 2 3" xfId="28883" xr:uid="{00000000-0005-0000-0000-0000396F0000}"/>
    <cellStyle name="Normal 47 7 2 3 2" xfId="28884" xr:uid="{00000000-0005-0000-0000-00003A6F0000}"/>
    <cellStyle name="Normal 47 7 2 4" xfId="28885" xr:uid="{00000000-0005-0000-0000-00003B6F0000}"/>
    <cellStyle name="Normal 47 7 2 4 2" xfId="28886" xr:uid="{00000000-0005-0000-0000-00003C6F0000}"/>
    <cellStyle name="Normal 47 7 2 5" xfId="28887" xr:uid="{00000000-0005-0000-0000-00003D6F0000}"/>
    <cellStyle name="Normal 47 7 2 6" xfId="28888" xr:uid="{00000000-0005-0000-0000-00003E6F0000}"/>
    <cellStyle name="Normal 47 7 3" xfId="28889" xr:uid="{00000000-0005-0000-0000-00003F6F0000}"/>
    <cellStyle name="Normal 47 7 3 2" xfId="28890" xr:uid="{00000000-0005-0000-0000-0000406F0000}"/>
    <cellStyle name="Normal 47 7 3 2 2" xfId="28891" xr:uid="{00000000-0005-0000-0000-0000416F0000}"/>
    <cellStyle name="Normal 47 7 3 3" xfId="28892" xr:uid="{00000000-0005-0000-0000-0000426F0000}"/>
    <cellStyle name="Normal 47 7 3 3 2" xfId="28893" xr:uid="{00000000-0005-0000-0000-0000436F0000}"/>
    <cellStyle name="Normal 47 7 3 4" xfId="28894" xr:uid="{00000000-0005-0000-0000-0000446F0000}"/>
    <cellStyle name="Normal 47 7 3 4 2" xfId="28895" xr:uid="{00000000-0005-0000-0000-0000456F0000}"/>
    <cellStyle name="Normal 47 7 3 5" xfId="28896" xr:uid="{00000000-0005-0000-0000-0000466F0000}"/>
    <cellStyle name="Normal 47 7 3 6" xfId="28897" xr:uid="{00000000-0005-0000-0000-0000476F0000}"/>
    <cellStyle name="Normal 47 7 4" xfId="28898" xr:uid="{00000000-0005-0000-0000-0000486F0000}"/>
    <cellStyle name="Normal 47 7 4 2" xfId="28899" xr:uid="{00000000-0005-0000-0000-0000496F0000}"/>
    <cellStyle name="Normal 47 7 4 2 2" xfId="28900" xr:uid="{00000000-0005-0000-0000-00004A6F0000}"/>
    <cellStyle name="Normal 47 7 4 3" xfId="28901" xr:uid="{00000000-0005-0000-0000-00004B6F0000}"/>
    <cellStyle name="Normal 47 7 4 3 2" xfId="28902" xr:uid="{00000000-0005-0000-0000-00004C6F0000}"/>
    <cellStyle name="Normal 47 7 4 4" xfId="28903" xr:uid="{00000000-0005-0000-0000-00004D6F0000}"/>
    <cellStyle name="Normal 47 7 4 4 2" xfId="28904" xr:uid="{00000000-0005-0000-0000-00004E6F0000}"/>
    <cellStyle name="Normal 47 7 4 5" xfId="28905" xr:uid="{00000000-0005-0000-0000-00004F6F0000}"/>
    <cellStyle name="Normal 47 7 4 6" xfId="28906" xr:uid="{00000000-0005-0000-0000-0000506F0000}"/>
    <cellStyle name="Normal 47 7 5" xfId="28907" xr:uid="{00000000-0005-0000-0000-0000516F0000}"/>
    <cellStyle name="Normal 47 7 5 2" xfId="28908" xr:uid="{00000000-0005-0000-0000-0000526F0000}"/>
    <cellStyle name="Normal 47 7 6" xfId="28909" xr:uid="{00000000-0005-0000-0000-0000536F0000}"/>
    <cellStyle name="Normal 47 7 6 2" xfId="28910" xr:uid="{00000000-0005-0000-0000-0000546F0000}"/>
    <cellStyle name="Normal 47 7 7" xfId="28911" xr:uid="{00000000-0005-0000-0000-0000556F0000}"/>
    <cellStyle name="Normal 47 7 7 2" xfId="28912" xr:uid="{00000000-0005-0000-0000-0000566F0000}"/>
    <cellStyle name="Normal 47 7 8" xfId="28913" xr:uid="{00000000-0005-0000-0000-0000576F0000}"/>
    <cellStyle name="Normal 47 7 8 2" xfId="28914" xr:uid="{00000000-0005-0000-0000-0000586F0000}"/>
    <cellStyle name="Normal 47 7 9" xfId="28915" xr:uid="{00000000-0005-0000-0000-0000596F0000}"/>
    <cellStyle name="Normal 47 8" xfId="28916" xr:uid="{00000000-0005-0000-0000-00005A6F0000}"/>
    <cellStyle name="Normal 47 8 10" xfId="28917" xr:uid="{00000000-0005-0000-0000-00005B6F0000}"/>
    <cellStyle name="Normal 47 8 2" xfId="28918" xr:uid="{00000000-0005-0000-0000-00005C6F0000}"/>
    <cellStyle name="Normal 47 8 2 2" xfId="28919" xr:uid="{00000000-0005-0000-0000-00005D6F0000}"/>
    <cellStyle name="Normal 47 8 2 2 2" xfId="28920" xr:uid="{00000000-0005-0000-0000-00005E6F0000}"/>
    <cellStyle name="Normal 47 8 2 3" xfId="28921" xr:uid="{00000000-0005-0000-0000-00005F6F0000}"/>
    <cellStyle name="Normal 47 8 2 3 2" xfId="28922" xr:uid="{00000000-0005-0000-0000-0000606F0000}"/>
    <cellStyle name="Normal 47 8 2 4" xfId="28923" xr:uid="{00000000-0005-0000-0000-0000616F0000}"/>
    <cellStyle name="Normal 47 8 2 4 2" xfId="28924" xr:uid="{00000000-0005-0000-0000-0000626F0000}"/>
    <cellStyle name="Normal 47 8 2 5" xfId="28925" xr:uid="{00000000-0005-0000-0000-0000636F0000}"/>
    <cellStyle name="Normal 47 8 2 6" xfId="28926" xr:uid="{00000000-0005-0000-0000-0000646F0000}"/>
    <cellStyle name="Normal 47 8 3" xfId="28927" xr:uid="{00000000-0005-0000-0000-0000656F0000}"/>
    <cellStyle name="Normal 47 8 3 2" xfId="28928" xr:uid="{00000000-0005-0000-0000-0000666F0000}"/>
    <cellStyle name="Normal 47 8 3 2 2" xfId="28929" xr:uid="{00000000-0005-0000-0000-0000676F0000}"/>
    <cellStyle name="Normal 47 8 3 3" xfId="28930" xr:uid="{00000000-0005-0000-0000-0000686F0000}"/>
    <cellStyle name="Normal 47 8 3 3 2" xfId="28931" xr:uid="{00000000-0005-0000-0000-0000696F0000}"/>
    <cellStyle name="Normal 47 8 3 4" xfId="28932" xr:uid="{00000000-0005-0000-0000-00006A6F0000}"/>
    <cellStyle name="Normal 47 8 3 4 2" xfId="28933" xr:uid="{00000000-0005-0000-0000-00006B6F0000}"/>
    <cellStyle name="Normal 47 8 3 5" xfId="28934" xr:uid="{00000000-0005-0000-0000-00006C6F0000}"/>
    <cellStyle name="Normal 47 8 3 6" xfId="28935" xr:uid="{00000000-0005-0000-0000-00006D6F0000}"/>
    <cellStyle name="Normal 47 8 4" xfId="28936" xr:uid="{00000000-0005-0000-0000-00006E6F0000}"/>
    <cellStyle name="Normal 47 8 4 2" xfId="28937" xr:uid="{00000000-0005-0000-0000-00006F6F0000}"/>
    <cellStyle name="Normal 47 8 4 2 2" xfId="28938" xr:uid="{00000000-0005-0000-0000-0000706F0000}"/>
    <cellStyle name="Normal 47 8 4 3" xfId="28939" xr:uid="{00000000-0005-0000-0000-0000716F0000}"/>
    <cellStyle name="Normal 47 8 4 3 2" xfId="28940" xr:uid="{00000000-0005-0000-0000-0000726F0000}"/>
    <cellStyle name="Normal 47 8 4 4" xfId="28941" xr:uid="{00000000-0005-0000-0000-0000736F0000}"/>
    <cellStyle name="Normal 47 8 4 4 2" xfId="28942" xr:uid="{00000000-0005-0000-0000-0000746F0000}"/>
    <cellStyle name="Normal 47 8 4 5" xfId="28943" xr:uid="{00000000-0005-0000-0000-0000756F0000}"/>
    <cellStyle name="Normal 47 8 4 6" xfId="28944" xr:uid="{00000000-0005-0000-0000-0000766F0000}"/>
    <cellStyle name="Normal 47 8 5" xfId="28945" xr:uid="{00000000-0005-0000-0000-0000776F0000}"/>
    <cellStyle name="Normal 47 8 5 2" xfId="28946" xr:uid="{00000000-0005-0000-0000-0000786F0000}"/>
    <cellStyle name="Normal 47 8 6" xfId="28947" xr:uid="{00000000-0005-0000-0000-0000796F0000}"/>
    <cellStyle name="Normal 47 8 6 2" xfId="28948" xr:uid="{00000000-0005-0000-0000-00007A6F0000}"/>
    <cellStyle name="Normal 47 8 7" xfId="28949" xr:uid="{00000000-0005-0000-0000-00007B6F0000}"/>
    <cellStyle name="Normal 47 8 7 2" xfId="28950" xr:uid="{00000000-0005-0000-0000-00007C6F0000}"/>
    <cellStyle name="Normal 47 8 8" xfId="28951" xr:uid="{00000000-0005-0000-0000-00007D6F0000}"/>
    <cellStyle name="Normal 47 8 8 2" xfId="28952" xr:uid="{00000000-0005-0000-0000-00007E6F0000}"/>
    <cellStyle name="Normal 47 8 9" xfId="28953" xr:uid="{00000000-0005-0000-0000-00007F6F0000}"/>
    <cellStyle name="Normal 47 9" xfId="28954" xr:uid="{00000000-0005-0000-0000-0000806F0000}"/>
    <cellStyle name="Normal 47 9 10" xfId="28955" xr:uid="{00000000-0005-0000-0000-0000816F0000}"/>
    <cellStyle name="Normal 47 9 2" xfId="28956" xr:uid="{00000000-0005-0000-0000-0000826F0000}"/>
    <cellStyle name="Normal 47 9 2 2" xfId="28957" xr:uid="{00000000-0005-0000-0000-0000836F0000}"/>
    <cellStyle name="Normal 47 9 2 2 2" xfId="28958" xr:uid="{00000000-0005-0000-0000-0000846F0000}"/>
    <cellStyle name="Normal 47 9 2 3" xfId="28959" xr:uid="{00000000-0005-0000-0000-0000856F0000}"/>
    <cellStyle name="Normal 47 9 2 3 2" xfId="28960" xr:uid="{00000000-0005-0000-0000-0000866F0000}"/>
    <cellStyle name="Normal 47 9 2 4" xfId="28961" xr:uid="{00000000-0005-0000-0000-0000876F0000}"/>
    <cellStyle name="Normal 47 9 2 4 2" xfId="28962" xr:uid="{00000000-0005-0000-0000-0000886F0000}"/>
    <cellStyle name="Normal 47 9 2 5" xfId="28963" xr:uid="{00000000-0005-0000-0000-0000896F0000}"/>
    <cellStyle name="Normal 47 9 2 6" xfId="28964" xr:uid="{00000000-0005-0000-0000-00008A6F0000}"/>
    <cellStyle name="Normal 47 9 3" xfId="28965" xr:uid="{00000000-0005-0000-0000-00008B6F0000}"/>
    <cellStyle name="Normal 47 9 3 2" xfId="28966" xr:uid="{00000000-0005-0000-0000-00008C6F0000}"/>
    <cellStyle name="Normal 47 9 3 2 2" xfId="28967" xr:uid="{00000000-0005-0000-0000-00008D6F0000}"/>
    <cellStyle name="Normal 47 9 3 3" xfId="28968" xr:uid="{00000000-0005-0000-0000-00008E6F0000}"/>
    <cellStyle name="Normal 47 9 3 3 2" xfId="28969" xr:uid="{00000000-0005-0000-0000-00008F6F0000}"/>
    <cellStyle name="Normal 47 9 3 4" xfId="28970" xr:uid="{00000000-0005-0000-0000-0000906F0000}"/>
    <cellStyle name="Normal 47 9 3 4 2" xfId="28971" xr:uid="{00000000-0005-0000-0000-0000916F0000}"/>
    <cellStyle name="Normal 47 9 3 5" xfId="28972" xr:uid="{00000000-0005-0000-0000-0000926F0000}"/>
    <cellStyle name="Normal 47 9 3 6" xfId="28973" xr:uid="{00000000-0005-0000-0000-0000936F0000}"/>
    <cellStyle name="Normal 47 9 4" xfId="28974" xr:uid="{00000000-0005-0000-0000-0000946F0000}"/>
    <cellStyle name="Normal 47 9 4 2" xfId="28975" xr:uid="{00000000-0005-0000-0000-0000956F0000}"/>
    <cellStyle name="Normal 47 9 4 2 2" xfId="28976" xr:uid="{00000000-0005-0000-0000-0000966F0000}"/>
    <cellStyle name="Normal 47 9 4 3" xfId="28977" xr:uid="{00000000-0005-0000-0000-0000976F0000}"/>
    <cellStyle name="Normal 47 9 4 3 2" xfId="28978" xr:uid="{00000000-0005-0000-0000-0000986F0000}"/>
    <cellStyle name="Normal 47 9 4 4" xfId="28979" xr:uid="{00000000-0005-0000-0000-0000996F0000}"/>
    <cellStyle name="Normal 47 9 4 4 2" xfId="28980" xr:uid="{00000000-0005-0000-0000-00009A6F0000}"/>
    <cellStyle name="Normal 47 9 4 5" xfId="28981" xr:uid="{00000000-0005-0000-0000-00009B6F0000}"/>
    <cellStyle name="Normal 47 9 4 6" xfId="28982" xr:uid="{00000000-0005-0000-0000-00009C6F0000}"/>
    <cellStyle name="Normal 47 9 5" xfId="28983" xr:uid="{00000000-0005-0000-0000-00009D6F0000}"/>
    <cellStyle name="Normal 47 9 5 2" xfId="28984" xr:uid="{00000000-0005-0000-0000-00009E6F0000}"/>
    <cellStyle name="Normal 47 9 6" xfId="28985" xr:uid="{00000000-0005-0000-0000-00009F6F0000}"/>
    <cellStyle name="Normal 47 9 6 2" xfId="28986" xr:uid="{00000000-0005-0000-0000-0000A06F0000}"/>
    <cellStyle name="Normal 47 9 7" xfId="28987" xr:uid="{00000000-0005-0000-0000-0000A16F0000}"/>
    <cellStyle name="Normal 47 9 7 2" xfId="28988" xr:uid="{00000000-0005-0000-0000-0000A26F0000}"/>
    <cellStyle name="Normal 47 9 8" xfId="28989" xr:uid="{00000000-0005-0000-0000-0000A36F0000}"/>
    <cellStyle name="Normal 47 9 8 2" xfId="28990" xr:uid="{00000000-0005-0000-0000-0000A46F0000}"/>
    <cellStyle name="Normal 47 9 9" xfId="28991" xr:uid="{00000000-0005-0000-0000-0000A56F0000}"/>
    <cellStyle name="Normal 48" xfId="1113" xr:uid="{00000000-0005-0000-0000-0000A66F0000}"/>
    <cellStyle name="Normal 48 10" xfId="28992" xr:uid="{00000000-0005-0000-0000-0000A76F0000}"/>
    <cellStyle name="Normal 48 10 2" xfId="28993" xr:uid="{00000000-0005-0000-0000-0000A86F0000}"/>
    <cellStyle name="Normal 48 10 2 2" xfId="28994" xr:uid="{00000000-0005-0000-0000-0000A96F0000}"/>
    <cellStyle name="Normal 48 10 3" xfId="28995" xr:uid="{00000000-0005-0000-0000-0000AA6F0000}"/>
    <cellStyle name="Normal 48 10 3 2" xfId="28996" xr:uid="{00000000-0005-0000-0000-0000AB6F0000}"/>
    <cellStyle name="Normal 48 10 4" xfId="28997" xr:uid="{00000000-0005-0000-0000-0000AC6F0000}"/>
    <cellStyle name="Normal 48 10 4 2" xfId="28998" xr:uid="{00000000-0005-0000-0000-0000AD6F0000}"/>
    <cellStyle name="Normal 48 10 5" xfId="28999" xr:uid="{00000000-0005-0000-0000-0000AE6F0000}"/>
    <cellStyle name="Normal 48 10 6" xfId="29000" xr:uid="{00000000-0005-0000-0000-0000AF6F0000}"/>
    <cellStyle name="Normal 48 11" xfId="29001" xr:uid="{00000000-0005-0000-0000-0000B06F0000}"/>
    <cellStyle name="Normal 48 11 2" xfId="29002" xr:uid="{00000000-0005-0000-0000-0000B16F0000}"/>
    <cellStyle name="Normal 48 11 2 2" xfId="29003" xr:uid="{00000000-0005-0000-0000-0000B26F0000}"/>
    <cellStyle name="Normal 48 11 3" xfId="29004" xr:uid="{00000000-0005-0000-0000-0000B36F0000}"/>
    <cellStyle name="Normal 48 11 3 2" xfId="29005" xr:uid="{00000000-0005-0000-0000-0000B46F0000}"/>
    <cellStyle name="Normal 48 11 4" xfId="29006" xr:uid="{00000000-0005-0000-0000-0000B56F0000}"/>
    <cellStyle name="Normal 48 11 4 2" xfId="29007" xr:uid="{00000000-0005-0000-0000-0000B66F0000}"/>
    <cellStyle name="Normal 48 11 5" xfId="29008" xr:uid="{00000000-0005-0000-0000-0000B76F0000}"/>
    <cellStyle name="Normal 48 11 6" xfId="29009" xr:uid="{00000000-0005-0000-0000-0000B86F0000}"/>
    <cellStyle name="Normal 48 12" xfId="29010" xr:uid="{00000000-0005-0000-0000-0000B96F0000}"/>
    <cellStyle name="Normal 48 12 2" xfId="29011" xr:uid="{00000000-0005-0000-0000-0000BA6F0000}"/>
    <cellStyle name="Normal 48 12 2 2" xfId="29012" xr:uid="{00000000-0005-0000-0000-0000BB6F0000}"/>
    <cellStyle name="Normal 48 12 3" xfId="29013" xr:uid="{00000000-0005-0000-0000-0000BC6F0000}"/>
    <cellStyle name="Normal 48 12 3 2" xfId="29014" xr:uid="{00000000-0005-0000-0000-0000BD6F0000}"/>
    <cellStyle name="Normal 48 12 4" xfId="29015" xr:uid="{00000000-0005-0000-0000-0000BE6F0000}"/>
    <cellStyle name="Normal 48 12 4 2" xfId="29016" xr:uid="{00000000-0005-0000-0000-0000BF6F0000}"/>
    <cellStyle name="Normal 48 12 5" xfId="29017" xr:uid="{00000000-0005-0000-0000-0000C06F0000}"/>
    <cellStyle name="Normal 48 12 6" xfId="29018" xr:uid="{00000000-0005-0000-0000-0000C16F0000}"/>
    <cellStyle name="Normal 48 13" xfId="29019" xr:uid="{00000000-0005-0000-0000-0000C26F0000}"/>
    <cellStyle name="Normal 48 13 2" xfId="29020" xr:uid="{00000000-0005-0000-0000-0000C36F0000}"/>
    <cellStyle name="Normal 48 13 2 2" xfId="29021" xr:uid="{00000000-0005-0000-0000-0000C46F0000}"/>
    <cellStyle name="Normal 48 13 3" xfId="29022" xr:uid="{00000000-0005-0000-0000-0000C56F0000}"/>
    <cellStyle name="Normal 48 13 3 2" xfId="29023" xr:uid="{00000000-0005-0000-0000-0000C66F0000}"/>
    <cellStyle name="Normal 48 13 4" xfId="29024" xr:uid="{00000000-0005-0000-0000-0000C76F0000}"/>
    <cellStyle name="Normal 48 13 4 2" xfId="29025" xr:uid="{00000000-0005-0000-0000-0000C86F0000}"/>
    <cellStyle name="Normal 48 13 5" xfId="29026" xr:uid="{00000000-0005-0000-0000-0000C96F0000}"/>
    <cellStyle name="Normal 48 13 6" xfId="29027" xr:uid="{00000000-0005-0000-0000-0000CA6F0000}"/>
    <cellStyle name="Normal 48 14" xfId="29028" xr:uid="{00000000-0005-0000-0000-0000CB6F0000}"/>
    <cellStyle name="Normal 48 14 2" xfId="29029" xr:uid="{00000000-0005-0000-0000-0000CC6F0000}"/>
    <cellStyle name="Normal 48 14 2 2" xfId="29030" xr:uid="{00000000-0005-0000-0000-0000CD6F0000}"/>
    <cellStyle name="Normal 48 14 3" xfId="29031" xr:uid="{00000000-0005-0000-0000-0000CE6F0000}"/>
    <cellStyle name="Normal 48 14 3 2" xfId="29032" xr:uid="{00000000-0005-0000-0000-0000CF6F0000}"/>
    <cellStyle name="Normal 48 14 4" xfId="29033" xr:uid="{00000000-0005-0000-0000-0000D06F0000}"/>
    <cellStyle name="Normal 48 14 4 2" xfId="29034" xr:uid="{00000000-0005-0000-0000-0000D16F0000}"/>
    <cellStyle name="Normal 48 14 5" xfId="29035" xr:uid="{00000000-0005-0000-0000-0000D26F0000}"/>
    <cellStyle name="Normal 48 14 6" xfId="29036" xr:uid="{00000000-0005-0000-0000-0000D36F0000}"/>
    <cellStyle name="Normal 48 15" xfId="29037" xr:uid="{00000000-0005-0000-0000-0000D46F0000}"/>
    <cellStyle name="Normal 48 15 2" xfId="29038" xr:uid="{00000000-0005-0000-0000-0000D56F0000}"/>
    <cellStyle name="Normal 48 15 2 2" xfId="29039" xr:uid="{00000000-0005-0000-0000-0000D66F0000}"/>
    <cellStyle name="Normal 48 15 3" xfId="29040" xr:uid="{00000000-0005-0000-0000-0000D76F0000}"/>
    <cellStyle name="Normal 48 15 3 2" xfId="29041" xr:uid="{00000000-0005-0000-0000-0000D86F0000}"/>
    <cellStyle name="Normal 48 15 4" xfId="29042" xr:uid="{00000000-0005-0000-0000-0000D96F0000}"/>
    <cellStyle name="Normal 48 15 4 2" xfId="29043" xr:uid="{00000000-0005-0000-0000-0000DA6F0000}"/>
    <cellStyle name="Normal 48 15 5" xfId="29044" xr:uid="{00000000-0005-0000-0000-0000DB6F0000}"/>
    <cellStyle name="Normal 48 15 6" xfId="29045" xr:uid="{00000000-0005-0000-0000-0000DC6F0000}"/>
    <cellStyle name="Normal 48 16" xfId="29046" xr:uid="{00000000-0005-0000-0000-0000DD6F0000}"/>
    <cellStyle name="Normal 48 16 2" xfId="29047" xr:uid="{00000000-0005-0000-0000-0000DE6F0000}"/>
    <cellStyle name="Normal 48 16 2 2" xfId="29048" xr:uid="{00000000-0005-0000-0000-0000DF6F0000}"/>
    <cellStyle name="Normal 48 16 3" xfId="29049" xr:uid="{00000000-0005-0000-0000-0000E06F0000}"/>
    <cellStyle name="Normal 48 16 3 2" xfId="29050" xr:uid="{00000000-0005-0000-0000-0000E16F0000}"/>
    <cellStyle name="Normal 48 16 4" xfId="29051" xr:uid="{00000000-0005-0000-0000-0000E26F0000}"/>
    <cellStyle name="Normal 48 16 4 2" xfId="29052" xr:uid="{00000000-0005-0000-0000-0000E36F0000}"/>
    <cellStyle name="Normal 48 16 5" xfId="29053" xr:uid="{00000000-0005-0000-0000-0000E46F0000}"/>
    <cellStyle name="Normal 48 16 6" xfId="29054" xr:uid="{00000000-0005-0000-0000-0000E56F0000}"/>
    <cellStyle name="Normal 48 17" xfId="29055" xr:uid="{00000000-0005-0000-0000-0000E66F0000}"/>
    <cellStyle name="Normal 48 17 2" xfId="29056" xr:uid="{00000000-0005-0000-0000-0000E76F0000}"/>
    <cellStyle name="Normal 48 18" xfId="29057" xr:uid="{00000000-0005-0000-0000-0000E86F0000}"/>
    <cellStyle name="Normal 48 18 2" xfId="29058" xr:uid="{00000000-0005-0000-0000-0000E96F0000}"/>
    <cellStyle name="Normal 48 19" xfId="29059" xr:uid="{00000000-0005-0000-0000-0000EA6F0000}"/>
    <cellStyle name="Normal 48 19 2" xfId="29060" xr:uid="{00000000-0005-0000-0000-0000EB6F0000}"/>
    <cellStyle name="Normal 48 2" xfId="29061" xr:uid="{00000000-0005-0000-0000-0000EC6F0000}"/>
    <cellStyle name="Normal 48 2 10" xfId="29062" xr:uid="{00000000-0005-0000-0000-0000ED6F0000}"/>
    <cellStyle name="Normal 48 2 11" xfId="29063" xr:uid="{00000000-0005-0000-0000-0000EE6F0000}"/>
    <cellStyle name="Normal 48 2 2" xfId="29064" xr:uid="{00000000-0005-0000-0000-0000EF6F0000}"/>
    <cellStyle name="Normal 48 2 2 10" xfId="29065" xr:uid="{00000000-0005-0000-0000-0000F06F0000}"/>
    <cellStyle name="Normal 48 2 2 2" xfId="29066" xr:uid="{00000000-0005-0000-0000-0000F16F0000}"/>
    <cellStyle name="Normal 48 2 2 2 2" xfId="29067" xr:uid="{00000000-0005-0000-0000-0000F26F0000}"/>
    <cellStyle name="Normal 48 2 2 2 2 2" xfId="29068" xr:uid="{00000000-0005-0000-0000-0000F36F0000}"/>
    <cellStyle name="Normal 48 2 2 2 3" xfId="29069" xr:uid="{00000000-0005-0000-0000-0000F46F0000}"/>
    <cellStyle name="Normal 48 2 2 2 3 2" xfId="29070" xr:uid="{00000000-0005-0000-0000-0000F56F0000}"/>
    <cellStyle name="Normal 48 2 2 2 4" xfId="29071" xr:uid="{00000000-0005-0000-0000-0000F66F0000}"/>
    <cellStyle name="Normal 48 2 2 2 4 2" xfId="29072" xr:uid="{00000000-0005-0000-0000-0000F76F0000}"/>
    <cellStyle name="Normal 48 2 2 2 5" xfId="29073" xr:uid="{00000000-0005-0000-0000-0000F86F0000}"/>
    <cellStyle name="Normal 48 2 2 2 6" xfId="29074" xr:uid="{00000000-0005-0000-0000-0000F96F0000}"/>
    <cellStyle name="Normal 48 2 2 3" xfId="29075" xr:uid="{00000000-0005-0000-0000-0000FA6F0000}"/>
    <cellStyle name="Normal 48 2 2 3 2" xfId="29076" xr:uid="{00000000-0005-0000-0000-0000FB6F0000}"/>
    <cellStyle name="Normal 48 2 2 3 2 2" xfId="29077" xr:uid="{00000000-0005-0000-0000-0000FC6F0000}"/>
    <cellStyle name="Normal 48 2 2 3 3" xfId="29078" xr:uid="{00000000-0005-0000-0000-0000FD6F0000}"/>
    <cellStyle name="Normal 48 2 2 3 3 2" xfId="29079" xr:uid="{00000000-0005-0000-0000-0000FE6F0000}"/>
    <cellStyle name="Normal 48 2 2 3 4" xfId="29080" xr:uid="{00000000-0005-0000-0000-0000FF6F0000}"/>
    <cellStyle name="Normal 48 2 2 3 4 2" xfId="29081" xr:uid="{00000000-0005-0000-0000-000000700000}"/>
    <cellStyle name="Normal 48 2 2 3 5" xfId="29082" xr:uid="{00000000-0005-0000-0000-000001700000}"/>
    <cellStyle name="Normal 48 2 2 3 6" xfId="29083" xr:uid="{00000000-0005-0000-0000-000002700000}"/>
    <cellStyle name="Normal 48 2 2 4" xfId="29084" xr:uid="{00000000-0005-0000-0000-000003700000}"/>
    <cellStyle name="Normal 48 2 2 4 2" xfId="29085" xr:uid="{00000000-0005-0000-0000-000004700000}"/>
    <cellStyle name="Normal 48 2 2 4 2 2" xfId="29086" xr:uid="{00000000-0005-0000-0000-000005700000}"/>
    <cellStyle name="Normal 48 2 2 4 3" xfId="29087" xr:uid="{00000000-0005-0000-0000-000006700000}"/>
    <cellStyle name="Normal 48 2 2 4 3 2" xfId="29088" xr:uid="{00000000-0005-0000-0000-000007700000}"/>
    <cellStyle name="Normal 48 2 2 4 4" xfId="29089" xr:uid="{00000000-0005-0000-0000-000008700000}"/>
    <cellStyle name="Normal 48 2 2 4 4 2" xfId="29090" xr:uid="{00000000-0005-0000-0000-000009700000}"/>
    <cellStyle name="Normal 48 2 2 4 5" xfId="29091" xr:uid="{00000000-0005-0000-0000-00000A700000}"/>
    <cellStyle name="Normal 48 2 2 4 6" xfId="29092" xr:uid="{00000000-0005-0000-0000-00000B700000}"/>
    <cellStyle name="Normal 48 2 2 5" xfId="29093" xr:uid="{00000000-0005-0000-0000-00000C700000}"/>
    <cellStyle name="Normal 48 2 2 5 2" xfId="29094" xr:uid="{00000000-0005-0000-0000-00000D700000}"/>
    <cellStyle name="Normal 48 2 2 6" xfId="29095" xr:uid="{00000000-0005-0000-0000-00000E700000}"/>
    <cellStyle name="Normal 48 2 2 6 2" xfId="29096" xr:uid="{00000000-0005-0000-0000-00000F700000}"/>
    <cellStyle name="Normal 48 2 2 7" xfId="29097" xr:uid="{00000000-0005-0000-0000-000010700000}"/>
    <cellStyle name="Normal 48 2 2 7 2" xfId="29098" xr:uid="{00000000-0005-0000-0000-000011700000}"/>
    <cellStyle name="Normal 48 2 2 8" xfId="29099" xr:uid="{00000000-0005-0000-0000-000012700000}"/>
    <cellStyle name="Normal 48 2 2 8 2" xfId="29100" xr:uid="{00000000-0005-0000-0000-000013700000}"/>
    <cellStyle name="Normal 48 2 2 9" xfId="29101" xr:uid="{00000000-0005-0000-0000-000014700000}"/>
    <cellStyle name="Normal 48 2 3" xfId="29102" xr:uid="{00000000-0005-0000-0000-000015700000}"/>
    <cellStyle name="Normal 48 2 3 2" xfId="29103" xr:uid="{00000000-0005-0000-0000-000016700000}"/>
    <cellStyle name="Normal 48 2 3 2 2" xfId="29104" xr:uid="{00000000-0005-0000-0000-000017700000}"/>
    <cellStyle name="Normal 48 2 3 3" xfId="29105" xr:uid="{00000000-0005-0000-0000-000018700000}"/>
    <cellStyle name="Normal 48 2 3 3 2" xfId="29106" xr:uid="{00000000-0005-0000-0000-000019700000}"/>
    <cellStyle name="Normal 48 2 3 4" xfId="29107" xr:uid="{00000000-0005-0000-0000-00001A700000}"/>
    <cellStyle name="Normal 48 2 3 4 2" xfId="29108" xr:uid="{00000000-0005-0000-0000-00001B700000}"/>
    <cellStyle name="Normal 48 2 3 5" xfId="29109" xr:uid="{00000000-0005-0000-0000-00001C700000}"/>
    <cellStyle name="Normal 48 2 3 6" xfId="29110" xr:uid="{00000000-0005-0000-0000-00001D700000}"/>
    <cellStyle name="Normal 48 2 4" xfId="29111" xr:uid="{00000000-0005-0000-0000-00001E700000}"/>
    <cellStyle name="Normal 48 2 4 2" xfId="29112" xr:uid="{00000000-0005-0000-0000-00001F700000}"/>
    <cellStyle name="Normal 48 2 4 2 2" xfId="29113" xr:uid="{00000000-0005-0000-0000-000020700000}"/>
    <cellStyle name="Normal 48 2 4 3" xfId="29114" xr:uid="{00000000-0005-0000-0000-000021700000}"/>
    <cellStyle name="Normal 48 2 4 3 2" xfId="29115" xr:uid="{00000000-0005-0000-0000-000022700000}"/>
    <cellStyle name="Normal 48 2 4 4" xfId="29116" xr:uid="{00000000-0005-0000-0000-000023700000}"/>
    <cellStyle name="Normal 48 2 4 4 2" xfId="29117" xr:uid="{00000000-0005-0000-0000-000024700000}"/>
    <cellStyle name="Normal 48 2 4 5" xfId="29118" xr:uid="{00000000-0005-0000-0000-000025700000}"/>
    <cellStyle name="Normal 48 2 4 6" xfId="29119" xr:uid="{00000000-0005-0000-0000-000026700000}"/>
    <cellStyle name="Normal 48 2 5" xfId="29120" xr:uid="{00000000-0005-0000-0000-000027700000}"/>
    <cellStyle name="Normal 48 2 5 2" xfId="29121" xr:uid="{00000000-0005-0000-0000-000028700000}"/>
    <cellStyle name="Normal 48 2 5 2 2" xfId="29122" xr:uid="{00000000-0005-0000-0000-000029700000}"/>
    <cellStyle name="Normal 48 2 5 3" xfId="29123" xr:uid="{00000000-0005-0000-0000-00002A700000}"/>
    <cellStyle name="Normal 48 2 5 3 2" xfId="29124" xr:uid="{00000000-0005-0000-0000-00002B700000}"/>
    <cellStyle name="Normal 48 2 5 4" xfId="29125" xr:uid="{00000000-0005-0000-0000-00002C700000}"/>
    <cellStyle name="Normal 48 2 5 4 2" xfId="29126" xr:uid="{00000000-0005-0000-0000-00002D700000}"/>
    <cellStyle name="Normal 48 2 5 5" xfId="29127" xr:uid="{00000000-0005-0000-0000-00002E700000}"/>
    <cellStyle name="Normal 48 2 5 6" xfId="29128" xr:uid="{00000000-0005-0000-0000-00002F700000}"/>
    <cellStyle name="Normal 48 2 6" xfId="29129" xr:uid="{00000000-0005-0000-0000-000030700000}"/>
    <cellStyle name="Normal 48 2 6 2" xfId="29130" xr:uid="{00000000-0005-0000-0000-000031700000}"/>
    <cellStyle name="Normal 48 2 7" xfId="29131" xr:uid="{00000000-0005-0000-0000-000032700000}"/>
    <cellStyle name="Normal 48 2 7 2" xfId="29132" xr:uid="{00000000-0005-0000-0000-000033700000}"/>
    <cellStyle name="Normal 48 2 8" xfId="29133" xr:uid="{00000000-0005-0000-0000-000034700000}"/>
    <cellStyle name="Normal 48 2 8 2" xfId="29134" xr:uid="{00000000-0005-0000-0000-000035700000}"/>
    <cellStyle name="Normal 48 2 9" xfId="29135" xr:uid="{00000000-0005-0000-0000-000036700000}"/>
    <cellStyle name="Normal 48 2 9 2" xfId="29136" xr:uid="{00000000-0005-0000-0000-000037700000}"/>
    <cellStyle name="Normal 48 20" xfId="29137" xr:uid="{00000000-0005-0000-0000-000038700000}"/>
    <cellStyle name="Normal 48 20 2" xfId="29138" xr:uid="{00000000-0005-0000-0000-000039700000}"/>
    <cellStyle name="Normal 48 21" xfId="29139" xr:uid="{00000000-0005-0000-0000-00003A700000}"/>
    <cellStyle name="Normal 48 22" xfId="29140" xr:uid="{00000000-0005-0000-0000-00003B700000}"/>
    <cellStyle name="Normal 48 3" xfId="29141" xr:uid="{00000000-0005-0000-0000-00003C700000}"/>
    <cellStyle name="Normal 48 3 10" xfId="29142" xr:uid="{00000000-0005-0000-0000-00003D700000}"/>
    <cellStyle name="Normal 48 3 11" xfId="29143" xr:uid="{00000000-0005-0000-0000-00003E700000}"/>
    <cellStyle name="Normal 48 3 2" xfId="29144" xr:uid="{00000000-0005-0000-0000-00003F700000}"/>
    <cellStyle name="Normal 48 3 2 10" xfId="29145" xr:uid="{00000000-0005-0000-0000-000040700000}"/>
    <cellStyle name="Normal 48 3 2 2" xfId="29146" xr:uid="{00000000-0005-0000-0000-000041700000}"/>
    <cellStyle name="Normal 48 3 2 2 2" xfId="29147" xr:uid="{00000000-0005-0000-0000-000042700000}"/>
    <cellStyle name="Normal 48 3 2 2 2 2" xfId="29148" xr:uid="{00000000-0005-0000-0000-000043700000}"/>
    <cellStyle name="Normal 48 3 2 2 3" xfId="29149" xr:uid="{00000000-0005-0000-0000-000044700000}"/>
    <cellStyle name="Normal 48 3 2 2 3 2" xfId="29150" xr:uid="{00000000-0005-0000-0000-000045700000}"/>
    <cellStyle name="Normal 48 3 2 2 4" xfId="29151" xr:uid="{00000000-0005-0000-0000-000046700000}"/>
    <cellStyle name="Normal 48 3 2 2 4 2" xfId="29152" xr:uid="{00000000-0005-0000-0000-000047700000}"/>
    <cellStyle name="Normal 48 3 2 2 5" xfId="29153" xr:uid="{00000000-0005-0000-0000-000048700000}"/>
    <cellStyle name="Normal 48 3 2 2 6" xfId="29154" xr:uid="{00000000-0005-0000-0000-000049700000}"/>
    <cellStyle name="Normal 48 3 2 3" xfId="29155" xr:uid="{00000000-0005-0000-0000-00004A700000}"/>
    <cellStyle name="Normal 48 3 2 3 2" xfId="29156" xr:uid="{00000000-0005-0000-0000-00004B700000}"/>
    <cellStyle name="Normal 48 3 2 3 2 2" xfId="29157" xr:uid="{00000000-0005-0000-0000-00004C700000}"/>
    <cellStyle name="Normal 48 3 2 3 3" xfId="29158" xr:uid="{00000000-0005-0000-0000-00004D700000}"/>
    <cellStyle name="Normal 48 3 2 3 3 2" xfId="29159" xr:uid="{00000000-0005-0000-0000-00004E700000}"/>
    <cellStyle name="Normal 48 3 2 3 4" xfId="29160" xr:uid="{00000000-0005-0000-0000-00004F700000}"/>
    <cellStyle name="Normal 48 3 2 3 4 2" xfId="29161" xr:uid="{00000000-0005-0000-0000-000050700000}"/>
    <cellStyle name="Normal 48 3 2 3 5" xfId="29162" xr:uid="{00000000-0005-0000-0000-000051700000}"/>
    <cellStyle name="Normal 48 3 2 3 6" xfId="29163" xr:uid="{00000000-0005-0000-0000-000052700000}"/>
    <cellStyle name="Normal 48 3 2 4" xfId="29164" xr:uid="{00000000-0005-0000-0000-000053700000}"/>
    <cellStyle name="Normal 48 3 2 4 2" xfId="29165" xr:uid="{00000000-0005-0000-0000-000054700000}"/>
    <cellStyle name="Normal 48 3 2 4 2 2" xfId="29166" xr:uid="{00000000-0005-0000-0000-000055700000}"/>
    <cellStyle name="Normal 48 3 2 4 3" xfId="29167" xr:uid="{00000000-0005-0000-0000-000056700000}"/>
    <cellStyle name="Normal 48 3 2 4 3 2" xfId="29168" xr:uid="{00000000-0005-0000-0000-000057700000}"/>
    <cellStyle name="Normal 48 3 2 4 4" xfId="29169" xr:uid="{00000000-0005-0000-0000-000058700000}"/>
    <cellStyle name="Normal 48 3 2 4 4 2" xfId="29170" xr:uid="{00000000-0005-0000-0000-000059700000}"/>
    <cellStyle name="Normal 48 3 2 4 5" xfId="29171" xr:uid="{00000000-0005-0000-0000-00005A700000}"/>
    <cellStyle name="Normal 48 3 2 4 6" xfId="29172" xr:uid="{00000000-0005-0000-0000-00005B700000}"/>
    <cellStyle name="Normal 48 3 2 5" xfId="29173" xr:uid="{00000000-0005-0000-0000-00005C700000}"/>
    <cellStyle name="Normal 48 3 2 5 2" xfId="29174" xr:uid="{00000000-0005-0000-0000-00005D700000}"/>
    <cellStyle name="Normal 48 3 2 6" xfId="29175" xr:uid="{00000000-0005-0000-0000-00005E700000}"/>
    <cellStyle name="Normal 48 3 2 6 2" xfId="29176" xr:uid="{00000000-0005-0000-0000-00005F700000}"/>
    <cellStyle name="Normal 48 3 2 7" xfId="29177" xr:uid="{00000000-0005-0000-0000-000060700000}"/>
    <cellStyle name="Normal 48 3 2 7 2" xfId="29178" xr:uid="{00000000-0005-0000-0000-000061700000}"/>
    <cellStyle name="Normal 48 3 2 8" xfId="29179" xr:uid="{00000000-0005-0000-0000-000062700000}"/>
    <cellStyle name="Normal 48 3 2 8 2" xfId="29180" xr:uid="{00000000-0005-0000-0000-000063700000}"/>
    <cellStyle name="Normal 48 3 2 9" xfId="29181" xr:uid="{00000000-0005-0000-0000-000064700000}"/>
    <cellStyle name="Normal 48 3 3" xfId="29182" xr:uid="{00000000-0005-0000-0000-000065700000}"/>
    <cellStyle name="Normal 48 3 3 2" xfId="29183" xr:uid="{00000000-0005-0000-0000-000066700000}"/>
    <cellStyle name="Normal 48 3 3 2 2" xfId="29184" xr:uid="{00000000-0005-0000-0000-000067700000}"/>
    <cellStyle name="Normal 48 3 3 3" xfId="29185" xr:uid="{00000000-0005-0000-0000-000068700000}"/>
    <cellStyle name="Normal 48 3 3 3 2" xfId="29186" xr:uid="{00000000-0005-0000-0000-000069700000}"/>
    <cellStyle name="Normal 48 3 3 4" xfId="29187" xr:uid="{00000000-0005-0000-0000-00006A700000}"/>
    <cellStyle name="Normal 48 3 3 4 2" xfId="29188" xr:uid="{00000000-0005-0000-0000-00006B700000}"/>
    <cellStyle name="Normal 48 3 3 5" xfId="29189" xr:uid="{00000000-0005-0000-0000-00006C700000}"/>
    <cellStyle name="Normal 48 3 3 6" xfId="29190" xr:uid="{00000000-0005-0000-0000-00006D700000}"/>
    <cellStyle name="Normal 48 3 4" xfId="29191" xr:uid="{00000000-0005-0000-0000-00006E700000}"/>
    <cellStyle name="Normal 48 3 4 2" xfId="29192" xr:uid="{00000000-0005-0000-0000-00006F700000}"/>
    <cellStyle name="Normal 48 3 4 2 2" xfId="29193" xr:uid="{00000000-0005-0000-0000-000070700000}"/>
    <cellStyle name="Normal 48 3 4 3" xfId="29194" xr:uid="{00000000-0005-0000-0000-000071700000}"/>
    <cellStyle name="Normal 48 3 4 3 2" xfId="29195" xr:uid="{00000000-0005-0000-0000-000072700000}"/>
    <cellStyle name="Normal 48 3 4 4" xfId="29196" xr:uid="{00000000-0005-0000-0000-000073700000}"/>
    <cellStyle name="Normal 48 3 4 4 2" xfId="29197" xr:uid="{00000000-0005-0000-0000-000074700000}"/>
    <cellStyle name="Normal 48 3 4 5" xfId="29198" xr:uid="{00000000-0005-0000-0000-000075700000}"/>
    <cellStyle name="Normal 48 3 4 6" xfId="29199" xr:uid="{00000000-0005-0000-0000-000076700000}"/>
    <cellStyle name="Normal 48 3 5" xfId="29200" xr:uid="{00000000-0005-0000-0000-000077700000}"/>
    <cellStyle name="Normal 48 3 5 2" xfId="29201" xr:uid="{00000000-0005-0000-0000-000078700000}"/>
    <cellStyle name="Normal 48 3 5 2 2" xfId="29202" xr:uid="{00000000-0005-0000-0000-000079700000}"/>
    <cellStyle name="Normal 48 3 5 3" xfId="29203" xr:uid="{00000000-0005-0000-0000-00007A700000}"/>
    <cellStyle name="Normal 48 3 5 3 2" xfId="29204" xr:uid="{00000000-0005-0000-0000-00007B700000}"/>
    <cellStyle name="Normal 48 3 5 4" xfId="29205" xr:uid="{00000000-0005-0000-0000-00007C700000}"/>
    <cellStyle name="Normal 48 3 5 4 2" xfId="29206" xr:uid="{00000000-0005-0000-0000-00007D700000}"/>
    <cellStyle name="Normal 48 3 5 5" xfId="29207" xr:uid="{00000000-0005-0000-0000-00007E700000}"/>
    <cellStyle name="Normal 48 3 5 6" xfId="29208" xr:uid="{00000000-0005-0000-0000-00007F700000}"/>
    <cellStyle name="Normal 48 3 6" xfId="29209" xr:uid="{00000000-0005-0000-0000-000080700000}"/>
    <cellStyle name="Normal 48 3 6 2" xfId="29210" xr:uid="{00000000-0005-0000-0000-000081700000}"/>
    <cellStyle name="Normal 48 3 7" xfId="29211" xr:uid="{00000000-0005-0000-0000-000082700000}"/>
    <cellStyle name="Normal 48 3 7 2" xfId="29212" xr:uid="{00000000-0005-0000-0000-000083700000}"/>
    <cellStyle name="Normal 48 3 8" xfId="29213" xr:uid="{00000000-0005-0000-0000-000084700000}"/>
    <cellStyle name="Normal 48 3 8 2" xfId="29214" xr:uid="{00000000-0005-0000-0000-000085700000}"/>
    <cellStyle name="Normal 48 3 9" xfId="29215" xr:uid="{00000000-0005-0000-0000-000086700000}"/>
    <cellStyle name="Normal 48 3 9 2" xfId="29216" xr:uid="{00000000-0005-0000-0000-000087700000}"/>
    <cellStyle name="Normal 48 4" xfId="29217" xr:uid="{00000000-0005-0000-0000-000088700000}"/>
    <cellStyle name="Normal 48 4 10" xfId="29218" xr:uid="{00000000-0005-0000-0000-000089700000}"/>
    <cellStyle name="Normal 48 4 11" xfId="29219" xr:uid="{00000000-0005-0000-0000-00008A700000}"/>
    <cellStyle name="Normal 48 4 2" xfId="29220" xr:uid="{00000000-0005-0000-0000-00008B700000}"/>
    <cellStyle name="Normal 48 4 2 10" xfId="29221" xr:uid="{00000000-0005-0000-0000-00008C700000}"/>
    <cellStyle name="Normal 48 4 2 2" xfId="29222" xr:uid="{00000000-0005-0000-0000-00008D700000}"/>
    <cellStyle name="Normal 48 4 2 2 2" xfId="29223" xr:uid="{00000000-0005-0000-0000-00008E700000}"/>
    <cellStyle name="Normal 48 4 2 2 2 2" xfId="29224" xr:uid="{00000000-0005-0000-0000-00008F700000}"/>
    <cellStyle name="Normal 48 4 2 2 3" xfId="29225" xr:uid="{00000000-0005-0000-0000-000090700000}"/>
    <cellStyle name="Normal 48 4 2 2 3 2" xfId="29226" xr:uid="{00000000-0005-0000-0000-000091700000}"/>
    <cellStyle name="Normal 48 4 2 2 4" xfId="29227" xr:uid="{00000000-0005-0000-0000-000092700000}"/>
    <cellStyle name="Normal 48 4 2 2 4 2" xfId="29228" xr:uid="{00000000-0005-0000-0000-000093700000}"/>
    <cellStyle name="Normal 48 4 2 2 5" xfId="29229" xr:uid="{00000000-0005-0000-0000-000094700000}"/>
    <cellStyle name="Normal 48 4 2 2 6" xfId="29230" xr:uid="{00000000-0005-0000-0000-000095700000}"/>
    <cellStyle name="Normal 48 4 2 3" xfId="29231" xr:uid="{00000000-0005-0000-0000-000096700000}"/>
    <cellStyle name="Normal 48 4 2 3 2" xfId="29232" xr:uid="{00000000-0005-0000-0000-000097700000}"/>
    <cellStyle name="Normal 48 4 2 3 2 2" xfId="29233" xr:uid="{00000000-0005-0000-0000-000098700000}"/>
    <cellStyle name="Normal 48 4 2 3 3" xfId="29234" xr:uid="{00000000-0005-0000-0000-000099700000}"/>
    <cellStyle name="Normal 48 4 2 3 3 2" xfId="29235" xr:uid="{00000000-0005-0000-0000-00009A700000}"/>
    <cellStyle name="Normal 48 4 2 3 4" xfId="29236" xr:uid="{00000000-0005-0000-0000-00009B700000}"/>
    <cellStyle name="Normal 48 4 2 3 4 2" xfId="29237" xr:uid="{00000000-0005-0000-0000-00009C700000}"/>
    <cellStyle name="Normal 48 4 2 3 5" xfId="29238" xr:uid="{00000000-0005-0000-0000-00009D700000}"/>
    <cellStyle name="Normal 48 4 2 3 6" xfId="29239" xr:uid="{00000000-0005-0000-0000-00009E700000}"/>
    <cellStyle name="Normal 48 4 2 4" xfId="29240" xr:uid="{00000000-0005-0000-0000-00009F700000}"/>
    <cellStyle name="Normal 48 4 2 4 2" xfId="29241" xr:uid="{00000000-0005-0000-0000-0000A0700000}"/>
    <cellStyle name="Normal 48 4 2 4 2 2" xfId="29242" xr:uid="{00000000-0005-0000-0000-0000A1700000}"/>
    <cellStyle name="Normal 48 4 2 4 3" xfId="29243" xr:uid="{00000000-0005-0000-0000-0000A2700000}"/>
    <cellStyle name="Normal 48 4 2 4 3 2" xfId="29244" xr:uid="{00000000-0005-0000-0000-0000A3700000}"/>
    <cellStyle name="Normal 48 4 2 4 4" xfId="29245" xr:uid="{00000000-0005-0000-0000-0000A4700000}"/>
    <cellStyle name="Normal 48 4 2 4 4 2" xfId="29246" xr:uid="{00000000-0005-0000-0000-0000A5700000}"/>
    <cellStyle name="Normal 48 4 2 4 5" xfId="29247" xr:uid="{00000000-0005-0000-0000-0000A6700000}"/>
    <cellStyle name="Normal 48 4 2 4 6" xfId="29248" xr:uid="{00000000-0005-0000-0000-0000A7700000}"/>
    <cellStyle name="Normal 48 4 2 5" xfId="29249" xr:uid="{00000000-0005-0000-0000-0000A8700000}"/>
    <cellStyle name="Normal 48 4 2 5 2" xfId="29250" xr:uid="{00000000-0005-0000-0000-0000A9700000}"/>
    <cellStyle name="Normal 48 4 2 6" xfId="29251" xr:uid="{00000000-0005-0000-0000-0000AA700000}"/>
    <cellStyle name="Normal 48 4 2 6 2" xfId="29252" xr:uid="{00000000-0005-0000-0000-0000AB700000}"/>
    <cellStyle name="Normal 48 4 2 7" xfId="29253" xr:uid="{00000000-0005-0000-0000-0000AC700000}"/>
    <cellStyle name="Normal 48 4 2 7 2" xfId="29254" xr:uid="{00000000-0005-0000-0000-0000AD700000}"/>
    <cellStyle name="Normal 48 4 2 8" xfId="29255" xr:uid="{00000000-0005-0000-0000-0000AE700000}"/>
    <cellStyle name="Normal 48 4 2 8 2" xfId="29256" xr:uid="{00000000-0005-0000-0000-0000AF700000}"/>
    <cellStyle name="Normal 48 4 2 9" xfId="29257" xr:uid="{00000000-0005-0000-0000-0000B0700000}"/>
    <cellStyle name="Normal 48 4 3" xfId="29258" xr:uid="{00000000-0005-0000-0000-0000B1700000}"/>
    <cellStyle name="Normal 48 4 3 2" xfId="29259" xr:uid="{00000000-0005-0000-0000-0000B2700000}"/>
    <cellStyle name="Normal 48 4 3 2 2" xfId="29260" xr:uid="{00000000-0005-0000-0000-0000B3700000}"/>
    <cellStyle name="Normal 48 4 3 3" xfId="29261" xr:uid="{00000000-0005-0000-0000-0000B4700000}"/>
    <cellStyle name="Normal 48 4 3 3 2" xfId="29262" xr:uid="{00000000-0005-0000-0000-0000B5700000}"/>
    <cellStyle name="Normal 48 4 3 4" xfId="29263" xr:uid="{00000000-0005-0000-0000-0000B6700000}"/>
    <cellStyle name="Normal 48 4 3 4 2" xfId="29264" xr:uid="{00000000-0005-0000-0000-0000B7700000}"/>
    <cellStyle name="Normal 48 4 3 5" xfId="29265" xr:uid="{00000000-0005-0000-0000-0000B8700000}"/>
    <cellStyle name="Normal 48 4 3 6" xfId="29266" xr:uid="{00000000-0005-0000-0000-0000B9700000}"/>
    <cellStyle name="Normal 48 4 4" xfId="29267" xr:uid="{00000000-0005-0000-0000-0000BA700000}"/>
    <cellStyle name="Normal 48 4 4 2" xfId="29268" xr:uid="{00000000-0005-0000-0000-0000BB700000}"/>
    <cellStyle name="Normal 48 4 4 2 2" xfId="29269" xr:uid="{00000000-0005-0000-0000-0000BC700000}"/>
    <cellStyle name="Normal 48 4 4 3" xfId="29270" xr:uid="{00000000-0005-0000-0000-0000BD700000}"/>
    <cellStyle name="Normal 48 4 4 3 2" xfId="29271" xr:uid="{00000000-0005-0000-0000-0000BE700000}"/>
    <cellStyle name="Normal 48 4 4 4" xfId="29272" xr:uid="{00000000-0005-0000-0000-0000BF700000}"/>
    <cellStyle name="Normal 48 4 4 4 2" xfId="29273" xr:uid="{00000000-0005-0000-0000-0000C0700000}"/>
    <cellStyle name="Normal 48 4 4 5" xfId="29274" xr:uid="{00000000-0005-0000-0000-0000C1700000}"/>
    <cellStyle name="Normal 48 4 4 6" xfId="29275" xr:uid="{00000000-0005-0000-0000-0000C2700000}"/>
    <cellStyle name="Normal 48 4 5" xfId="29276" xr:uid="{00000000-0005-0000-0000-0000C3700000}"/>
    <cellStyle name="Normal 48 4 5 2" xfId="29277" xr:uid="{00000000-0005-0000-0000-0000C4700000}"/>
    <cellStyle name="Normal 48 4 5 2 2" xfId="29278" xr:uid="{00000000-0005-0000-0000-0000C5700000}"/>
    <cellStyle name="Normal 48 4 5 3" xfId="29279" xr:uid="{00000000-0005-0000-0000-0000C6700000}"/>
    <cellStyle name="Normal 48 4 5 3 2" xfId="29280" xr:uid="{00000000-0005-0000-0000-0000C7700000}"/>
    <cellStyle name="Normal 48 4 5 4" xfId="29281" xr:uid="{00000000-0005-0000-0000-0000C8700000}"/>
    <cellStyle name="Normal 48 4 5 4 2" xfId="29282" xr:uid="{00000000-0005-0000-0000-0000C9700000}"/>
    <cellStyle name="Normal 48 4 5 5" xfId="29283" xr:uid="{00000000-0005-0000-0000-0000CA700000}"/>
    <cellStyle name="Normal 48 4 5 6" xfId="29284" xr:uid="{00000000-0005-0000-0000-0000CB700000}"/>
    <cellStyle name="Normal 48 4 6" xfId="29285" xr:uid="{00000000-0005-0000-0000-0000CC700000}"/>
    <cellStyle name="Normal 48 4 6 2" xfId="29286" xr:uid="{00000000-0005-0000-0000-0000CD700000}"/>
    <cellStyle name="Normal 48 4 7" xfId="29287" xr:uid="{00000000-0005-0000-0000-0000CE700000}"/>
    <cellStyle name="Normal 48 4 7 2" xfId="29288" xr:uid="{00000000-0005-0000-0000-0000CF700000}"/>
    <cellStyle name="Normal 48 4 8" xfId="29289" xr:uid="{00000000-0005-0000-0000-0000D0700000}"/>
    <cellStyle name="Normal 48 4 8 2" xfId="29290" xr:uid="{00000000-0005-0000-0000-0000D1700000}"/>
    <cellStyle name="Normal 48 4 9" xfId="29291" xr:uid="{00000000-0005-0000-0000-0000D2700000}"/>
    <cellStyle name="Normal 48 4 9 2" xfId="29292" xr:uid="{00000000-0005-0000-0000-0000D3700000}"/>
    <cellStyle name="Normal 48 5" xfId="29293" xr:uid="{00000000-0005-0000-0000-0000D4700000}"/>
    <cellStyle name="Normal 48 5 10" xfId="29294" xr:uid="{00000000-0005-0000-0000-0000D5700000}"/>
    <cellStyle name="Normal 48 5 2" xfId="29295" xr:uid="{00000000-0005-0000-0000-0000D6700000}"/>
    <cellStyle name="Normal 48 5 2 2" xfId="29296" xr:uid="{00000000-0005-0000-0000-0000D7700000}"/>
    <cellStyle name="Normal 48 5 2 2 2" xfId="29297" xr:uid="{00000000-0005-0000-0000-0000D8700000}"/>
    <cellStyle name="Normal 48 5 2 3" xfId="29298" xr:uid="{00000000-0005-0000-0000-0000D9700000}"/>
    <cellStyle name="Normal 48 5 2 3 2" xfId="29299" xr:uid="{00000000-0005-0000-0000-0000DA700000}"/>
    <cellStyle name="Normal 48 5 2 4" xfId="29300" xr:uid="{00000000-0005-0000-0000-0000DB700000}"/>
    <cellStyle name="Normal 48 5 2 4 2" xfId="29301" xr:uid="{00000000-0005-0000-0000-0000DC700000}"/>
    <cellStyle name="Normal 48 5 2 5" xfId="29302" xr:uid="{00000000-0005-0000-0000-0000DD700000}"/>
    <cellStyle name="Normal 48 5 2 6" xfId="29303" xr:uid="{00000000-0005-0000-0000-0000DE700000}"/>
    <cellStyle name="Normal 48 5 3" xfId="29304" xr:uid="{00000000-0005-0000-0000-0000DF700000}"/>
    <cellStyle name="Normal 48 5 3 2" xfId="29305" xr:uid="{00000000-0005-0000-0000-0000E0700000}"/>
    <cellStyle name="Normal 48 5 3 2 2" xfId="29306" xr:uid="{00000000-0005-0000-0000-0000E1700000}"/>
    <cellStyle name="Normal 48 5 3 3" xfId="29307" xr:uid="{00000000-0005-0000-0000-0000E2700000}"/>
    <cellStyle name="Normal 48 5 3 3 2" xfId="29308" xr:uid="{00000000-0005-0000-0000-0000E3700000}"/>
    <cellStyle name="Normal 48 5 3 4" xfId="29309" xr:uid="{00000000-0005-0000-0000-0000E4700000}"/>
    <cellStyle name="Normal 48 5 3 4 2" xfId="29310" xr:uid="{00000000-0005-0000-0000-0000E5700000}"/>
    <cellStyle name="Normal 48 5 3 5" xfId="29311" xr:uid="{00000000-0005-0000-0000-0000E6700000}"/>
    <cellStyle name="Normal 48 5 3 6" xfId="29312" xr:uid="{00000000-0005-0000-0000-0000E7700000}"/>
    <cellStyle name="Normal 48 5 4" xfId="29313" xr:uid="{00000000-0005-0000-0000-0000E8700000}"/>
    <cellStyle name="Normal 48 5 4 2" xfId="29314" xr:uid="{00000000-0005-0000-0000-0000E9700000}"/>
    <cellStyle name="Normal 48 5 4 2 2" xfId="29315" xr:uid="{00000000-0005-0000-0000-0000EA700000}"/>
    <cellStyle name="Normal 48 5 4 3" xfId="29316" xr:uid="{00000000-0005-0000-0000-0000EB700000}"/>
    <cellStyle name="Normal 48 5 4 3 2" xfId="29317" xr:uid="{00000000-0005-0000-0000-0000EC700000}"/>
    <cellStyle name="Normal 48 5 4 4" xfId="29318" xr:uid="{00000000-0005-0000-0000-0000ED700000}"/>
    <cellStyle name="Normal 48 5 4 4 2" xfId="29319" xr:uid="{00000000-0005-0000-0000-0000EE700000}"/>
    <cellStyle name="Normal 48 5 4 5" xfId="29320" xr:uid="{00000000-0005-0000-0000-0000EF700000}"/>
    <cellStyle name="Normal 48 5 4 6" xfId="29321" xr:uid="{00000000-0005-0000-0000-0000F0700000}"/>
    <cellStyle name="Normal 48 5 5" xfId="29322" xr:uid="{00000000-0005-0000-0000-0000F1700000}"/>
    <cellStyle name="Normal 48 5 5 2" xfId="29323" xr:uid="{00000000-0005-0000-0000-0000F2700000}"/>
    <cellStyle name="Normal 48 5 6" xfId="29324" xr:uid="{00000000-0005-0000-0000-0000F3700000}"/>
    <cellStyle name="Normal 48 5 6 2" xfId="29325" xr:uid="{00000000-0005-0000-0000-0000F4700000}"/>
    <cellStyle name="Normal 48 5 7" xfId="29326" xr:uid="{00000000-0005-0000-0000-0000F5700000}"/>
    <cellStyle name="Normal 48 5 7 2" xfId="29327" xr:uid="{00000000-0005-0000-0000-0000F6700000}"/>
    <cellStyle name="Normal 48 5 8" xfId="29328" xr:uid="{00000000-0005-0000-0000-0000F7700000}"/>
    <cellStyle name="Normal 48 5 8 2" xfId="29329" xr:uid="{00000000-0005-0000-0000-0000F8700000}"/>
    <cellStyle name="Normal 48 5 9" xfId="29330" xr:uid="{00000000-0005-0000-0000-0000F9700000}"/>
    <cellStyle name="Normal 48 6" xfId="29331" xr:uid="{00000000-0005-0000-0000-0000FA700000}"/>
    <cellStyle name="Normal 48 6 10" xfId="29332" xr:uid="{00000000-0005-0000-0000-0000FB700000}"/>
    <cellStyle name="Normal 48 6 2" xfId="29333" xr:uid="{00000000-0005-0000-0000-0000FC700000}"/>
    <cellStyle name="Normal 48 6 2 2" xfId="29334" xr:uid="{00000000-0005-0000-0000-0000FD700000}"/>
    <cellStyle name="Normal 48 6 2 2 2" xfId="29335" xr:uid="{00000000-0005-0000-0000-0000FE700000}"/>
    <cellStyle name="Normal 48 6 2 3" xfId="29336" xr:uid="{00000000-0005-0000-0000-0000FF700000}"/>
    <cellStyle name="Normal 48 6 2 3 2" xfId="29337" xr:uid="{00000000-0005-0000-0000-000000710000}"/>
    <cellStyle name="Normal 48 6 2 4" xfId="29338" xr:uid="{00000000-0005-0000-0000-000001710000}"/>
    <cellStyle name="Normal 48 6 2 4 2" xfId="29339" xr:uid="{00000000-0005-0000-0000-000002710000}"/>
    <cellStyle name="Normal 48 6 2 5" xfId="29340" xr:uid="{00000000-0005-0000-0000-000003710000}"/>
    <cellStyle name="Normal 48 6 2 6" xfId="29341" xr:uid="{00000000-0005-0000-0000-000004710000}"/>
    <cellStyle name="Normal 48 6 3" xfId="29342" xr:uid="{00000000-0005-0000-0000-000005710000}"/>
    <cellStyle name="Normal 48 6 3 2" xfId="29343" xr:uid="{00000000-0005-0000-0000-000006710000}"/>
    <cellStyle name="Normal 48 6 3 2 2" xfId="29344" xr:uid="{00000000-0005-0000-0000-000007710000}"/>
    <cellStyle name="Normal 48 6 3 3" xfId="29345" xr:uid="{00000000-0005-0000-0000-000008710000}"/>
    <cellStyle name="Normal 48 6 3 3 2" xfId="29346" xr:uid="{00000000-0005-0000-0000-000009710000}"/>
    <cellStyle name="Normal 48 6 3 4" xfId="29347" xr:uid="{00000000-0005-0000-0000-00000A710000}"/>
    <cellStyle name="Normal 48 6 3 4 2" xfId="29348" xr:uid="{00000000-0005-0000-0000-00000B710000}"/>
    <cellStyle name="Normal 48 6 3 5" xfId="29349" xr:uid="{00000000-0005-0000-0000-00000C710000}"/>
    <cellStyle name="Normal 48 6 3 6" xfId="29350" xr:uid="{00000000-0005-0000-0000-00000D710000}"/>
    <cellStyle name="Normal 48 6 4" xfId="29351" xr:uid="{00000000-0005-0000-0000-00000E710000}"/>
    <cellStyle name="Normal 48 6 4 2" xfId="29352" xr:uid="{00000000-0005-0000-0000-00000F710000}"/>
    <cellStyle name="Normal 48 6 4 2 2" xfId="29353" xr:uid="{00000000-0005-0000-0000-000010710000}"/>
    <cellStyle name="Normal 48 6 4 3" xfId="29354" xr:uid="{00000000-0005-0000-0000-000011710000}"/>
    <cellStyle name="Normal 48 6 4 3 2" xfId="29355" xr:uid="{00000000-0005-0000-0000-000012710000}"/>
    <cellStyle name="Normal 48 6 4 4" xfId="29356" xr:uid="{00000000-0005-0000-0000-000013710000}"/>
    <cellStyle name="Normal 48 6 4 4 2" xfId="29357" xr:uid="{00000000-0005-0000-0000-000014710000}"/>
    <cellStyle name="Normal 48 6 4 5" xfId="29358" xr:uid="{00000000-0005-0000-0000-000015710000}"/>
    <cellStyle name="Normal 48 6 4 6" xfId="29359" xr:uid="{00000000-0005-0000-0000-000016710000}"/>
    <cellStyle name="Normal 48 6 5" xfId="29360" xr:uid="{00000000-0005-0000-0000-000017710000}"/>
    <cellStyle name="Normal 48 6 5 2" xfId="29361" xr:uid="{00000000-0005-0000-0000-000018710000}"/>
    <cellStyle name="Normal 48 6 6" xfId="29362" xr:uid="{00000000-0005-0000-0000-000019710000}"/>
    <cellStyle name="Normal 48 6 6 2" xfId="29363" xr:uid="{00000000-0005-0000-0000-00001A710000}"/>
    <cellStyle name="Normal 48 6 7" xfId="29364" xr:uid="{00000000-0005-0000-0000-00001B710000}"/>
    <cellStyle name="Normal 48 6 7 2" xfId="29365" xr:uid="{00000000-0005-0000-0000-00001C710000}"/>
    <cellStyle name="Normal 48 6 8" xfId="29366" xr:uid="{00000000-0005-0000-0000-00001D710000}"/>
    <cellStyle name="Normal 48 6 8 2" xfId="29367" xr:uid="{00000000-0005-0000-0000-00001E710000}"/>
    <cellStyle name="Normal 48 6 9" xfId="29368" xr:uid="{00000000-0005-0000-0000-00001F710000}"/>
    <cellStyle name="Normal 48 7" xfId="29369" xr:uid="{00000000-0005-0000-0000-000020710000}"/>
    <cellStyle name="Normal 48 7 10" xfId="29370" xr:uid="{00000000-0005-0000-0000-000021710000}"/>
    <cellStyle name="Normal 48 7 2" xfId="29371" xr:uid="{00000000-0005-0000-0000-000022710000}"/>
    <cellStyle name="Normal 48 7 2 2" xfId="29372" xr:uid="{00000000-0005-0000-0000-000023710000}"/>
    <cellStyle name="Normal 48 7 2 2 2" xfId="29373" xr:uid="{00000000-0005-0000-0000-000024710000}"/>
    <cellStyle name="Normal 48 7 2 3" xfId="29374" xr:uid="{00000000-0005-0000-0000-000025710000}"/>
    <cellStyle name="Normal 48 7 2 3 2" xfId="29375" xr:uid="{00000000-0005-0000-0000-000026710000}"/>
    <cellStyle name="Normal 48 7 2 4" xfId="29376" xr:uid="{00000000-0005-0000-0000-000027710000}"/>
    <cellStyle name="Normal 48 7 2 4 2" xfId="29377" xr:uid="{00000000-0005-0000-0000-000028710000}"/>
    <cellStyle name="Normal 48 7 2 5" xfId="29378" xr:uid="{00000000-0005-0000-0000-000029710000}"/>
    <cellStyle name="Normal 48 7 2 6" xfId="29379" xr:uid="{00000000-0005-0000-0000-00002A710000}"/>
    <cellStyle name="Normal 48 7 3" xfId="29380" xr:uid="{00000000-0005-0000-0000-00002B710000}"/>
    <cellStyle name="Normal 48 7 3 2" xfId="29381" xr:uid="{00000000-0005-0000-0000-00002C710000}"/>
    <cellStyle name="Normal 48 7 3 2 2" xfId="29382" xr:uid="{00000000-0005-0000-0000-00002D710000}"/>
    <cellStyle name="Normal 48 7 3 3" xfId="29383" xr:uid="{00000000-0005-0000-0000-00002E710000}"/>
    <cellStyle name="Normal 48 7 3 3 2" xfId="29384" xr:uid="{00000000-0005-0000-0000-00002F710000}"/>
    <cellStyle name="Normal 48 7 3 4" xfId="29385" xr:uid="{00000000-0005-0000-0000-000030710000}"/>
    <cellStyle name="Normal 48 7 3 4 2" xfId="29386" xr:uid="{00000000-0005-0000-0000-000031710000}"/>
    <cellStyle name="Normal 48 7 3 5" xfId="29387" xr:uid="{00000000-0005-0000-0000-000032710000}"/>
    <cellStyle name="Normal 48 7 3 6" xfId="29388" xr:uid="{00000000-0005-0000-0000-000033710000}"/>
    <cellStyle name="Normal 48 7 4" xfId="29389" xr:uid="{00000000-0005-0000-0000-000034710000}"/>
    <cellStyle name="Normal 48 7 4 2" xfId="29390" xr:uid="{00000000-0005-0000-0000-000035710000}"/>
    <cellStyle name="Normal 48 7 4 2 2" xfId="29391" xr:uid="{00000000-0005-0000-0000-000036710000}"/>
    <cellStyle name="Normal 48 7 4 3" xfId="29392" xr:uid="{00000000-0005-0000-0000-000037710000}"/>
    <cellStyle name="Normal 48 7 4 3 2" xfId="29393" xr:uid="{00000000-0005-0000-0000-000038710000}"/>
    <cellStyle name="Normal 48 7 4 4" xfId="29394" xr:uid="{00000000-0005-0000-0000-000039710000}"/>
    <cellStyle name="Normal 48 7 4 4 2" xfId="29395" xr:uid="{00000000-0005-0000-0000-00003A710000}"/>
    <cellStyle name="Normal 48 7 4 5" xfId="29396" xr:uid="{00000000-0005-0000-0000-00003B710000}"/>
    <cellStyle name="Normal 48 7 4 6" xfId="29397" xr:uid="{00000000-0005-0000-0000-00003C710000}"/>
    <cellStyle name="Normal 48 7 5" xfId="29398" xr:uid="{00000000-0005-0000-0000-00003D710000}"/>
    <cellStyle name="Normal 48 7 5 2" xfId="29399" xr:uid="{00000000-0005-0000-0000-00003E710000}"/>
    <cellStyle name="Normal 48 7 6" xfId="29400" xr:uid="{00000000-0005-0000-0000-00003F710000}"/>
    <cellStyle name="Normal 48 7 6 2" xfId="29401" xr:uid="{00000000-0005-0000-0000-000040710000}"/>
    <cellStyle name="Normal 48 7 7" xfId="29402" xr:uid="{00000000-0005-0000-0000-000041710000}"/>
    <cellStyle name="Normal 48 7 7 2" xfId="29403" xr:uid="{00000000-0005-0000-0000-000042710000}"/>
    <cellStyle name="Normal 48 7 8" xfId="29404" xr:uid="{00000000-0005-0000-0000-000043710000}"/>
    <cellStyle name="Normal 48 7 8 2" xfId="29405" xr:uid="{00000000-0005-0000-0000-000044710000}"/>
    <cellStyle name="Normal 48 7 9" xfId="29406" xr:uid="{00000000-0005-0000-0000-000045710000}"/>
    <cellStyle name="Normal 48 8" xfId="29407" xr:uid="{00000000-0005-0000-0000-000046710000}"/>
    <cellStyle name="Normal 48 8 10" xfId="29408" xr:uid="{00000000-0005-0000-0000-000047710000}"/>
    <cellStyle name="Normal 48 8 2" xfId="29409" xr:uid="{00000000-0005-0000-0000-000048710000}"/>
    <cellStyle name="Normal 48 8 2 2" xfId="29410" xr:uid="{00000000-0005-0000-0000-000049710000}"/>
    <cellStyle name="Normal 48 8 2 2 2" xfId="29411" xr:uid="{00000000-0005-0000-0000-00004A710000}"/>
    <cellStyle name="Normal 48 8 2 3" xfId="29412" xr:uid="{00000000-0005-0000-0000-00004B710000}"/>
    <cellStyle name="Normal 48 8 2 3 2" xfId="29413" xr:uid="{00000000-0005-0000-0000-00004C710000}"/>
    <cellStyle name="Normal 48 8 2 4" xfId="29414" xr:uid="{00000000-0005-0000-0000-00004D710000}"/>
    <cellStyle name="Normal 48 8 2 4 2" xfId="29415" xr:uid="{00000000-0005-0000-0000-00004E710000}"/>
    <cellStyle name="Normal 48 8 2 5" xfId="29416" xr:uid="{00000000-0005-0000-0000-00004F710000}"/>
    <cellStyle name="Normal 48 8 2 6" xfId="29417" xr:uid="{00000000-0005-0000-0000-000050710000}"/>
    <cellStyle name="Normal 48 8 3" xfId="29418" xr:uid="{00000000-0005-0000-0000-000051710000}"/>
    <cellStyle name="Normal 48 8 3 2" xfId="29419" xr:uid="{00000000-0005-0000-0000-000052710000}"/>
    <cellStyle name="Normal 48 8 3 2 2" xfId="29420" xr:uid="{00000000-0005-0000-0000-000053710000}"/>
    <cellStyle name="Normal 48 8 3 3" xfId="29421" xr:uid="{00000000-0005-0000-0000-000054710000}"/>
    <cellStyle name="Normal 48 8 3 3 2" xfId="29422" xr:uid="{00000000-0005-0000-0000-000055710000}"/>
    <cellStyle name="Normal 48 8 3 4" xfId="29423" xr:uid="{00000000-0005-0000-0000-000056710000}"/>
    <cellStyle name="Normal 48 8 3 4 2" xfId="29424" xr:uid="{00000000-0005-0000-0000-000057710000}"/>
    <cellStyle name="Normal 48 8 3 5" xfId="29425" xr:uid="{00000000-0005-0000-0000-000058710000}"/>
    <cellStyle name="Normal 48 8 3 6" xfId="29426" xr:uid="{00000000-0005-0000-0000-000059710000}"/>
    <cellStyle name="Normal 48 8 4" xfId="29427" xr:uid="{00000000-0005-0000-0000-00005A710000}"/>
    <cellStyle name="Normal 48 8 4 2" xfId="29428" xr:uid="{00000000-0005-0000-0000-00005B710000}"/>
    <cellStyle name="Normal 48 8 4 2 2" xfId="29429" xr:uid="{00000000-0005-0000-0000-00005C710000}"/>
    <cellStyle name="Normal 48 8 4 3" xfId="29430" xr:uid="{00000000-0005-0000-0000-00005D710000}"/>
    <cellStyle name="Normal 48 8 4 3 2" xfId="29431" xr:uid="{00000000-0005-0000-0000-00005E710000}"/>
    <cellStyle name="Normal 48 8 4 4" xfId="29432" xr:uid="{00000000-0005-0000-0000-00005F710000}"/>
    <cellStyle name="Normal 48 8 4 4 2" xfId="29433" xr:uid="{00000000-0005-0000-0000-000060710000}"/>
    <cellStyle name="Normal 48 8 4 5" xfId="29434" xr:uid="{00000000-0005-0000-0000-000061710000}"/>
    <cellStyle name="Normal 48 8 4 6" xfId="29435" xr:uid="{00000000-0005-0000-0000-000062710000}"/>
    <cellStyle name="Normal 48 8 5" xfId="29436" xr:uid="{00000000-0005-0000-0000-000063710000}"/>
    <cellStyle name="Normal 48 8 5 2" xfId="29437" xr:uid="{00000000-0005-0000-0000-000064710000}"/>
    <cellStyle name="Normal 48 8 6" xfId="29438" xr:uid="{00000000-0005-0000-0000-000065710000}"/>
    <cellStyle name="Normal 48 8 6 2" xfId="29439" xr:uid="{00000000-0005-0000-0000-000066710000}"/>
    <cellStyle name="Normal 48 8 7" xfId="29440" xr:uid="{00000000-0005-0000-0000-000067710000}"/>
    <cellStyle name="Normal 48 8 7 2" xfId="29441" xr:uid="{00000000-0005-0000-0000-000068710000}"/>
    <cellStyle name="Normal 48 8 8" xfId="29442" xr:uid="{00000000-0005-0000-0000-000069710000}"/>
    <cellStyle name="Normal 48 8 8 2" xfId="29443" xr:uid="{00000000-0005-0000-0000-00006A710000}"/>
    <cellStyle name="Normal 48 8 9" xfId="29444" xr:uid="{00000000-0005-0000-0000-00006B710000}"/>
    <cellStyle name="Normal 48 9" xfId="29445" xr:uid="{00000000-0005-0000-0000-00006C710000}"/>
    <cellStyle name="Normal 48 9 10" xfId="29446" xr:uid="{00000000-0005-0000-0000-00006D710000}"/>
    <cellStyle name="Normal 48 9 2" xfId="29447" xr:uid="{00000000-0005-0000-0000-00006E710000}"/>
    <cellStyle name="Normal 48 9 2 2" xfId="29448" xr:uid="{00000000-0005-0000-0000-00006F710000}"/>
    <cellStyle name="Normal 48 9 2 2 2" xfId="29449" xr:uid="{00000000-0005-0000-0000-000070710000}"/>
    <cellStyle name="Normal 48 9 2 3" xfId="29450" xr:uid="{00000000-0005-0000-0000-000071710000}"/>
    <cellStyle name="Normal 48 9 2 3 2" xfId="29451" xr:uid="{00000000-0005-0000-0000-000072710000}"/>
    <cellStyle name="Normal 48 9 2 4" xfId="29452" xr:uid="{00000000-0005-0000-0000-000073710000}"/>
    <cellStyle name="Normal 48 9 2 4 2" xfId="29453" xr:uid="{00000000-0005-0000-0000-000074710000}"/>
    <cellStyle name="Normal 48 9 2 5" xfId="29454" xr:uid="{00000000-0005-0000-0000-000075710000}"/>
    <cellStyle name="Normal 48 9 2 6" xfId="29455" xr:uid="{00000000-0005-0000-0000-000076710000}"/>
    <cellStyle name="Normal 48 9 3" xfId="29456" xr:uid="{00000000-0005-0000-0000-000077710000}"/>
    <cellStyle name="Normal 48 9 3 2" xfId="29457" xr:uid="{00000000-0005-0000-0000-000078710000}"/>
    <cellStyle name="Normal 48 9 3 2 2" xfId="29458" xr:uid="{00000000-0005-0000-0000-000079710000}"/>
    <cellStyle name="Normal 48 9 3 3" xfId="29459" xr:uid="{00000000-0005-0000-0000-00007A710000}"/>
    <cellStyle name="Normal 48 9 3 3 2" xfId="29460" xr:uid="{00000000-0005-0000-0000-00007B710000}"/>
    <cellStyle name="Normal 48 9 3 4" xfId="29461" xr:uid="{00000000-0005-0000-0000-00007C710000}"/>
    <cellStyle name="Normal 48 9 3 4 2" xfId="29462" xr:uid="{00000000-0005-0000-0000-00007D710000}"/>
    <cellStyle name="Normal 48 9 3 5" xfId="29463" xr:uid="{00000000-0005-0000-0000-00007E710000}"/>
    <cellStyle name="Normal 48 9 3 6" xfId="29464" xr:uid="{00000000-0005-0000-0000-00007F710000}"/>
    <cellStyle name="Normal 48 9 4" xfId="29465" xr:uid="{00000000-0005-0000-0000-000080710000}"/>
    <cellStyle name="Normal 48 9 4 2" xfId="29466" xr:uid="{00000000-0005-0000-0000-000081710000}"/>
    <cellStyle name="Normal 48 9 4 2 2" xfId="29467" xr:uid="{00000000-0005-0000-0000-000082710000}"/>
    <cellStyle name="Normal 48 9 4 3" xfId="29468" xr:uid="{00000000-0005-0000-0000-000083710000}"/>
    <cellStyle name="Normal 48 9 4 3 2" xfId="29469" xr:uid="{00000000-0005-0000-0000-000084710000}"/>
    <cellStyle name="Normal 48 9 4 4" xfId="29470" xr:uid="{00000000-0005-0000-0000-000085710000}"/>
    <cellStyle name="Normal 48 9 4 4 2" xfId="29471" xr:uid="{00000000-0005-0000-0000-000086710000}"/>
    <cellStyle name="Normal 48 9 4 5" xfId="29472" xr:uid="{00000000-0005-0000-0000-000087710000}"/>
    <cellStyle name="Normal 48 9 4 6" xfId="29473" xr:uid="{00000000-0005-0000-0000-000088710000}"/>
    <cellStyle name="Normal 48 9 5" xfId="29474" xr:uid="{00000000-0005-0000-0000-000089710000}"/>
    <cellStyle name="Normal 48 9 5 2" xfId="29475" xr:uid="{00000000-0005-0000-0000-00008A710000}"/>
    <cellStyle name="Normal 48 9 6" xfId="29476" xr:uid="{00000000-0005-0000-0000-00008B710000}"/>
    <cellStyle name="Normal 48 9 6 2" xfId="29477" xr:uid="{00000000-0005-0000-0000-00008C710000}"/>
    <cellStyle name="Normal 48 9 7" xfId="29478" xr:uid="{00000000-0005-0000-0000-00008D710000}"/>
    <cellStyle name="Normal 48 9 7 2" xfId="29479" xr:uid="{00000000-0005-0000-0000-00008E710000}"/>
    <cellStyle name="Normal 48 9 8" xfId="29480" xr:uid="{00000000-0005-0000-0000-00008F710000}"/>
    <cellStyle name="Normal 48 9 8 2" xfId="29481" xr:uid="{00000000-0005-0000-0000-000090710000}"/>
    <cellStyle name="Normal 48 9 9" xfId="29482" xr:uid="{00000000-0005-0000-0000-000091710000}"/>
    <cellStyle name="Normal 49" xfId="1117" xr:uid="{00000000-0005-0000-0000-000092710000}"/>
    <cellStyle name="Normal 49 2" xfId="29483" xr:uid="{00000000-0005-0000-0000-000093710000}"/>
    <cellStyle name="Normal 49 2 10" xfId="29484" xr:uid="{00000000-0005-0000-0000-000094710000}"/>
    <cellStyle name="Normal 49 2 11" xfId="29485" xr:uid="{00000000-0005-0000-0000-000095710000}"/>
    <cellStyle name="Normal 49 2 2" xfId="29486" xr:uid="{00000000-0005-0000-0000-000096710000}"/>
    <cellStyle name="Normal 49 2 2 10" xfId="29487" xr:uid="{00000000-0005-0000-0000-000097710000}"/>
    <cellStyle name="Normal 49 2 2 2" xfId="29488" xr:uid="{00000000-0005-0000-0000-000098710000}"/>
    <cellStyle name="Normal 49 2 2 2 2" xfId="29489" xr:uid="{00000000-0005-0000-0000-000099710000}"/>
    <cellStyle name="Normal 49 2 2 2 2 2" xfId="29490" xr:uid="{00000000-0005-0000-0000-00009A710000}"/>
    <cellStyle name="Normal 49 2 2 2 3" xfId="29491" xr:uid="{00000000-0005-0000-0000-00009B710000}"/>
    <cellStyle name="Normal 49 2 2 2 3 2" xfId="29492" xr:uid="{00000000-0005-0000-0000-00009C710000}"/>
    <cellStyle name="Normal 49 2 2 2 4" xfId="29493" xr:uid="{00000000-0005-0000-0000-00009D710000}"/>
    <cellStyle name="Normal 49 2 2 2 4 2" xfId="29494" xr:uid="{00000000-0005-0000-0000-00009E710000}"/>
    <cellStyle name="Normal 49 2 2 2 5" xfId="29495" xr:uid="{00000000-0005-0000-0000-00009F710000}"/>
    <cellStyle name="Normal 49 2 2 2 6" xfId="29496" xr:uid="{00000000-0005-0000-0000-0000A0710000}"/>
    <cellStyle name="Normal 49 2 2 3" xfId="29497" xr:uid="{00000000-0005-0000-0000-0000A1710000}"/>
    <cellStyle name="Normal 49 2 2 3 2" xfId="29498" xr:uid="{00000000-0005-0000-0000-0000A2710000}"/>
    <cellStyle name="Normal 49 2 2 3 2 2" xfId="29499" xr:uid="{00000000-0005-0000-0000-0000A3710000}"/>
    <cellStyle name="Normal 49 2 2 3 3" xfId="29500" xr:uid="{00000000-0005-0000-0000-0000A4710000}"/>
    <cellStyle name="Normal 49 2 2 3 3 2" xfId="29501" xr:uid="{00000000-0005-0000-0000-0000A5710000}"/>
    <cellStyle name="Normal 49 2 2 3 4" xfId="29502" xr:uid="{00000000-0005-0000-0000-0000A6710000}"/>
    <cellStyle name="Normal 49 2 2 3 4 2" xfId="29503" xr:uid="{00000000-0005-0000-0000-0000A7710000}"/>
    <cellStyle name="Normal 49 2 2 3 5" xfId="29504" xr:uid="{00000000-0005-0000-0000-0000A8710000}"/>
    <cellStyle name="Normal 49 2 2 3 6" xfId="29505" xr:uid="{00000000-0005-0000-0000-0000A9710000}"/>
    <cellStyle name="Normal 49 2 2 4" xfId="29506" xr:uid="{00000000-0005-0000-0000-0000AA710000}"/>
    <cellStyle name="Normal 49 2 2 4 2" xfId="29507" xr:uid="{00000000-0005-0000-0000-0000AB710000}"/>
    <cellStyle name="Normal 49 2 2 4 2 2" xfId="29508" xr:uid="{00000000-0005-0000-0000-0000AC710000}"/>
    <cellStyle name="Normal 49 2 2 4 3" xfId="29509" xr:uid="{00000000-0005-0000-0000-0000AD710000}"/>
    <cellStyle name="Normal 49 2 2 4 3 2" xfId="29510" xr:uid="{00000000-0005-0000-0000-0000AE710000}"/>
    <cellStyle name="Normal 49 2 2 4 4" xfId="29511" xr:uid="{00000000-0005-0000-0000-0000AF710000}"/>
    <cellStyle name="Normal 49 2 2 4 4 2" xfId="29512" xr:uid="{00000000-0005-0000-0000-0000B0710000}"/>
    <cellStyle name="Normal 49 2 2 4 5" xfId="29513" xr:uid="{00000000-0005-0000-0000-0000B1710000}"/>
    <cellStyle name="Normal 49 2 2 4 6" xfId="29514" xr:uid="{00000000-0005-0000-0000-0000B2710000}"/>
    <cellStyle name="Normal 49 2 2 5" xfId="29515" xr:uid="{00000000-0005-0000-0000-0000B3710000}"/>
    <cellStyle name="Normal 49 2 2 5 2" xfId="29516" xr:uid="{00000000-0005-0000-0000-0000B4710000}"/>
    <cellStyle name="Normal 49 2 2 6" xfId="29517" xr:uid="{00000000-0005-0000-0000-0000B5710000}"/>
    <cellStyle name="Normal 49 2 2 6 2" xfId="29518" xr:uid="{00000000-0005-0000-0000-0000B6710000}"/>
    <cellStyle name="Normal 49 2 2 7" xfId="29519" xr:uid="{00000000-0005-0000-0000-0000B7710000}"/>
    <cellStyle name="Normal 49 2 2 7 2" xfId="29520" xr:uid="{00000000-0005-0000-0000-0000B8710000}"/>
    <cellStyle name="Normal 49 2 2 8" xfId="29521" xr:uid="{00000000-0005-0000-0000-0000B9710000}"/>
    <cellStyle name="Normal 49 2 2 8 2" xfId="29522" xr:uid="{00000000-0005-0000-0000-0000BA710000}"/>
    <cellStyle name="Normal 49 2 2 9" xfId="29523" xr:uid="{00000000-0005-0000-0000-0000BB710000}"/>
    <cellStyle name="Normal 49 2 3" xfId="29524" xr:uid="{00000000-0005-0000-0000-0000BC710000}"/>
    <cellStyle name="Normal 49 2 3 2" xfId="29525" xr:uid="{00000000-0005-0000-0000-0000BD710000}"/>
    <cellStyle name="Normal 49 2 3 2 2" xfId="29526" xr:uid="{00000000-0005-0000-0000-0000BE710000}"/>
    <cellStyle name="Normal 49 2 3 3" xfId="29527" xr:uid="{00000000-0005-0000-0000-0000BF710000}"/>
    <cellStyle name="Normal 49 2 3 3 2" xfId="29528" xr:uid="{00000000-0005-0000-0000-0000C0710000}"/>
    <cellStyle name="Normal 49 2 3 4" xfId="29529" xr:uid="{00000000-0005-0000-0000-0000C1710000}"/>
    <cellStyle name="Normal 49 2 3 4 2" xfId="29530" xr:uid="{00000000-0005-0000-0000-0000C2710000}"/>
    <cellStyle name="Normal 49 2 3 5" xfId="29531" xr:uid="{00000000-0005-0000-0000-0000C3710000}"/>
    <cellStyle name="Normal 49 2 3 6" xfId="29532" xr:uid="{00000000-0005-0000-0000-0000C4710000}"/>
    <cellStyle name="Normal 49 2 4" xfId="29533" xr:uid="{00000000-0005-0000-0000-0000C5710000}"/>
    <cellStyle name="Normal 49 2 4 2" xfId="29534" xr:uid="{00000000-0005-0000-0000-0000C6710000}"/>
    <cellStyle name="Normal 49 2 4 2 2" xfId="29535" xr:uid="{00000000-0005-0000-0000-0000C7710000}"/>
    <cellStyle name="Normal 49 2 4 3" xfId="29536" xr:uid="{00000000-0005-0000-0000-0000C8710000}"/>
    <cellStyle name="Normal 49 2 4 3 2" xfId="29537" xr:uid="{00000000-0005-0000-0000-0000C9710000}"/>
    <cellStyle name="Normal 49 2 4 4" xfId="29538" xr:uid="{00000000-0005-0000-0000-0000CA710000}"/>
    <cellStyle name="Normal 49 2 4 4 2" xfId="29539" xr:uid="{00000000-0005-0000-0000-0000CB710000}"/>
    <cellStyle name="Normal 49 2 4 5" xfId="29540" xr:uid="{00000000-0005-0000-0000-0000CC710000}"/>
    <cellStyle name="Normal 49 2 4 6" xfId="29541" xr:uid="{00000000-0005-0000-0000-0000CD710000}"/>
    <cellStyle name="Normal 49 2 5" xfId="29542" xr:uid="{00000000-0005-0000-0000-0000CE710000}"/>
    <cellStyle name="Normal 49 2 5 2" xfId="29543" xr:uid="{00000000-0005-0000-0000-0000CF710000}"/>
    <cellStyle name="Normal 49 2 5 2 2" xfId="29544" xr:uid="{00000000-0005-0000-0000-0000D0710000}"/>
    <cellStyle name="Normal 49 2 5 3" xfId="29545" xr:uid="{00000000-0005-0000-0000-0000D1710000}"/>
    <cellStyle name="Normal 49 2 5 3 2" xfId="29546" xr:uid="{00000000-0005-0000-0000-0000D2710000}"/>
    <cellStyle name="Normal 49 2 5 4" xfId="29547" xr:uid="{00000000-0005-0000-0000-0000D3710000}"/>
    <cellStyle name="Normal 49 2 5 4 2" xfId="29548" xr:uid="{00000000-0005-0000-0000-0000D4710000}"/>
    <cellStyle name="Normal 49 2 5 5" xfId="29549" xr:uid="{00000000-0005-0000-0000-0000D5710000}"/>
    <cellStyle name="Normal 49 2 5 6" xfId="29550" xr:uid="{00000000-0005-0000-0000-0000D6710000}"/>
    <cellStyle name="Normal 49 2 6" xfId="29551" xr:uid="{00000000-0005-0000-0000-0000D7710000}"/>
    <cellStyle name="Normal 49 2 6 2" xfId="29552" xr:uid="{00000000-0005-0000-0000-0000D8710000}"/>
    <cellStyle name="Normal 49 2 7" xfId="29553" xr:uid="{00000000-0005-0000-0000-0000D9710000}"/>
    <cellStyle name="Normal 49 2 7 2" xfId="29554" xr:uid="{00000000-0005-0000-0000-0000DA710000}"/>
    <cellStyle name="Normal 49 2 8" xfId="29555" xr:uid="{00000000-0005-0000-0000-0000DB710000}"/>
    <cellStyle name="Normal 49 2 8 2" xfId="29556" xr:uid="{00000000-0005-0000-0000-0000DC710000}"/>
    <cellStyle name="Normal 49 2 9" xfId="29557" xr:uid="{00000000-0005-0000-0000-0000DD710000}"/>
    <cellStyle name="Normal 49 2 9 2" xfId="29558" xr:uid="{00000000-0005-0000-0000-0000DE710000}"/>
    <cellStyle name="Normal 49 3" xfId="29559" xr:uid="{00000000-0005-0000-0000-0000DF710000}"/>
    <cellStyle name="Normal 49 4" xfId="29560" xr:uid="{00000000-0005-0000-0000-0000E0710000}"/>
    <cellStyle name="Normal 49 4 10" xfId="29561" xr:uid="{00000000-0005-0000-0000-0000E1710000}"/>
    <cellStyle name="Normal 49 4 2" xfId="29562" xr:uid="{00000000-0005-0000-0000-0000E2710000}"/>
    <cellStyle name="Normal 49 4 2 2" xfId="29563" xr:uid="{00000000-0005-0000-0000-0000E3710000}"/>
    <cellStyle name="Normal 49 4 2 2 2" xfId="29564" xr:uid="{00000000-0005-0000-0000-0000E4710000}"/>
    <cellStyle name="Normal 49 4 2 3" xfId="29565" xr:uid="{00000000-0005-0000-0000-0000E5710000}"/>
    <cellStyle name="Normal 49 4 2 3 2" xfId="29566" xr:uid="{00000000-0005-0000-0000-0000E6710000}"/>
    <cellStyle name="Normal 49 4 2 4" xfId="29567" xr:uid="{00000000-0005-0000-0000-0000E7710000}"/>
    <cellStyle name="Normal 49 4 2 4 2" xfId="29568" xr:uid="{00000000-0005-0000-0000-0000E8710000}"/>
    <cellStyle name="Normal 49 4 2 5" xfId="29569" xr:uid="{00000000-0005-0000-0000-0000E9710000}"/>
    <cellStyle name="Normal 49 4 2 6" xfId="29570" xr:uid="{00000000-0005-0000-0000-0000EA710000}"/>
    <cellStyle name="Normal 49 4 3" xfId="29571" xr:uid="{00000000-0005-0000-0000-0000EB710000}"/>
    <cellStyle name="Normal 49 4 3 2" xfId="29572" xr:uid="{00000000-0005-0000-0000-0000EC710000}"/>
    <cellStyle name="Normal 49 4 3 2 2" xfId="29573" xr:uid="{00000000-0005-0000-0000-0000ED710000}"/>
    <cellStyle name="Normal 49 4 3 3" xfId="29574" xr:uid="{00000000-0005-0000-0000-0000EE710000}"/>
    <cellStyle name="Normal 49 4 3 3 2" xfId="29575" xr:uid="{00000000-0005-0000-0000-0000EF710000}"/>
    <cellStyle name="Normal 49 4 3 4" xfId="29576" xr:uid="{00000000-0005-0000-0000-0000F0710000}"/>
    <cellStyle name="Normal 49 4 3 4 2" xfId="29577" xr:uid="{00000000-0005-0000-0000-0000F1710000}"/>
    <cellStyle name="Normal 49 4 3 5" xfId="29578" xr:uid="{00000000-0005-0000-0000-0000F2710000}"/>
    <cellStyle name="Normal 49 4 3 6" xfId="29579" xr:uid="{00000000-0005-0000-0000-0000F3710000}"/>
    <cellStyle name="Normal 49 4 4" xfId="29580" xr:uid="{00000000-0005-0000-0000-0000F4710000}"/>
    <cellStyle name="Normal 49 4 4 2" xfId="29581" xr:uid="{00000000-0005-0000-0000-0000F5710000}"/>
    <cellStyle name="Normal 49 4 4 2 2" xfId="29582" xr:uid="{00000000-0005-0000-0000-0000F6710000}"/>
    <cellStyle name="Normal 49 4 4 3" xfId="29583" xr:uid="{00000000-0005-0000-0000-0000F7710000}"/>
    <cellStyle name="Normal 49 4 4 3 2" xfId="29584" xr:uid="{00000000-0005-0000-0000-0000F8710000}"/>
    <cellStyle name="Normal 49 4 4 4" xfId="29585" xr:uid="{00000000-0005-0000-0000-0000F9710000}"/>
    <cellStyle name="Normal 49 4 4 4 2" xfId="29586" xr:uid="{00000000-0005-0000-0000-0000FA710000}"/>
    <cellStyle name="Normal 49 4 4 5" xfId="29587" xr:uid="{00000000-0005-0000-0000-0000FB710000}"/>
    <cellStyle name="Normal 49 4 4 6" xfId="29588" xr:uid="{00000000-0005-0000-0000-0000FC710000}"/>
    <cellStyle name="Normal 49 4 5" xfId="29589" xr:uid="{00000000-0005-0000-0000-0000FD710000}"/>
    <cellStyle name="Normal 49 4 5 2" xfId="29590" xr:uid="{00000000-0005-0000-0000-0000FE710000}"/>
    <cellStyle name="Normal 49 4 6" xfId="29591" xr:uid="{00000000-0005-0000-0000-0000FF710000}"/>
    <cellStyle name="Normal 49 4 6 2" xfId="29592" xr:uid="{00000000-0005-0000-0000-000000720000}"/>
    <cellStyle name="Normal 49 4 7" xfId="29593" xr:uid="{00000000-0005-0000-0000-000001720000}"/>
    <cellStyle name="Normal 49 4 7 2" xfId="29594" xr:uid="{00000000-0005-0000-0000-000002720000}"/>
    <cellStyle name="Normal 49 4 8" xfId="29595" xr:uid="{00000000-0005-0000-0000-000003720000}"/>
    <cellStyle name="Normal 49 4 8 2" xfId="29596" xr:uid="{00000000-0005-0000-0000-000004720000}"/>
    <cellStyle name="Normal 49 4 9" xfId="29597" xr:uid="{00000000-0005-0000-0000-000005720000}"/>
    <cellStyle name="Normal 49 5" xfId="29598" xr:uid="{00000000-0005-0000-0000-000006720000}"/>
    <cellStyle name="Normal 49 5 10" xfId="29599" xr:uid="{00000000-0005-0000-0000-000007720000}"/>
    <cellStyle name="Normal 49 5 2" xfId="29600" xr:uid="{00000000-0005-0000-0000-000008720000}"/>
    <cellStyle name="Normal 49 5 2 2" xfId="29601" xr:uid="{00000000-0005-0000-0000-000009720000}"/>
    <cellStyle name="Normal 49 5 2 2 2" xfId="29602" xr:uid="{00000000-0005-0000-0000-00000A720000}"/>
    <cellStyle name="Normal 49 5 2 3" xfId="29603" xr:uid="{00000000-0005-0000-0000-00000B720000}"/>
    <cellStyle name="Normal 49 5 2 3 2" xfId="29604" xr:uid="{00000000-0005-0000-0000-00000C720000}"/>
    <cellStyle name="Normal 49 5 2 4" xfId="29605" xr:uid="{00000000-0005-0000-0000-00000D720000}"/>
    <cellStyle name="Normal 49 5 2 4 2" xfId="29606" xr:uid="{00000000-0005-0000-0000-00000E720000}"/>
    <cellStyle name="Normal 49 5 2 5" xfId="29607" xr:uid="{00000000-0005-0000-0000-00000F720000}"/>
    <cellStyle name="Normal 49 5 2 6" xfId="29608" xr:uid="{00000000-0005-0000-0000-000010720000}"/>
    <cellStyle name="Normal 49 5 3" xfId="29609" xr:uid="{00000000-0005-0000-0000-000011720000}"/>
    <cellStyle name="Normal 49 5 3 2" xfId="29610" xr:uid="{00000000-0005-0000-0000-000012720000}"/>
    <cellStyle name="Normal 49 5 3 2 2" xfId="29611" xr:uid="{00000000-0005-0000-0000-000013720000}"/>
    <cellStyle name="Normal 49 5 3 3" xfId="29612" xr:uid="{00000000-0005-0000-0000-000014720000}"/>
    <cellStyle name="Normal 49 5 3 3 2" xfId="29613" xr:uid="{00000000-0005-0000-0000-000015720000}"/>
    <cellStyle name="Normal 49 5 3 4" xfId="29614" xr:uid="{00000000-0005-0000-0000-000016720000}"/>
    <cellStyle name="Normal 49 5 3 4 2" xfId="29615" xr:uid="{00000000-0005-0000-0000-000017720000}"/>
    <cellStyle name="Normal 49 5 3 5" xfId="29616" xr:uid="{00000000-0005-0000-0000-000018720000}"/>
    <cellStyle name="Normal 49 5 3 6" xfId="29617" xr:uid="{00000000-0005-0000-0000-000019720000}"/>
    <cellStyle name="Normal 49 5 4" xfId="29618" xr:uid="{00000000-0005-0000-0000-00001A720000}"/>
    <cellStyle name="Normal 49 5 4 2" xfId="29619" xr:uid="{00000000-0005-0000-0000-00001B720000}"/>
    <cellStyle name="Normal 49 5 4 2 2" xfId="29620" xr:uid="{00000000-0005-0000-0000-00001C720000}"/>
    <cellStyle name="Normal 49 5 4 3" xfId="29621" xr:uid="{00000000-0005-0000-0000-00001D720000}"/>
    <cellStyle name="Normal 49 5 4 3 2" xfId="29622" xr:uid="{00000000-0005-0000-0000-00001E720000}"/>
    <cellStyle name="Normal 49 5 4 4" xfId="29623" xr:uid="{00000000-0005-0000-0000-00001F720000}"/>
    <cellStyle name="Normal 49 5 4 4 2" xfId="29624" xr:uid="{00000000-0005-0000-0000-000020720000}"/>
    <cellStyle name="Normal 49 5 4 5" xfId="29625" xr:uid="{00000000-0005-0000-0000-000021720000}"/>
    <cellStyle name="Normal 49 5 4 6" xfId="29626" xr:uid="{00000000-0005-0000-0000-000022720000}"/>
    <cellStyle name="Normal 49 5 5" xfId="29627" xr:uid="{00000000-0005-0000-0000-000023720000}"/>
    <cellStyle name="Normal 49 5 5 2" xfId="29628" xr:uid="{00000000-0005-0000-0000-000024720000}"/>
    <cellStyle name="Normal 49 5 6" xfId="29629" xr:uid="{00000000-0005-0000-0000-000025720000}"/>
    <cellStyle name="Normal 49 5 6 2" xfId="29630" xr:uid="{00000000-0005-0000-0000-000026720000}"/>
    <cellStyle name="Normal 49 5 7" xfId="29631" xr:uid="{00000000-0005-0000-0000-000027720000}"/>
    <cellStyle name="Normal 49 5 7 2" xfId="29632" xr:uid="{00000000-0005-0000-0000-000028720000}"/>
    <cellStyle name="Normal 49 5 8" xfId="29633" xr:uid="{00000000-0005-0000-0000-000029720000}"/>
    <cellStyle name="Normal 49 5 8 2" xfId="29634" xr:uid="{00000000-0005-0000-0000-00002A720000}"/>
    <cellStyle name="Normal 49 5 9" xfId="29635" xr:uid="{00000000-0005-0000-0000-00002B720000}"/>
    <cellStyle name="Normal 5" xfId="436" xr:uid="{00000000-0005-0000-0000-00002C720000}"/>
    <cellStyle name="Normal 5 10" xfId="29636" xr:uid="{00000000-0005-0000-0000-00002D720000}"/>
    <cellStyle name="Normal 5 10 10" xfId="29637" xr:uid="{00000000-0005-0000-0000-00002E720000}"/>
    <cellStyle name="Normal 5 10 2" xfId="29638" xr:uid="{00000000-0005-0000-0000-00002F720000}"/>
    <cellStyle name="Normal 5 10 2 2" xfId="29639" xr:uid="{00000000-0005-0000-0000-000030720000}"/>
    <cellStyle name="Normal 5 10 2 2 2" xfId="29640" xr:uid="{00000000-0005-0000-0000-000031720000}"/>
    <cellStyle name="Normal 5 10 2 3" xfId="29641" xr:uid="{00000000-0005-0000-0000-000032720000}"/>
    <cellStyle name="Normal 5 10 2 3 2" xfId="29642" xr:uid="{00000000-0005-0000-0000-000033720000}"/>
    <cellStyle name="Normal 5 10 2 4" xfId="29643" xr:uid="{00000000-0005-0000-0000-000034720000}"/>
    <cellStyle name="Normal 5 10 2 4 2" xfId="29644" xr:uid="{00000000-0005-0000-0000-000035720000}"/>
    <cellStyle name="Normal 5 10 2 5" xfId="29645" xr:uid="{00000000-0005-0000-0000-000036720000}"/>
    <cellStyle name="Normal 5 10 2 6" xfId="29646" xr:uid="{00000000-0005-0000-0000-000037720000}"/>
    <cellStyle name="Normal 5 10 3" xfId="29647" xr:uid="{00000000-0005-0000-0000-000038720000}"/>
    <cellStyle name="Normal 5 10 3 2" xfId="29648" xr:uid="{00000000-0005-0000-0000-000039720000}"/>
    <cellStyle name="Normal 5 10 3 2 2" xfId="29649" xr:uid="{00000000-0005-0000-0000-00003A720000}"/>
    <cellStyle name="Normal 5 10 3 3" xfId="29650" xr:uid="{00000000-0005-0000-0000-00003B720000}"/>
    <cellStyle name="Normal 5 10 3 3 2" xfId="29651" xr:uid="{00000000-0005-0000-0000-00003C720000}"/>
    <cellStyle name="Normal 5 10 3 4" xfId="29652" xr:uid="{00000000-0005-0000-0000-00003D720000}"/>
    <cellStyle name="Normal 5 10 3 4 2" xfId="29653" xr:uid="{00000000-0005-0000-0000-00003E720000}"/>
    <cellStyle name="Normal 5 10 3 5" xfId="29654" xr:uid="{00000000-0005-0000-0000-00003F720000}"/>
    <cellStyle name="Normal 5 10 3 6" xfId="29655" xr:uid="{00000000-0005-0000-0000-000040720000}"/>
    <cellStyle name="Normal 5 10 4" xfId="29656" xr:uid="{00000000-0005-0000-0000-000041720000}"/>
    <cellStyle name="Normal 5 10 4 2" xfId="29657" xr:uid="{00000000-0005-0000-0000-000042720000}"/>
    <cellStyle name="Normal 5 10 4 2 2" xfId="29658" xr:uid="{00000000-0005-0000-0000-000043720000}"/>
    <cellStyle name="Normal 5 10 4 3" xfId="29659" xr:uid="{00000000-0005-0000-0000-000044720000}"/>
    <cellStyle name="Normal 5 10 4 3 2" xfId="29660" xr:uid="{00000000-0005-0000-0000-000045720000}"/>
    <cellStyle name="Normal 5 10 4 4" xfId="29661" xr:uid="{00000000-0005-0000-0000-000046720000}"/>
    <cellStyle name="Normal 5 10 4 4 2" xfId="29662" xr:uid="{00000000-0005-0000-0000-000047720000}"/>
    <cellStyle name="Normal 5 10 4 5" xfId="29663" xr:uid="{00000000-0005-0000-0000-000048720000}"/>
    <cellStyle name="Normal 5 10 4 6" xfId="29664" xr:uid="{00000000-0005-0000-0000-000049720000}"/>
    <cellStyle name="Normal 5 10 5" xfId="29665" xr:uid="{00000000-0005-0000-0000-00004A720000}"/>
    <cellStyle name="Normal 5 10 5 2" xfId="29666" xr:uid="{00000000-0005-0000-0000-00004B720000}"/>
    <cellStyle name="Normal 5 10 6" xfId="29667" xr:uid="{00000000-0005-0000-0000-00004C720000}"/>
    <cellStyle name="Normal 5 10 6 2" xfId="29668" xr:uid="{00000000-0005-0000-0000-00004D720000}"/>
    <cellStyle name="Normal 5 10 7" xfId="29669" xr:uid="{00000000-0005-0000-0000-00004E720000}"/>
    <cellStyle name="Normal 5 10 7 2" xfId="29670" xr:uid="{00000000-0005-0000-0000-00004F720000}"/>
    <cellStyle name="Normal 5 10 8" xfId="29671" xr:uid="{00000000-0005-0000-0000-000050720000}"/>
    <cellStyle name="Normal 5 10 8 2" xfId="29672" xr:uid="{00000000-0005-0000-0000-000051720000}"/>
    <cellStyle name="Normal 5 10 9" xfId="29673" xr:uid="{00000000-0005-0000-0000-000052720000}"/>
    <cellStyle name="Normal 5 11" xfId="29674" xr:uid="{00000000-0005-0000-0000-000053720000}"/>
    <cellStyle name="Normal 5 11 10" xfId="29675" xr:uid="{00000000-0005-0000-0000-000054720000}"/>
    <cellStyle name="Normal 5 11 2" xfId="29676" xr:uid="{00000000-0005-0000-0000-000055720000}"/>
    <cellStyle name="Normal 5 11 2 2" xfId="29677" xr:uid="{00000000-0005-0000-0000-000056720000}"/>
    <cellStyle name="Normal 5 11 2 2 2" xfId="29678" xr:uid="{00000000-0005-0000-0000-000057720000}"/>
    <cellStyle name="Normal 5 11 2 3" xfId="29679" xr:uid="{00000000-0005-0000-0000-000058720000}"/>
    <cellStyle name="Normal 5 11 2 3 2" xfId="29680" xr:uid="{00000000-0005-0000-0000-000059720000}"/>
    <cellStyle name="Normal 5 11 2 4" xfId="29681" xr:uid="{00000000-0005-0000-0000-00005A720000}"/>
    <cellStyle name="Normal 5 11 2 4 2" xfId="29682" xr:uid="{00000000-0005-0000-0000-00005B720000}"/>
    <cellStyle name="Normal 5 11 2 5" xfId="29683" xr:uid="{00000000-0005-0000-0000-00005C720000}"/>
    <cellStyle name="Normal 5 11 2 6" xfId="29684" xr:uid="{00000000-0005-0000-0000-00005D720000}"/>
    <cellStyle name="Normal 5 11 3" xfId="29685" xr:uid="{00000000-0005-0000-0000-00005E720000}"/>
    <cellStyle name="Normal 5 11 3 2" xfId="29686" xr:uid="{00000000-0005-0000-0000-00005F720000}"/>
    <cellStyle name="Normal 5 11 3 2 2" xfId="29687" xr:uid="{00000000-0005-0000-0000-000060720000}"/>
    <cellStyle name="Normal 5 11 3 3" xfId="29688" xr:uid="{00000000-0005-0000-0000-000061720000}"/>
    <cellStyle name="Normal 5 11 3 3 2" xfId="29689" xr:uid="{00000000-0005-0000-0000-000062720000}"/>
    <cellStyle name="Normal 5 11 3 4" xfId="29690" xr:uid="{00000000-0005-0000-0000-000063720000}"/>
    <cellStyle name="Normal 5 11 3 4 2" xfId="29691" xr:uid="{00000000-0005-0000-0000-000064720000}"/>
    <cellStyle name="Normal 5 11 3 5" xfId="29692" xr:uid="{00000000-0005-0000-0000-000065720000}"/>
    <cellStyle name="Normal 5 11 3 6" xfId="29693" xr:uid="{00000000-0005-0000-0000-000066720000}"/>
    <cellStyle name="Normal 5 11 4" xfId="29694" xr:uid="{00000000-0005-0000-0000-000067720000}"/>
    <cellStyle name="Normal 5 11 4 2" xfId="29695" xr:uid="{00000000-0005-0000-0000-000068720000}"/>
    <cellStyle name="Normal 5 11 4 2 2" xfId="29696" xr:uid="{00000000-0005-0000-0000-000069720000}"/>
    <cellStyle name="Normal 5 11 4 3" xfId="29697" xr:uid="{00000000-0005-0000-0000-00006A720000}"/>
    <cellStyle name="Normal 5 11 4 3 2" xfId="29698" xr:uid="{00000000-0005-0000-0000-00006B720000}"/>
    <cellStyle name="Normal 5 11 4 4" xfId="29699" xr:uid="{00000000-0005-0000-0000-00006C720000}"/>
    <cellStyle name="Normal 5 11 4 4 2" xfId="29700" xr:uid="{00000000-0005-0000-0000-00006D720000}"/>
    <cellStyle name="Normal 5 11 4 5" xfId="29701" xr:uid="{00000000-0005-0000-0000-00006E720000}"/>
    <cellStyle name="Normal 5 11 4 6" xfId="29702" xr:uid="{00000000-0005-0000-0000-00006F720000}"/>
    <cellStyle name="Normal 5 11 5" xfId="29703" xr:uid="{00000000-0005-0000-0000-000070720000}"/>
    <cellStyle name="Normal 5 11 5 2" xfId="29704" xr:uid="{00000000-0005-0000-0000-000071720000}"/>
    <cellStyle name="Normal 5 11 6" xfId="29705" xr:uid="{00000000-0005-0000-0000-000072720000}"/>
    <cellStyle name="Normal 5 11 6 2" xfId="29706" xr:uid="{00000000-0005-0000-0000-000073720000}"/>
    <cellStyle name="Normal 5 11 7" xfId="29707" xr:uid="{00000000-0005-0000-0000-000074720000}"/>
    <cellStyle name="Normal 5 11 7 2" xfId="29708" xr:uid="{00000000-0005-0000-0000-000075720000}"/>
    <cellStyle name="Normal 5 11 8" xfId="29709" xr:uid="{00000000-0005-0000-0000-000076720000}"/>
    <cellStyle name="Normal 5 11 8 2" xfId="29710" xr:uid="{00000000-0005-0000-0000-000077720000}"/>
    <cellStyle name="Normal 5 11 9" xfId="29711" xr:uid="{00000000-0005-0000-0000-000078720000}"/>
    <cellStyle name="Normal 5 12" xfId="29712" xr:uid="{00000000-0005-0000-0000-000079720000}"/>
    <cellStyle name="Normal 5 12 10" xfId="29713" xr:uid="{00000000-0005-0000-0000-00007A720000}"/>
    <cellStyle name="Normal 5 12 2" xfId="29714" xr:uid="{00000000-0005-0000-0000-00007B720000}"/>
    <cellStyle name="Normal 5 12 2 2" xfId="29715" xr:uid="{00000000-0005-0000-0000-00007C720000}"/>
    <cellStyle name="Normal 5 12 2 2 2" xfId="29716" xr:uid="{00000000-0005-0000-0000-00007D720000}"/>
    <cellStyle name="Normal 5 12 2 3" xfId="29717" xr:uid="{00000000-0005-0000-0000-00007E720000}"/>
    <cellStyle name="Normal 5 12 2 3 2" xfId="29718" xr:uid="{00000000-0005-0000-0000-00007F720000}"/>
    <cellStyle name="Normal 5 12 2 4" xfId="29719" xr:uid="{00000000-0005-0000-0000-000080720000}"/>
    <cellStyle name="Normal 5 12 2 4 2" xfId="29720" xr:uid="{00000000-0005-0000-0000-000081720000}"/>
    <cellStyle name="Normal 5 12 2 5" xfId="29721" xr:uid="{00000000-0005-0000-0000-000082720000}"/>
    <cellStyle name="Normal 5 12 2 6" xfId="29722" xr:uid="{00000000-0005-0000-0000-000083720000}"/>
    <cellStyle name="Normal 5 12 3" xfId="29723" xr:uid="{00000000-0005-0000-0000-000084720000}"/>
    <cellStyle name="Normal 5 12 3 2" xfId="29724" xr:uid="{00000000-0005-0000-0000-000085720000}"/>
    <cellStyle name="Normal 5 12 3 2 2" xfId="29725" xr:uid="{00000000-0005-0000-0000-000086720000}"/>
    <cellStyle name="Normal 5 12 3 3" xfId="29726" xr:uid="{00000000-0005-0000-0000-000087720000}"/>
    <cellStyle name="Normal 5 12 3 3 2" xfId="29727" xr:uid="{00000000-0005-0000-0000-000088720000}"/>
    <cellStyle name="Normal 5 12 3 4" xfId="29728" xr:uid="{00000000-0005-0000-0000-000089720000}"/>
    <cellStyle name="Normal 5 12 3 4 2" xfId="29729" xr:uid="{00000000-0005-0000-0000-00008A720000}"/>
    <cellStyle name="Normal 5 12 3 5" xfId="29730" xr:uid="{00000000-0005-0000-0000-00008B720000}"/>
    <cellStyle name="Normal 5 12 3 6" xfId="29731" xr:uid="{00000000-0005-0000-0000-00008C720000}"/>
    <cellStyle name="Normal 5 12 4" xfId="29732" xr:uid="{00000000-0005-0000-0000-00008D720000}"/>
    <cellStyle name="Normal 5 12 4 2" xfId="29733" xr:uid="{00000000-0005-0000-0000-00008E720000}"/>
    <cellStyle name="Normal 5 12 4 2 2" xfId="29734" xr:uid="{00000000-0005-0000-0000-00008F720000}"/>
    <cellStyle name="Normal 5 12 4 3" xfId="29735" xr:uid="{00000000-0005-0000-0000-000090720000}"/>
    <cellStyle name="Normal 5 12 4 3 2" xfId="29736" xr:uid="{00000000-0005-0000-0000-000091720000}"/>
    <cellStyle name="Normal 5 12 4 4" xfId="29737" xr:uid="{00000000-0005-0000-0000-000092720000}"/>
    <cellStyle name="Normal 5 12 4 4 2" xfId="29738" xr:uid="{00000000-0005-0000-0000-000093720000}"/>
    <cellStyle name="Normal 5 12 4 5" xfId="29739" xr:uid="{00000000-0005-0000-0000-000094720000}"/>
    <cellStyle name="Normal 5 12 4 6" xfId="29740" xr:uid="{00000000-0005-0000-0000-000095720000}"/>
    <cellStyle name="Normal 5 12 5" xfId="29741" xr:uid="{00000000-0005-0000-0000-000096720000}"/>
    <cellStyle name="Normal 5 12 5 2" xfId="29742" xr:uid="{00000000-0005-0000-0000-000097720000}"/>
    <cellStyle name="Normal 5 12 6" xfId="29743" xr:uid="{00000000-0005-0000-0000-000098720000}"/>
    <cellStyle name="Normal 5 12 6 2" xfId="29744" xr:uid="{00000000-0005-0000-0000-000099720000}"/>
    <cellStyle name="Normal 5 12 7" xfId="29745" xr:uid="{00000000-0005-0000-0000-00009A720000}"/>
    <cellStyle name="Normal 5 12 7 2" xfId="29746" xr:uid="{00000000-0005-0000-0000-00009B720000}"/>
    <cellStyle name="Normal 5 12 8" xfId="29747" xr:uid="{00000000-0005-0000-0000-00009C720000}"/>
    <cellStyle name="Normal 5 12 8 2" xfId="29748" xr:uid="{00000000-0005-0000-0000-00009D720000}"/>
    <cellStyle name="Normal 5 12 9" xfId="29749" xr:uid="{00000000-0005-0000-0000-00009E720000}"/>
    <cellStyle name="Normal 5 13" xfId="29750" xr:uid="{00000000-0005-0000-0000-00009F720000}"/>
    <cellStyle name="Normal 5 13 2" xfId="29751" xr:uid="{00000000-0005-0000-0000-0000A0720000}"/>
    <cellStyle name="Normal 5 13 2 2" xfId="29752" xr:uid="{00000000-0005-0000-0000-0000A1720000}"/>
    <cellStyle name="Normal 5 13 3" xfId="29753" xr:uid="{00000000-0005-0000-0000-0000A2720000}"/>
    <cellStyle name="Normal 5 13 3 2" xfId="29754" xr:uid="{00000000-0005-0000-0000-0000A3720000}"/>
    <cellStyle name="Normal 5 13 4" xfId="29755" xr:uid="{00000000-0005-0000-0000-0000A4720000}"/>
    <cellStyle name="Normal 5 13 4 2" xfId="29756" xr:uid="{00000000-0005-0000-0000-0000A5720000}"/>
    <cellStyle name="Normal 5 13 5" xfId="29757" xr:uid="{00000000-0005-0000-0000-0000A6720000}"/>
    <cellStyle name="Normal 5 13 6" xfId="29758" xr:uid="{00000000-0005-0000-0000-0000A7720000}"/>
    <cellStyle name="Normal 5 14" xfId="29759" xr:uid="{00000000-0005-0000-0000-0000A8720000}"/>
    <cellStyle name="Normal 5 14 2" xfId="29760" xr:uid="{00000000-0005-0000-0000-0000A9720000}"/>
    <cellStyle name="Normal 5 14 2 2" xfId="29761" xr:uid="{00000000-0005-0000-0000-0000AA720000}"/>
    <cellStyle name="Normal 5 14 3" xfId="29762" xr:uid="{00000000-0005-0000-0000-0000AB720000}"/>
    <cellStyle name="Normal 5 14 3 2" xfId="29763" xr:uid="{00000000-0005-0000-0000-0000AC720000}"/>
    <cellStyle name="Normal 5 14 4" xfId="29764" xr:uid="{00000000-0005-0000-0000-0000AD720000}"/>
    <cellStyle name="Normal 5 14 4 2" xfId="29765" xr:uid="{00000000-0005-0000-0000-0000AE720000}"/>
    <cellStyle name="Normal 5 14 5" xfId="29766" xr:uid="{00000000-0005-0000-0000-0000AF720000}"/>
    <cellStyle name="Normal 5 14 6" xfId="29767" xr:uid="{00000000-0005-0000-0000-0000B0720000}"/>
    <cellStyle name="Normal 5 15" xfId="29768" xr:uid="{00000000-0005-0000-0000-0000B1720000}"/>
    <cellStyle name="Normal 5 15 2" xfId="29769" xr:uid="{00000000-0005-0000-0000-0000B2720000}"/>
    <cellStyle name="Normal 5 15 2 2" xfId="29770" xr:uid="{00000000-0005-0000-0000-0000B3720000}"/>
    <cellStyle name="Normal 5 15 3" xfId="29771" xr:uid="{00000000-0005-0000-0000-0000B4720000}"/>
    <cellStyle name="Normal 5 15 3 2" xfId="29772" xr:uid="{00000000-0005-0000-0000-0000B5720000}"/>
    <cellStyle name="Normal 5 15 4" xfId="29773" xr:uid="{00000000-0005-0000-0000-0000B6720000}"/>
    <cellStyle name="Normal 5 15 4 2" xfId="29774" xr:uid="{00000000-0005-0000-0000-0000B7720000}"/>
    <cellStyle name="Normal 5 15 5" xfId="29775" xr:uid="{00000000-0005-0000-0000-0000B8720000}"/>
    <cellStyle name="Normal 5 15 6" xfId="29776" xr:uid="{00000000-0005-0000-0000-0000B9720000}"/>
    <cellStyle name="Normal 5 16" xfId="29777" xr:uid="{00000000-0005-0000-0000-0000BA720000}"/>
    <cellStyle name="Normal 5 16 2" xfId="29778" xr:uid="{00000000-0005-0000-0000-0000BB720000}"/>
    <cellStyle name="Normal 5 16 2 2" xfId="29779" xr:uid="{00000000-0005-0000-0000-0000BC720000}"/>
    <cellStyle name="Normal 5 16 3" xfId="29780" xr:uid="{00000000-0005-0000-0000-0000BD720000}"/>
    <cellStyle name="Normal 5 16 3 2" xfId="29781" xr:uid="{00000000-0005-0000-0000-0000BE720000}"/>
    <cellStyle name="Normal 5 16 4" xfId="29782" xr:uid="{00000000-0005-0000-0000-0000BF720000}"/>
    <cellStyle name="Normal 5 16 4 2" xfId="29783" xr:uid="{00000000-0005-0000-0000-0000C0720000}"/>
    <cellStyle name="Normal 5 16 5" xfId="29784" xr:uid="{00000000-0005-0000-0000-0000C1720000}"/>
    <cellStyle name="Normal 5 16 6" xfId="29785" xr:uid="{00000000-0005-0000-0000-0000C2720000}"/>
    <cellStyle name="Normal 5 17" xfId="29786" xr:uid="{00000000-0005-0000-0000-0000C3720000}"/>
    <cellStyle name="Normal 5 17 2" xfId="29787" xr:uid="{00000000-0005-0000-0000-0000C4720000}"/>
    <cellStyle name="Normal 5 17 2 2" xfId="29788" xr:uid="{00000000-0005-0000-0000-0000C5720000}"/>
    <cellStyle name="Normal 5 17 3" xfId="29789" xr:uid="{00000000-0005-0000-0000-0000C6720000}"/>
    <cellStyle name="Normal 5 17 3 2" xfId="29790" xr:uid="{00000000-0005-0000-0000-0000C7720000}"/>
    <cellStyle name="Normal 5 17 4" xfId="29791" xr:uid="{00000000-0005-0000-0000-0000C8720000}"/>
    <cellStyle name="Normal 5 17 4 2" xfId="29792" xr:uid="{00000000-0005-0000-0000-0000C9720000}"/>
    <cellStyle name="Normal 5 17 5" xfId="29793" xr:uid="{00000000-0005-0000-0000-0000CA720000}"/>
    <cellStyle name="Normal 5 17 6" xfId="29794" xr:uid="{00000000-0005-0000-0000-0000CB720000}"/>
    <cellStyle name="Normal 5 18" xfId="29795" xr:uid="{00000000-0005-0000-0000-0000CC720000}"/>
    <cellStyle name="Normal 5 18 2" xfId="29796" xr:uid="{00000000-0005-0000-0000-0000CD720000}"/>
    <cellStyle name="Normal 5 18 2 2" xfId="29797" xr:uid="{00000000-0005-0000-0000-0000CE720000}"/>
    <cellStyle name="Normal 5 18 3" xfId="29798" xr:uid="{00000000-0005-0000-0000-0000CF720000}"/>
    <cellStyle name="Normal 5 18 3 2" xfId="29799" xr:uid="{00000000-0005-0000-0000-0000D0720000}"/>
    <cellStyle name="Normal 5 18 4" xfId="29800" xr:uid="{00000000-0005-0000-0000-0000D1720000}"/>
    <cellStyle name="Normal 5 18 4 2" xfId="29801" xr:uid="{00000000-0005-0000-0000-0000D2720000}"/>
    <cellStyle name="Normal 5 18 5" xfId="29802" xr:uid="{00000000-0005-0000-0000-0000D3720000}"/>
    <cellStyle name="Normal 5 18 6" xfId="29803" xr:uid="{00000000-0005-0000-0000-0000D4720000}"/>
    <cellStyle name="Normal 5 19" xfId="29804" xr:uid="{00000000-0005-0000-0000-0000D5720000}"/>
    <cellStyle name="Normal 5 19 2" xfId="29805" xr:uid="{00000000-0005-0000-0000-0000D6720000}"/>
    <cellStyle name="Normal 5 19 2 2" xfId="29806" xr:uid="{00000000-0005-0000-0000-0000D7720000}"/>
    <cellStyle name="Normal 5 19 3" xfId="29807" xr:uid="{00000000-0005-0000-0000-0000D8720000}"/>
    <cellStyle name="Normal 5 19 3 2" xfId="29808" xr:uid="{00000000-0005-0000-0000-0000D9720000}"/>
    <cellStyle name="Normal 5 19 4" xfId="29809" xr:uid="{00000000-0005-0000-0000-0000DA720000}"/>
    <cellStyle name="Normal 5 19 4 2" xfId="29810" xr:uid="{00000000-0005-0000-0000-0000DB720000}"/>
    <cellStyle name="Normal 5 19 5" xfId="29811" xr:uid="{00000000-0005-0000-0000-0000DC720000}"/>
    <cellStyle name="Normal 5 19 6" xfId="29812" xr:uid="{00000000-0005-0000-0000-0000DD720000}"/>
    <cellStyle name="Normal 5 2" xfId="437" xr:uid="{00000000-0005-0000-0000-0000DE720000}"/>
    <cellStyle name="Normal 5 2 10" xfId="29813" xr:uid="{00000000-0005-0000-0000-0000DF720000}"/>
    <cellStyle name="Normal 5 2 10 10" xfId="29814" xr:uid="{00000000-0005-0000-0000-0000E0720000}"/>
    <cellStyle name="Normal 5 2 10 2" xfId="29815" xr:uid="{00000000-0005-0000-0000-0000E1720000}"/>
    <cellStyle name="Normal 5 2 10 2 2" xfId="29816" xr:uid="{00000000-0005-0000-0000-0000E2720000}"/>
    <cellStyle name="Normal 5 2 10 2 2 2" xfId="29817" xr:uid="{00000000-0005-0000-0000-0000E3720000}"/>
    <cellStyle name="Normal 5 2 10 2 3" xfId="29818" xr:uid="{00000000-0005-0000-0000-0000E4720000}"/>
    <cellStyle name="Normal 5 2 10 2 3 2" xfId="29819" xr:uid="{00000000-0005-0000-0000-0000E5720000}"/>
    <cellStyle name="Normal 5 2 10 2 4" xfId="29820" xr:uid="{00000000-0005-0000-0000-0000E6720000}"/>
    <cellStyle name="Normal 5 2 10 2 4 2" xfId="29821" xr:uid="{00000000-0005-0000-0000-0000E7720000}"/>
    <cellStyle name="Normal 5 2 10 2 5" xfId="29822" xr:uid="{00000000-0005-0000-0000-0000E8720000}"/>
    <cellStyle name="Normal 5 2 10 2 6" xfId="29823" xr:uid="{00000000-0005-0000-0000-0000E9720000}"/>
    <cellStyle name="Normal 5 2 10 3" xfId="29824" xr:uid="{00000000-0005-0000-0000-0000EA720000}"/>
    <cellStyle name="Normal 5 2 10 3 2" xfId="29825" xr:uid="{00000000-0005-0000-0000-0000EB720000}"/>
    <cellStyle name="Normal 5 2 10 3 2 2" xfId="29826" xr:uid="{00000000-0005-0000-0000-0000EC720000}"/>
    <cellStyle name="Normal 5 2 10 3 3" xfId="29827" xr:uid="{00000000-0005-0000-0000-0000ED720000}"/>
    <cellStyle name="Normal 5 2 10 3 3 2" xfId="29828" xr:uid="{00000000-0005-0000-0000-0000EE720000}"/>
    <cellStyle name="Normal 5 2 10 3 4" xfId="29829" xr:uid="{00000000-0005-0000-0000-0000EF720000}"/>
    <cellStyle name="Normal 5 2 10 3 4 2" xfId="29830" xr:uid="{00000000-0005-0000-0000-0000F0720000}"/>
    <cellStyle name="Normal 5 2 10 3 5" xfId="29831" xr:uid="{00000000-0005-0000-0000-0000F1720000}"/>
    <cellStyle name="Normal 5 2 10 3 6" xfId="29832" xr:uid="{00000000-0005-0000-0000-0000F2720000}"/>
    <cellStyle name="Normal 5 2 10 4" xfId="29833" xr:uid="{00000000-0005-0000-0000-0000F3720000}"/>
    <cellStyle name="Normal 5 2 10 4 2" xfId="29834" xr:uid="{00000000-0005-0000-0000-0000F4720000}"/>
    <cellStyle name="Normal 5 2 10 4 2 2" xfId="29835" xr:uid="{00000000-0005-0000-0000-0000F5720000}"/>
    <cellStyle name="Normal 5 2 10 4 3" xfId="29836" xr:uid="{00000000-0005-0000-0000-0000F6720000}"/>
    <cellStyle name="Normal 5 2 10 4 3 2" xfId="29837" xr:uid="{00000000-0005-0000-0000-0000F7720000}"/>
    <cellStyle name="Normal 5 2 10 4 4" xfId="29838" xr:uid="{00000000-0005-0000-0000-0000F8720000}"/>
    <cellStyle name="Normal 5 2 10 4 4 2" xfId="29839" xr:uid="{00000000-0005-0000-0000-0000F9720000}"/>
    <cellStyle name="Normal 5 2 10 4 5" xfId="29840" xr:uid="{00000000-0005-0000-0000-0000FA720000}"/>
    <cellStyle name="Normal 5 2 10 4 6" xfId="29841" xr:uid="{00000000-0005-0000-0000-0000FB720000}"/>
    <cellStyle name="Normal 5 2 10 5" xfId="29842" xr:uid="{00000000-0005-0000-0000-0000FC720000}"/>
    <cellStyle name="Normal 5 2 10 5 2" xfId="29843" xr:uid="{00000000-0005-0000-0000-0000FD720000}"/>
    <cellStyle name="Normal 5 2 10 6" xfId="29844" xr:uid="{00000000-0005-0000-0000-0000FE720000}"/>
    <cellStyle name="Normal 5 2 10 6 2" xfId="29845" xr:uid="{00000000-0005-0000-0000-0000FF720000}"/>
    <cellStyle name="Normal 5 2 10 7" xfId="29846" xr:uid="{00000000-0005-0000-0000-000000730000}"/>
    <cellStyle name="Normal 5 2 10 7 2" xfId="29847" xr:uid="{00000000-0005-0000-0000-000001730000}"/>
    <cellStyle name="Normal 5 2 10 8" xfId="29848" xr:uid="{00000000-0005-0000-0000-000002730000}"/>
    <cellStyle name="Normal 5 2 10 8 2" xfId="29849" xr:uid="{00000000-0005-0000-0000-000003730000}"/>
    <cellStyle name="Normal 5 2 10 9" xfId="29850" xr:uid="{00000000-0005-0000-0000-000004730000}"/>
    <cellStyle name="Normal 5 2 11" xfId="29851" xr:uid="{00000000-0005-0000-0000-000005730000}"/>
    <cellStyle name="Normal 5 2 11 2" xfId="29852" xr:uid="{00000000-0005-0000-0000-000006730000}"/>
    <cellStyle name="Normal 5 2 11 2 2" xfId="29853" xr:uid="{00000000-0005-0000-0000-000007730000}"/>
    <cellStyle name="Normal 5 2 11 3" xfId="29854" xr:uid="{00000000-0005-0000-0000-000008730000}"/>
    <cellStyle name="Normal 5 2 11 3 2" xfId="29855" xr:uid="{00000000-0005-0000-0000-000009730000}"/>
    <cellStyle name="Normal 5 2 11 4" xfId="29856" xr:uid="{00000000-0005-0000-0000-00000A730000}"/>
    <cellStyle name="Normal 5 2 11 4 2" xfId="29857" xr:uid="{00000000-0005-0000-0000-00000B730000}"/>
    <cellStyle name="Normal 5 2 11 5" xfId="29858" xr:uid="{00000000-0005-0000-0000-00000C730000}"/>
    <cellStyle name="Normal 5 2 11 6" xfId="29859" xr:uid="{00000000-0005-0000-0000-00000D730000}"/>
    <cellStyle name="Normal 5 2 12" xfId="29860" xr:uid="{00000000-0005-0000-0000-00000E730000}"/>
    <cellStyle name="Normal 5 2 12 2" xfId="29861" xr:uid="{00000000-0005-0000-0000-00000F730000}"/>
    <cellStyle name="Normal 5 2 12 2 2" xfId="29862" xr:uid="{00000000-0005-0000-0000-000010730000}"/>
    <cellStyle name="Normal 5 2 12 3" xfId="29863" xr:uid="{00000000-0005-0000-0000-000011730000}"/>
    <cellStyle name="Normal 5 2 12 3 2" xfId="29864" xr:uid="{00000000-0005-0000-0000-000012730000}"/>
    <cellStyle name="Normal 5 2 12 4" xfId="29865" xr:uid="{00000000-0005-0000-0000-000013730000}"/>
    <cellStyle name="Normal 5 2 12 4 2" xfId="29866" xr:uid="{00000000-0005-0000-0000-000014730000}"/>
    <cellStyle name="Normal 5 2 12 5" xfId="29867" xr:uid="{00000000-0005-0000-0000-000015730000}"/>
    <cellStyle name="Normal 5 2 12 6" xfId="29868" xr:uid="{00000000-0005-0000-0000-000016730000}"/>
    <cellStyle name="Normal 5 2 13" xfId="29869" xr:uid="{00000000-0005-0000-0000-000017730000}"/>
    <cellStyle name="Normal 5 2 13 2" xfId="29870" xr:uid="{00000000-0005-0000-0000-000018730000}"/>
    <cellStyle name="Normal 5 2 13 2 2" xfId="29871" xr:uid="{00000000-0005-0000-0000-000019730000}"/>
    <cellStyle name="Normal 5 2 13 3" xfId="29872" xr:uid="{00000000-0005-0000-0000-00001A730000}"/>
    <cellStyle name="Normal 5 2 13 3 2" xfId="29873" xr:uid="{00000000-0005-0000-0000-00001B730000}"/>
    <cellStyle name="Normal 5 2 13 4" xfId="29874" xr:uid="{00000000-0005-0000-0000-00001C730000}"/>
    <cellStyle name="Normal 5 2 13 4 2" xfId="29875" xr:uid="{00000000-0005-0000-0000-00001D730000}"/>
    <cellStyle name="Normal 5 2 13 5" xfId="29876" xr:uid="{00000000-0005-0000-0000-00001E730000}"/>
    <cellStyle name="Normal 5 2 13 6" xfId="29877" xr:uid="{00000000-0005-0000-0000-00001F730000}"/>
    <cellStyle name="Normal 5 2 14" xfId="29878" xr:uid="{00000000-0005-0000-0000-000020730000}"/>
    <cellStyle name="Normal 5 2 14 2" xfId="29879" xr:uid="{00000000-0005-0000-0000-000021730000}"/>
    <cellStyle name="Normal 5 2 14 2 2" xfId="29880" xr:uid="{00000000-0005-0000-0000-000022730000}"/>
    <cellStyle name="Normal 5 2 14 3" xfId="29881" xr:uid="{00000000-0005-0000-0000-000023730000}"/>
    <cellStyle name="Normal 5 2 14 3 2" xfId="29882" xr:uid="{00000000-0005-0000-0000-000024730000}"/>
    <cellStyle name="Normal 5 2 14 4" xfId="29883" xr:uid="{00000000-0005-0000-0000-000025730000}"/>
    <cellStyle name="Normal 5 2 14 4 2" xfId="29884" xr:uid="{00000000-0005-0000-0000-000026730000}"/>
    <cellStyle name="Normal 5 2 14 5" xfId="29885" xr:uid="{00000000-0005-0000-0000-000027730000}"/>
    <cellStyle name="Normal 5 2 14 6" xfId="29886" xr:uid="{00000000-0005-0000-0000-000028730000}"/>
    <cellStyle name="Normal 5 2 15" xfId="29887" xr:uid="{00000000-0005-0000-0000-000029730000}"/>
    <cellStyle name="Normal 5 2 15 2" xfId="29888" xr:uid="{00000000-0005-0000-0000-00002A730000}"/>
    <cellStyle name="Normal 5 2 15 2 2" xfId="29889" xr:uid="{00000000-0005-0000-0000-00002B730000}"/>
    <cellStyle name="Normal 5 2 15 3" xfId="29890" xr:uid="{00000000-0005-0000-0000-00002C730000}"/>
    <cellStyle name="Normal 5 2 15 3 2" xfId="29891" xr:uid="{00000000-0005-0000-0000-00002D730000}"/>
    <cellStyle name="Normal 5 2 15 4" xfId="29892" xr:uid="{00000000-0005-0000-0000-00002E730000}"/>
    <cellStyle name="Normal 5 2 15 4 2" xfId="29893" xr:uid="{00000000-0005-0000-0000-00002F730000}"/>
    <cellStyle name="Normal 5 2 15 5" xfId="29894" xr:uid="{00000000-0005-0000-0000-000030730000}"/>
    <cellStyle name="Normal 5 2 15 6" xfId="29895" xr:uid="{00000000-0005-0000-0000-000031730000}"/>
    <cellStyle name="Normal 5 2 16" xfId="29896" xr:uid="{00000000-0005-0000-0000-000032730000}"/>
    <cellStyle name="Normal 5 2 16 2" xfId="29897" xr:uid="{00000000-0005-0000-0000-000033730000}"/>
    <cellStyle name="Normal 5 2 16 2 2" xfId="29898" xr:uid="{00000000-0005-0000-0000-000034730000}"/>
    <cellStyle name="Normal 5 2 16 3" xfId="29899" xr:uid="{00000000-0005-0000-0000-000035730000}"/>
    <cellStyle name="Normal 5 2 16 3 2" xfId="29900" xr:uid="{00000000-0005-0000-0000-000036730000}"/>
    <cellStyle name="Normal 5 2 16 4" xfId="29901" xr:uid="{00000000-0005-0000-0000-000037730000}"/>
    <cellStyle name="Normal 5 2 16 4 2" xfId="29902" xr:uid="{00000000-0005-0000-0000-000038730000}"/>
    <cellStyle name="Normal 5 2 16 5" xfId="29903" xr:uid="{00000000-0005-0000-0000-000039730000}"/>
    <cellStyle name="Normal 5 2 16 6" xfId="29904" xr:uid="{00000000-0005-0000-0000-00003A730000}"/>
    <cellStyle name="Normal 5 2 17" xfId="29905" xr:uid="{00000000-0005-0000-0000-00003B730000}"/>
    <cellStyle name="Normal 5 2 17 2" xfId="29906" xr:uid="{00000000-0005-0000-0000-00003C730000}"/>
    <cellStyle name="Normal 5 2 17 2 2" xfId="29907" xr:uid="{00000000-0005-0000-0000-00003D730000}"/>
    <cellStyle name="Normal 5 2 17 3" xfId="29908" xr:uid="{00000000-0005-0000-0000-00003E730000}"/>
    <cellStyle name="Normal 5 2 17 3 2" xfId="29909" xr:uid="{00000000-0005-0000-0000-00003F730000}"/>
    <cellStyle name="Normal 5 2 17 4" xfId="29910" xr:uid="{00000000-0005-0000-0000-000040730000}"/>
    <cellStyle name="Normal 5 2 17 4 2" xfId="29911" xr:uid="{00000000-0005-0000-0000-000041730000}"/>
    <cellStyle name="Normal 5 2 17 5" xfId="29912" xr:uid="{00000000-0005-0000-0000-000042730000}"/>
    <cellStyle name="Normal 5 2 17 6" xfId="29913" xr:uid="{00000000-0005-0000-0000-000043730000}"/>
    <cellStyle name="Normal 5 2 18" xfId="29914" xr:uid="{00000000-0005-0000-0000-000044730000}"/>
    <cellStyle name="Normal 5 2 18 2" xfId="29915" xr:uid="{00000000-0005-0000-0000-000045730000}"/>
    <cellStyle name="Normal 5 2 19" xfId="29916" xr:uid="{00000000-0005-0000-0000-000046730000}"/>
    <cellStyle name="Normal 5 2 19 2" xfId="29917" xr:uid="{00000000-0005-0000-0000-000047730000}"/>
    <cellStyle name="Normal 5 2 2" xfId="29918" xr:uid="{00000000-0005-0000-0000-000048730000}"/>
    <cellStyle name="Normal 5 2 2 10" xfId="29919" xr:uid="{00000000-0005-0000-0000-000049730000}"/>
    <cellStyle name="Normal 5 2 2 10 2" xfId="29920" xr:uid="{00000000-0005-0000-0000-00004A730000}"/>
    <cellStyle name="Normal 5 2 2 10 2 2" xfId="29921" xr:uid="{00000000-0005-0000-0000-00004B730000}"/>
    <cellStyle name="Normal 5 2 2 10 3" xfId="29922" xr:uid="{00000000-0005-0000-0000-00004C730000}"/>
    <cellStyle name="Normal 5 2 2 10 3 2" xfId="29923" xr:uid="{00000000-0005-0000-0000-00004D730000}"/>
    <cellStyle name="Normal 5 2 2 10 4" xfId="29924" xr:uid="{00000000-0005-0000-0000-00004E730000}"/>
    <cellStyle name="Normal 5 2 2 10 4 2" xfId="29925" xr:uid="{00000000-0005-0000-0000-00004F730000}"/>
    <cellStyle name="Normal 5 2 2 10 5" xfId="29926" xr:uid="{00000000-0005-0000-0000-000050730000}"/>
    <cellStyle name="Normal 5 2 2 10 6" xfId="29927" xr:uid="{00000000-0005-0000-0000-000051730000}"/>
    <cellStyle name="Normal 5 2 2 11" xfId="29928" xr:uid="{00000000-0005-0000-0000-000052730000}"/>
    <cellStyle name="Normal 5 2 2 11 2" xfId="29929" xr:uid="{00000000-0005-0000-0000-000053730000}"/>
    <cellStyle name="Normal 5 2 2 11 2 2" xfId="29930" xr:uid="{00000000-0005-0000-0000-000054730000}"/>
    <cellStyle name="Normal 5 2 2 11 3" xfId="29931" xr:uid="{00000000-0005-0000-0000-000055730000}"/>
    <cellStyle name="Normal 5 2 2 11 3 2" xfId="29932" xr:uid="{00000000-0005-0000-0000-000056730000}"/>
    <cellStyle name="Normal 5 2 2 11 4" xfId="29933" xr:uid="{00000000-0005-0000-0000-000057730000}"/>
    <cellStyle name="Normal 5 2 2 11 4 2" xfId="29934" xr:uid="{00000000-0005-0000-0000-000058730000}"/>
    <cellStyle name="Normal 5 2 2 11 5" xfId="29935" xr:uid="{00000000-0005-0000-0000-000059730000}"/>
    <cellStyle name="Normal 5 2 2 11 6" xfId="29936" xr:uid="{00000000-0005-0000-0000-00005A730000}"/>
    <cellStyle name="Normal 5 2 2 12" xfId="29937" xr:uid="{00000000-0005-0000-0000-00005B730000}"/>
    <cellStyle name="Normal 5 2 2 12 2" xfId="29938" xr:uid="{00000000-0005-0000-0000-00005C730000}"/>
    <cellStyle name="Normal 5 2 2 12 2 2" xfId="29939" xr:uid="{00000000-0005-0000-0000-00005D730000}"/>
    <cellStyle name="Normal 5 2 2 12 3" xfId="29940" xr:uid="{00000000-0005-0000-0000-00005E730000}"/>
    <cellStyle name="Normal 5 2 2 12 3 2" xfId="29941" xr:uid="{00000000-0005-0000-0000-00005F730000}"/>
    <cellStyle name="Normal 5 2 2 12 4" xfId="29942" xr:uid="{00000000-0005-0000-0000-000060730000}"/>
    <cellStyle name="Normal 5 2 2 12 4 2" xfId="29943" xr:uid="{00000000-0005-0000-0000-000061730000}"/>
    <cellStyle name="Normal 5 2 2 12 5" xfId="29944" xr:uid="{00000000-0005-0000-0000-000062730000}"/>
    <cellStyle name="Normal 5 2 2 12 6" xfId="29945" xr:uid="{00000000-0005-0000-0000-000063730000}"/>
    <cellStyle name="Normal 5 2 2 13" xfId="29946" xr:uid="{00000000-0005-0000-0000-000064730000}"/>
    <cellStyle name="Normal 5 2 2 13 2" xfId="29947" xr:uid="{00000000-0005-0000-0000-000065730000}"/>
    <cellStyle name="Normal 5 2 2 13 2 2" xfId="29948" xr:uid="{00000000-0005-0000-0000-000066730000}"/>
    <cellStyle name="Normal 5 2 2 13 3" xfId="29949" xr:uid="{00000000-0005-0000-0000-000067730000}"/>
    <cellStyle name="Normal 5 2 2 13 3 2" xfId="29950" xr:uid="{00000000-0005-0000-0000-000068730000}"/>
    <cellStyle name="Normal 5 2 2 13 4" xfId="29951" xr:uid="{00000000-0005-0000-0000-000069730000}"/>
    <cellStyle name="Normal 5 2 2 13 4 2" xfId="29952" xr:uid="{00000000-0005-0000-0000-00006A730000}"/>
    <cellStyle name="Normal 5 2 2 13 5" xfId="29953" xr:uid="{00000000-0005-0000-0000-00006B730000}"/>
    <cellStyle name="Normal 5 2 2 13 6" xfId="29954" xr:uid="{00000000-0005-0000-0000-00006C730000}"/>
    <cellStyle name="Normal 5 2 2 14" xfId="29955" xr:uid="{00000000-0005-0000-0000-00006D730000}"/>
    <cellStyle name="Normal 5 2 2 14 2" xfId="29956" xr:uid="{00000000-0005-0000-0000-00006E730000}"/>
    <cellStyle name="Normal 5 2 2 14 2 2" xfId="29957" xr:uid="{00000000-0005-0000-0000-00006F730000}"/>
    <cellStyle name="Normal 5 2 2 14 3" xfId="29958" xr:uid="{00000000-0005-0000-0000-000070730000}"/>
    <cellStyle name="Normal 5 2 2 14 3 2" xfId="29959" xr:uid="{00000000-0005-0000-0000-000071730000}"/>
    <cellStyle name="Normal 5 2 2 14 4" xfId="29960" xr:uid="{00000000-0005-0000-0000-000072730000}"/>
    <cellStyle name="Normal 5 2 2 14 4 2" xfId="29961" xr:uid="{00000000-0005-0000-0000-000073730000}"/>
    <cellStyle name="Normal 5 2 2 14 5" xfId="29962" xr:uid="{00000000-0005-0000-0000-000074730000}"/>
    <cellStyle name="Normal 5 2 2 14 6" xfId="29963" xr:uid="{00000000-0005-0000-0000-000075730000}"/>
    <cellStyle name="Normal 5 2 2 15" xfId="29964" xr:uid="{00000000-0005-0000-0000-000076730000}"/>
    <cellStyle name="Normal 5 2 2 15 2" xfId="29965" xr:uid="{00000000-0005-0000-0000-000077730000}"/>
    <cellStyle name="Normal 5 2 2 15 2 2" xfId="29966" xr:uid="{00000000-0005-0000-0000-000078730000}"/>
    <cellStyle name="Normal 5 2 2 15 3" xfId="29967" xr:uid="{00000000-0005-0000-0000-000079730000}"/>
    <cellStyle name="Normal 5 2 2 15 3 2" xfId="29968" xr:uid="{00000000-0005-0000-0000-00007A730000}"/>
    <cellStyle name="Normal 5 2 2 15 4" xfId="29969" xr:uid="{00000000-0005-0000-0000-00007B730000}"/>
    <cellStyle name="Normal 5 2 2 15 4 2" xfId="29970" xr:uid="{00000000-0005-0000-0000-00007C730000}"/>
    <cellStyle name="Normal 5 2 2 15 5" xfId="29971" xr:uid="{00000000-0005-0000-0000-00007D730000}"/>
    <cellStyle name="Normal 5 2 2 15 6" xfId="29972" xr:uid="{00000000-0005-0000-0000-00007E730000}"/>
    <cellStyle name="Normal 5 2 2 16" xfId="29973" xr:uid="{00000000-0005-0000-0000-00007F730000}"/>
    <cellStyle name="Normal 5 2 2 16 2" xfId="29974" xr:uid="{00000000-0005-0000-0000-000080730000}"/>
    <cellStyle name="Normal 5 2 2 16 2 2" xfId="29975" xr:uid="{00000000-0005-0000-0000-000081730000}"/>
    <cellStyle name="Normal 5 2 2 16 3" xfId="29976" xr:uid="{00000000-0005-0000-0000-000082730000}"/>
    <cellStyle name="Normal 5 2 2 16 3 2" xfId="29977" xr:uid="{00000000-0005-0000-0000-000083730000}"/>
    <cellStyle name="Normal 5 2 2 16 4" xfId="29978" xr:uid="{00000000-0005-0000-0000-000084730000}"/>
    <cellStyle name="Normal 5 2 2 16 4 2" xfId="29979" xr:uid="{00000000-0005-0000-0000-000085730000}"/>
    <cellStyle name="Normal 5 2 2 16 5" xfId="29980" xr:uid="{00000000-0005-0000-0000-000086730000}"/>
    <cellStyle name="Normal 5 2 2 16 6" xfId="29981" xr:uid="{00000000-0005-0000-0000-000087730000}"/>
    <cellStyle name="Normal 5 2 2 17" xfId="29982" xr:uid="{00000000-0005-0000-0000-000088730000}"/>
    <cellStyle name="Normal 5 2 2 17 2" xfId="29983" xr:uid="{00000000-0005-0000-0000-000089730000}"/>
    <cellStyle name="Normal 5 2 2 18" xfId="29984" xr:uid="{00000000-0005-0000-0000-00008A730000}"/>
    <cellStyle name="Normal 5 2 2 18 2" xfId="29985" xr:uid="{00000000-0005-0000-0000-00008B730000}"/>
    <cellStyle name="Normal 5 2 2 19" xfId="29986" xr:uid="{00000000-0005-0000-0000-00008C730000}"/>
    <cellStyle name="Normal 5 2 2 19 2" xfId="29987" xr:uid="{00000000-0005-0000-0000-00008D730000}"/>
    <cellStyle name="Normal 5 2 2 2" xfId="29988" xr:uid="{00000000-0005-0000-0000-00008E730000}"/>
    <cellStyle name="Normal 5 2 2 2 10" xfId="29989" xr:uid="{00000000-0005-0000-0000-00008F730000}"/>
    <cellStyle name="Normal 5 2 2 2 11" xfId="29990" xr:uid="{00000000-0005-0000-0000-000090730000}"/>
    <cellStyle name="Normal 5 2 2 2 2" xfId="29991" xr:uid="{00000000-0005-0000-0000-000091730000}"/>
    <cellStyle name="Normal 5 2 2 2 2 10" xfId="29992" xr:uid="{00000000-0005-0000-0000-000092730000}"/>
    <cellStyle name="Normal 5 2 2 2 2 2" xfId="29993" xr:uid="{00000000-0005-0000-0000-000093730000}"/>
    <cellStyle name="Normal 5 2 2 2 2 2 2" xfId="29994" xr:uid="{00000000-0005-0000-0000-000094730000}"/>
    <cellStyle name="Normal 5 2 2 2 2 2 2 2" xfId="29995" xr:uid="{00000000-0005-0000-0000-000095730000}"/>
    <cellStyle name="Normal 5 2 2 2 2 2 3" xfId="29996" xr:uid="{00000000-0005-0000-0000-000096730000}"/>
    <cellStyle name="Normal 5 2 2 2 2 2 3 2" xfId="29997" xr:uid="{00000000-0005-0000-0000-000097730000}"/>
    <cellStyle name="Normal 5 2 2 2 2 2 4" xfId="29998" xr:uid="{00000000-0005-0000-0000-000098730000}"/>
    <cellStyle name="Normal 5 2 2 2 2 2 4 2" xfId="29999" xr:uid="{00000000-0005-0000-0000-000099730000}"/>
    <cellStyle name="Normal 5 2 2 2 2 2 5" xfId="30000" xr:uid="{00000000-0005-0000-0000-00009A730000}"/>
    <cellStyle name="Normal 5 2 2 2 2 2 6" xfId="30001" xr:uid="{00000000-0005-0000-0000-00009B730000}"/>
    <cellStyle name="Normal 5 2 2 2 2 3" xfId="30002" xr:uid="{00000000-0005-0000-0000-00009C730000}"/>
    <cellStyle name="Normal 5 2 2 2 2 3 2" xfId="30003" xr:uid="{00000000-0005-0000-0000-00009D730000}"/>
    <cellStyle name="Normal 5 2 2 2 2 3 2 2" xfId="30004" xr:uid="{00000000-0005-0000-0000-00009E730000}"/>
    <cellStyle name="Normal 5 2 2 2 2 3 3" xfId="30005" xr:uid="{00000000-0005-0000-0000-00009F730000}"/>
    <cellStyle name="Normal 5 2 2 2 2 3 3 2" xfId="30006" xr:uid="{00000000-0005-0000-0000-0000A0730000}"/>
    <cellStyle name="Normal 5 2 2 2 2 3 4" xfId="30007" xr:uid="{00000000-0005-0000-0000-0000A1730000}"/>
    <cellStyle name="Normal 5 2 2 2 2 3 4 2" xfId="30008" xr:uid="{00000000-0005-0000-0000-0000A2730000}"/>
    <cellStyle name="Normal 5 2 2 2 2 3 5" xfId="30009" xr:uid="{00000000-0005-0000-0000-0000A3730000}"/>
    <cellStyle name="Normal 5 2 2 2 2 3 6" xfId="30010" xr:uid="{00000000-0005-0000-0000-0000A4730000}"/>
    <cellStyle name="Normal 5 2 2 2 2 4" xfId="30011" xr:uid="{00000000-0005-0000-0000-0000A5730000}"/>
    <cellStyle name="Normal 5 2 2 2 2 4 2" xfId="30012" xr:uid="{00000000-0005-0000-0000-0000A6730000}"/>
    <cellStyle name="Normal 5 2 2 2 2 4 2 2" xfId="30013" xr:uid="{00000000-0005-0000-0000-0000A7730000}"/>
    <cellStyle name="Normal 5 2 2 2 2 4 3" xfId="30014" xr:uid="{00000000-0005-0000-0000-0000A8730000}"/>
    <cellStyle name="Normal 5 2 2 2 2 4 3 2" xfId="30015" xr:uid="{00000000-0005-0000-0000-0000A9730000}"/>
    <cellStyle name="Normal 5 2 2 2 2 4 4" xfId="30016" xr:uid="{00000000-0005-0000-0000-0000AA730000}"/>
    <cellStyle name="Normal 5 2 2 2 2 4 4 2" xfId="30017" xr:uid="{00000000-0005-0000-0000-0000AB730000}"/>
    <cellStyle name="Normal 5 2 2 2 2 4 5" xfId="30018" xr:uid="{00000000-0005-0000-0000-0000AC730000}"/>
    <cellStyle name="Normal 5 2 2 2 2 4 6" xfId="30019" xr:uid="{00000000-0005-0000-0000-0000AD730000}"/>
    <cellStyle name="Normal 5 2 2 2 2 5" xfId="30020" xr:uid="{00000000-0005-0000-0000-0000AE730000}"/>
    <cellStyle name="Normal 5 2 2 2 2 5 2" xfId="30021" xr:uid="{00000000-0005-0000-0000-0000AF730000}"/>
    <cellStyle name="Normal 5 2 2 2 2 6" xfId="30022" xr:uid="{00000000-0005-0000-0000-0000B0730000}"/>
    <cellStyle name="Normal 5 2 2 2 2 6 2" xfId="30023" xr:uid="{00000000-0005-0000-0000-0000B1730000}"/>
    <cellStyle name="Normal 5 2 2 2 2 7" xfId="30024" xr:uid="{00000000-0005-0000-0000-0000B2730000}"/>
    <cellStyle name="Normal 5 2 2 2 2 7 2" xfId="30025" xr:uid="{00000000-0005-0000-0000-0000B3730000}"/>
    <cellStyle name="Normal 5 2 2 2 2 8" xfId="30026" xr:uid="{00000000-0005-0000-0000-0000B4730000}"/>
    <cellStyle name="Normal 5 2 2 2 2 8 2" xfId="30027" xr:uid="{00000000-0005-0000-0000-0000B5730000}"/>
    <cellStyle name="Normal 5 2 2 2 2 9" xfId="30028" xr:uid="{00000000-0005-0000-0000-0000B6730000}"/>
    <cellStyle name="Normal 5 2 2 2 3" xfId="30029" xr:uid="{00000000-0005-0000-0000-0000B7730000}"/>
    <cellStyle name="Normal 5 2 2 2 3 2" xfId="30030" xr:uid="{00000000-0005-0000-0000-0000B8730000}"/>
    <cellStyle name="Normal 5 2 2 2 3 2 2" xfId="30031" xr:uid="{00000000-0005-0000-0000-0000B9730000}"/>
    <cellStyle name="Normal 5 2 2 2 3 3" xfId="30032" xr:uid="{00000000-0005-0000-0000-0000BA730000}"/>
    <cellStyle name="Normal 5 2 2 2 3 3 2" xfId="30033" xr:uid="{00000000-0005-0000-0000-0000BB730000}"/>
    <cellStyle name="Normal 5 2 2 2 3 4" xfId="30034" xr:uid="{00000000-0005-0000-0000-0000BC730000}"/>
    <cellStyle name="Normal 5 2 2 2 3 4 2" xfId="30035" xr:uid="{00000000-0005-0000-0000-0000BD730000}"/>
    <cellStyle name="Normal 5 2 2 2 3 5" xfId="30036" xr:uid="{00000000-0005-0000-0000-0000BE730000}"/>
    <cellStyle name="Normal 5 2 2 2 3 6" xfId="30037" xr:uid="{00000000-0005-0000-0000-0000BF730000}"/>
    <cellStyle name="Normal 5 2 2 2 4" xfId="30038" xr:uid="{00000000-0005-0000-0000-0000C0730000}"/>
    <cellStyle name="Normal 5 2 2 2 4 2" xfId="30039" xr:uid="{00000000-0005-0000-0000-0000C1730000}"/>
    <cellStyle name="Normal 5 2 2 2 4 2 2" xfId="30040" xr:uid="{00000000-0005-0000-0000-0000C2730000}"/>
    <cellStyle name="Normal 5 2 2 2 4 3" xfId="30041" xr:uid="{00000000-0005-0000-0000-0000C3730000}"/>
    <cellStyle name="Normal 5 2 2 2 4 3 2" xfId="30042" xr:uid="{00000000-0005-0000-0000-0000C4730000}"/>
    <cellStyle name="Normal 5 2 2 2 4 4" xfId="30043" xr:uid="{00000000-0005-0000-0000-0000C5730000}"/>
    <cellStyle name="Normal 5 2 2 2 4 4 2" xfId="30044" xr:uid="{00000000-0005-0000-0000-0000C6730000}"/>
    <cellStyle name="Normal 5 2 2 2 4 5" xfId="30045" xr:uid="{00000000-0005-0000-0000-0000C7730000}"/>
    <cellStyle name="Normal 5 2 2 2 4 6" xfId="30046" xr:uid="{00000000-0005-0000-0000-0000C8730000}"/>
    <cellStyle name="Normal 5 2 2 2 5" xfId="30047" xr:uid="{00000000-0005-0000-0000-0000C9730000}"/>
    <cellStyle name="Normal 5 2 2 2 5 2" xfId="30048" xr:uid="{00000000-0005-0000-0000-0000CA730000}"/>
    <cellStyle name="Normal 5 2 2 2 5 2 2" xfId="30049" xr:uid="{00000000-0005-0000-0000-0000CB730000}"/>
    <cellStyle name="Normal 5 2 2 2 5 3" xfId="30050" xr:uid="{00000000-0005-0000-0000-0000CC730000}"/>
    <cellStyle name="Normal 5 2 2 2 5 3 2" xfId="30051" xr:uid="{00000000-0005-0000-0000-0000CD730000}"/>
    <cellStyle name="Normal 5 2 2 2 5 4" xfId="30052" xr:uid="{00000000-0005-0000-0000-0000CE730000}"/>
    <cellStyle name="Normal 5 2 2 2 5 4 2" xfId="30053" xr:uid="{00000000-0005-0000-0000-0000CF730000}"/>
    <cellStyle name="Normal 5 2 2 2 5 5" xfId="30054" xr:uid="{00000000-0005-0000-0000-0000D0730000}"/>
    <cellStyle name="Normal 5 2 2 2 5 6" xfId="30055" xr:uid="{00000000-0005-0000-0000-0000D1730000}"/>
    <cellStyle name="Normal 5 2 2 2 6" xfId="30056" xr:uid="{00000000-0005-0000-0000-0000D2730000}"/>
    <cellStyle name="Normal 5 2 2 2 6 2" xfId="30057" xr:uid="{00000000-0005-0000-0000-0000D3730000}"/>
    <cellStyle name="Normal 5 2 2 2 7" xfId="30058" xr:uid="{00000000-0005-0000-0000-0000D4730000}"/>
    <cellStyle name="Normal 5 2 2 2 7 2" xfId="30059" xr:uid="{00000000-0005-0000-0000-0000D5730000}"/>
    <cellStyle name="Normal 5 2 2 2 8" xfId="30060" xr:uid="{00000000-0005-0000-0000-0000D6730000}"/>
    <cellStyle name="Normal 5 2 2 2 8 2" xfId="30061" xr:uid="{00000000-0005-0000-0000-0000D7730000}"/>
    <cellStyle name="Normal 5 2 2 2 9" xfId="30062" xr:uid="{00000000-0005-0000-0000-0000D8730000}"/>
    <cellStyle name="Normal 5 2 2 2 9 2" xfId="30063" xr:uid="{00000000-0005-0000-0000-0000D9730000}"/>
    <cellStyle name="Normal 5 2 2 20" xfId="30064" xr:uid="{00000000-0005-0000-0000-0000DA730000}"/>
    <cellStyle name="Normal 5 2 2 20 2" xfId="30065" xr:uid="{00000000-0005-0000-0000-0000DB730000}"/>
    <cellStyle name="Normal 5 2 2 21" xfId="30066" xr:uid="{00000000-0005-0000-0000-0000DC730000}"/>
    <cellStyle name="Normal 5 2 2 22" xfId="30067" xr:uid="{00000000-0005-0000-0000-0000DD730000}"/>
    <cellStyle name="Normal 5 2 2 3" xfId="30068" xr:uid="{00000000-0005-0000-0000-0000DE730000}"/>
    <cellStyle name="Normal 5 2 2 3 10" xfId="30069" xr:uid="{00000000-0005-0000-0000-0000DF730000}"/>
    <cellStyle name="Normal 5 2 2 3 11" xfId="30070" xr:uid="{00000000-0005-0000-0000-0000E0730000}"/>
    <cellStyle name="Normal 5 2 2 3 2" xfId="30071" xr:uid="{00000000-0005-0000-0000-0000E1730000}"/>
    <cellStyle name="Normal 5 2 2 3 2 10" xfId="30072" xr:uid="{00000000-0005-0000-0000-0000E2730000}"/>
    <cellStyle name="Normal 5 2 2 3 2 2" xfId="30073" xr:uid="{00000000-0005-0000-0000-0000E3730000}"/>
    <cellStyle name="Normal 5 2 2 3 2 2 2" xfId="30074" xr:uid="{00000000-0005-0000-0000-0000E4730000}"/>
    <cellStyle name="Normal 5 2 2 3 2 2 2 2" xfId="30075" xr:uid="{00000000-0005-0000-0000-0000E5730000}"/>
    <cellStyle name="Normal 5 2 2 3 2 2 3" xfId="30076" xr:uid="{00000000-0005-0000-0000-0000E6730000}"/>
    <cellStyle name="Normal 5 2 2 3 2 2 3 2" xfId="30077" xr:uid="{00000000-0005-0000-0000-0000E7730000}"/>
    <cellStyle name="Normal 5 2 2 3 2 2 4" xfId="30078" xr:uid="{00000000-0005-0000-0000-0000E8730000}"/>
    <cellStyle name="Normal 5 2 2 3 2 2 4 2" xfId="30079" xr:uid="{00000000-0005-0000-0000-0000E9730000}"/>
    <cellStyle name="Normal 5 2 2 3 2 2 5" xfId="30080" xr:uid="{00000000-0005-0000-0000-0000EA730000}"/>
    <cellStyle name="Normal 5 2 2 3 2 2 6" xfId="30081" xr:uid="{00000000-0005-0000-0000-0000EB730000}"/>
    <cellStyle name="Normal 5 2 2 3 2 3" xfId="30082" xr:uid="{00000000-0005-0000-0000-0000EC730000}"/>
    <cellStyle name="Normal 5 2 2 3 2 3 2" xfId="30083" xr:uid="{00000000-0005-0000-0000-0000ED730000}"/>
    <cellStyle name="Normal 5 2 2 3 2 3 2 2" xfId="30084" xr:uid="{00000000-0005-0000-0000-0000EE730000}"/>
    <cellStyle name="Normal 5 2 2 3 2 3 3" xfId="30085" xr:uid="{00000000-0005-0000-0000-0000EF730000}"/>
    <cellStyle name="Normal 5 2 2 3 2 3 3 2" xfId="30086" xr:uid="{00000000-0005-0000-0000-0000F0730000}"/>
    <cellStyle name="Normal 5 2 2 3 2 3 4" xfId="30087" xr:uid="{00000000-0005-0000-0000-0000F1730000}"/>
    <cellStyle name="Normal 5 2 2 3 2 3 4 2" xfId="30088" xr:uid="{00000000-0005-0000-0000-0000F2730000}"/>
    <cellStyle name="Normal 5 2 2 3 2 3 5" xfId="30089" xr:uid="{00000000-0005-0000-0000-0000F3730000}"/>
    <cellStyle name="Normal 5 2 2 3 2 3 6" xfId="30090" xr:uid="{00000000-0005-0000-0000-0000F4730000}"/>
    <cellStyle name="Normal 5 2 2 3 2 4" xfId="30091" xr:uid="{00000000-0005-0000-0000-0000F5730000}"/>
    <cellStyle name="Normal 5 2 2 3 2 4 2" xfId="30092" xr:uid="{00000000-0005-0000-0000-0000F6730000}"/>
    <cellStyle name="Normal 5 2 2 3 2 4 2 2" xfId="30093" xr:uid="{00000000-0005-0000-0000-0000F7730000}"/>
    <cellStyle name="Normal 5 2 2 3 2 4 3" xfId="30094" xr:uid="{00000000-0005-0000-0000-0000F8730000}"/>
    <cellStyle name="Normal 5 2 2 3 2 4 3 2" xfId="30095" xr:uid="{00000000-0005-0000-0000-0000F9730000}"/>
    <cellStyle name="Normal 5 2 2 3 2 4 4" xfId="30096" xr:uid="{00000000-0005-0000-0000-0000FA730000}"/>
    <cellStyle name="Normal 5 2 2 3 2 4 4 2" xfId="30097" xr:uid="{00000000-0005-0000-0000-0000FB730000}"/>
    <cellStyle name="Normal 5 2 2 3 2 4 5" xfId="30098" xr:uid="{00000000-0005-0000-0000-0000FC730000}"/>
    <cellStyle name="Normal 5 2 2 3 2 4 6" xfId="30099" xr:uid="{00000000-0005-0000-0000-0000FD730000}"/>
    <cellStyle name="Normal 5 2 2 3 2 5" xfId="30100" xr:uid="{00000000-0005-0000-0000-0000FE730000}"/>
    <cellStyle name="Normal 5 2 2 3 2 5 2" xfId="30101" xr:uid="{00000000-0005-0000-0000-0000FF730000}"/>
    <cellStyle name="Normal 5 2 2 3 2 6" xfId="30102" xr:uid="{00000000-0005-0000-0000-000000740000}"/>
    <cellStyle name="Normal 5 2 2 3 2 6 2" xfId="30103" xr:uid="{00000000-0005-0000-0000-000001740000}"/>
    <cellStyle name="Normal 5 2 2 3 2 7" xfId="30104" xr:uid="{00000000-0005-0000-0000-000002740000}"/>
    <cellStyle name="Normal 5 2 2 3 2 7 2" xfId="30105" xr:uid="{00000000-0005-0000-0000-000003740000}"/>
    <cellStyle name="Normal 5 2 2 3 2 8" xfId="30106" xr:uid="{00000000-0005-0000-0000-000004740000}"/>
    <cellStyle name="Normal 5 2 2 3 2 8 2" xfId="30107" xr:uid="{00000000-0005-0000-0000-000005740000}"/>
    <cellStyle name="Normal 5 2 2 3 2 9" xfId="30108" xr:uid="{00000000-0005-0000-0000-000006740000}"/>
    <cellStyle name="Normal 5 2 2 3 3" xfId="30109" xr:uid="{00000000-0005-0000-0000-000007740000}"/>
    <cellStyle name="Normal 5 2 2 3 3 2" xfId="30110" xr:uid="{00000000-0005-0000-0000-000008740000}"/>
    <cellStyle name="Normal 5 2 2 3 3 2 2" xfId="30111" xr:uid="{00000000-0005-0000-0000-000009740000}"/>
    <cellStyle name="Normal 5 2 2 3 3 3" xfId="30112" xr:uid="{00000000-0005-0000-0000-00000A740000}"/>
    <cellStyle name="Normal 5 2 2 3 3 3 2" xfId="30113" xr:uid="{00000000-0005-0000-0000-00000B740000}"/>
    <cellStyle name="Normal 5 2 2 3 3 4" xfId="30114" xr:uid="{00000000-0005-0000-0000-00000C740000}"/>
    <cellStyle name="Normal 5 2 2 3 3 4 2" xfId="30115" xr:uid="{00000000-0005-0000-0000-00000D740000}"/>
    <cellStyle name="Normal 5 2 2 3 3 5" xfId="30116" xr:uid="{00000000-0005-0000-0000-00000E740000}"/>
    <cellStyle name="Normal 5 2 2 3 3 6" xfId="30117" xr:uid="{00000000-0005-0000-0000-00000F740000}"/>
    <cellStyle name="Normal 5 2 2 3 4" xfId="30118" xr:uid="{00000000-0005-0000-0000-000010740000}"/>
    <cellStyle name="Normal 5 2 2 3 4 2" xfId="30119" xr:uid="{00000000-0005-0000-0000-000011740000}"/>
    <cellStyle name="Normal 5 2 2 3 4 2 2" xfId="30120" xr:uid="{00000000-0005-0000-0000-000012740000}"/>
    <cellStyle name="Normal 5 2 2 3 4 3" xfId="30121" xr:uid="{00000000-0005-0000-0000-000013740000}"/>
    <cellStyle name="Normal 5 2 2 3 4 3 2" xfId="30122" xr:uid="{00000000-0005-0000-0000-000014740000}"/>
    <cellStyle name="Normal 5 2 2 3 4 4" xfId="30123" xr:uid="{00000000-0005-0000-0000-000015740000}"/>
    <cellStyle name="Normal 5 2 2 3 4 4 2" xfId="30124" xr:uid="{00000000-0005-0000-0000-000016740000}"/>
    <cellStyle name="Normal 5 2 2 3 4 5" xfId="30125" xr:uid="{00000000-0005-0000-0000-000017740000}"/>
    <cellStyle name="Normal 5 2 2 3 4 6" xfId="30126" xr:uid="{00000000-0005-0000-0000-000018740000}"/>
    <cellStyle name="Normal 5 2 2 3 5" xfId="30127" xr:uid="{00000000-0005-0000-0000-000019740000}"/>
    <cellStyle name="Normal 5 2 2 3 5 2" xfId="30128" xr:uid="{00000000-0005-0000-0000-00001A740000}"/>
    <cellStyle name="Normal 5 2 2 3 5 2 2" xfId="30129" xr:uid="{00000000-0005-0000-0000-00001B740000}"/>
    <cellStyle name="Normal 5 2 2 3 5 3" xfId="30130" xr:uid="{00000000-0005-0000-0000-00001C740000}"/>
    <cellStyle name="Normal 5 2 2 3 5 3 2" xfId="30131" xr:uid="{00000000-0005-0000-0000-00001D740000}"/>
    <cellStyle name="Normal 5 2 2 3 5 4" xfId="30132" xr:uid="{00000000-0005-0000-0000-00001E740000}"/>
    <cellStyle name="Normal 5 2 2 3 5 4 2" xfId="30133" xr:uid="{00000000-0005-0000-0000-00001F740000}"/>
    <cellStyle name="Normal 5 2 2 3 5 5" xfId="30134" xr:uid="{00000000-0005-0000-0000-000020740000}"/>
    <cellStyle name="Normal 5 2 2 3 5 6" xfId="30135" xr:uid="{00000000-0005-0000-0000-000021740000}"/>
    <cellStyle name="Normal 5 2 2 3 6" xfId="30136" xr:uid="{00000000-0005-0000-0000-000022740000}"/>
    <cellStyle name="Normal 5 2 2 3 6 2" xfId="30137" xr:uid="{00000000-0005-0000-0000-000023740000}"/>
    <cellStyle name="Normal 5 2 2 3 7" xfId="30138" xr:uid="{00000000-0005-0000-0000-000024740000}"/>
    <cellStyle name="Normal 5 2 2 3 7 2" xfId="30139" xr:uid="{00000000-0005-0000-0000-000025740000}"/>
    <cellStyle name="Normal 5 2 2 3 8" xfId="30140" xr:uid="{00000000-0005-0000-0000-000026740000}"/>
    <cellStyle name="Normal 5 2 2 3 8 2" xfId="30141" xr:uid="{00000000-0005-0000-0000-000027740000}"/>
    <cellStyle name="Normal 5 2 2 3 9" xfId="30142" xr:uid="{00000000-0005-0000-0000-000028740000}"/>
    <cellStyle name="Normal 5 2 2 3 9 2" xfId="30143" xr:uid="{00000000-0005-0000-0000-000029740000}"/>
    <cellStyle name="Normal 5 2 2 4" xfId="30144" xr:uid="{00000000-0005-0000-0000-00002A740000}"/>
    <cellStyle name="Normal 5 2 2 4 10" xfId="30145" xr:uid="{00000000-0005-0000-0000-00002B740000}"/>
    <cellStyle name="Normal 5 2 2 4 11" xfId="30146" xr:uid="{00000000-0005-0000-0000-00002C740000}"/>
    <cellStyle name="Normal 5 2 2 4 2" xfId="30147" xr:uid="{00000000-0005-0000-0000-00002D740000}"/>
    <cellStyle name="Normal 5 2 2 4 2 10" xfId="30148" xr:uid="{00000000-0005-0000-0000-00002E740000}"/>
    <cellStyle name="Normal 5 2 2 4 2 2" xfId="30149" xr:uid="{00000000-0005-0000-0000-00002F740000}"/>
    <cellStyle name="Normal 5 2 2 4 2 2 2" xfId="30150" xr:uid="{00000000-0005-0000-0000-000030740000}"/>
    <cellStyle name="Normal 5 2 2 4 2 2 2 2" xfId="30151" xr:uid="{00000000-0005-0000-0000-000031740000}"/>
    <cellStyle name="Normal 5 2 2 4 2 2 3" xfId="30152" xr:uid="{00000000-0005-0000-0000-000032740000}"/>
    <cellStyle name="Normal 5 2 2 4 2 2 3 2" xfId="30153" xr:uid="{00000000-0005-0000-0000-000033740000}"/>
    <cellStyle name="Normal 5 2 2 4 2 2 4" xfId="30154" xr:uid="{00000000-0005-0000-0000-000034740000}"/>
    <cellStyle name="Normal 5 2 2 4 2 2 4 2" xfId="30155" xr:uid="{00000000-0005-0000-0000-000035740000}"/>
    <cellStyle name="Normal 5 2 2 4 2 2 5" xfId="30156" xr:uid="{00000000-0005-0000-0000-000036740000}"/>
    <cellStyle name="Normal 5 2 2 4 2 2 6" xfId="30157" xr:uid="{00000000-0005-0000-0000-000037740000}"/>
    <cellStyle name="Normal 5 2 2 4 2 3" xfId="30158" xr:uid="{00000000-0005-0000-0000-000038740000}"/>
    <cellStyle name="Normal 5 2 2 4 2 3 2" xfId="30159" xr:uid="{00000000-0005-0000-0000-000039740000}"/>
    <cellStyle name="Normal 5 2 2 4 2 3 2 2" xfId="30160" xr:uid="{00000000-0005-0000-0000-00003A740000}"/>
    <cellStyle name="Normal 5 2 2 4 2 3 3" xfId="30161" xr:uid="{00000000-0005-0000-0000-00003B740000}"/>
    <cellStyle name="Normal 5 2 2 4 2 3 3 2" xfId="30162" xr:uid="{00000000-0005-0000-0000-00003C740000}"/>
    <cellStyle name="Normal 5 2 2 4 2 3 4" xfId="30163" xr:uid="{00000000-0005-0000-0000-00003D740000}"/>
    <cellStyle name="Normal 5 2 2 4 2 3 4 2" xfId="30164" xr:uid="{00000000-0005-0000-0000-00003E740000}"/>
    <cellStyle name="Normal 5 2 2 4 2 3 5" xfId="30165" xr:uid="{00000000-0005-0000-0000-00003F740000}"/>
    <cellStyle name="Normal 5 2 2 4 2 3 6" xfId="30166" xr:uid="{00000000-0005-0000-0000-000040740000}"/>
    <cellStyle name="Normal 5 2 2 4 2 4" xfId="30167" xr:uid="{00000000-0005-0000-0000-000041740000}"/>
    <cellStyle name="Normal 5 2 2 4 2 4 2" xfId="30168" xr:uid="{00000000-0005-0000-0000-000042740000}"/>
    <cellStyle name="Normal 5 2 2 4 2 4 2 2" xfId="30169" xr:uid="{00000000-0005-0000-0000-000043740000}"/>
    <cellStyle name="Normal 5 2 2 4 2 4 3" xfId="30170" xr:uid="{00000000-0005-0000-0000-000044740000}"/>
    <cellStyle name="Normal 5 2 2 4 2 4 3 2" xfId="30171" xr:uid="{00000000-0005-0000-0000-000045740000}"/>
    <cellStyle name="Normal 5 2 2 4 2 4 4" xfId="30172" xr:uid="{00000000-0005-0000-0000-000046740000}"/>
    <cellStyle name="Normal 5 2 2 4 2 4 4 2" xfId="30173" xr:uid="{00000000-0005-0000-0000-000047740000}"/>
    <cellStyle name="Normal 5 2 2 4 2 4 5" xfId="30174" xr:uid="{00000000-0005-0000-0000-000048740000}"/>
    <cellStyle name="Normal 5 2 2 4 2 4 6" xfId="30175" xr:uid="{00000000-0005-0000-0000-000049740000}"/>
    <cellStyle name="Normal 5 2 2 4 2 5" xfId="30176" xr:uid="{00000000-0005-0000-0000-00004A740000}"/>
    <cellStyle name="Normal 5 2 2 4 2 5 2" xfId="30177" xr:uid="{00000000-0005-0000-0000-00004B740000}"/>
    <cellStyle name="Normal 5 2 2 4 2 6" xfId="30178" xr:uid="{00000000-0005-0000-0000-00004C740000}"/>
    <cellStyle name="Normal 5 2 2 4 2 6 2" xfId="30179" xr:uid="{00000000-0005-0000-0000-00004D740000}"/>
    <cellStyle name="Normal 5 2 2 4 2 7" xfId="30180" xr:uid="{00000000-0005-0000-0000-00004E740000}"/>
    <cellStyle name="Normal 5 2 2 4 2 7 2" xfId="30181" xr:uid="{00000000-0005-0000-0000-00004F740000}"/>
    <cellStyle name="Normal 5 2 2 4 2 8" xfId="30182" xr:uid="{00000000-0005-0000-0000-000050740000}"/>
    <cellStyle name="Normal 5 2 2 4 2 8 2" xfId="30183" xr:uid="{00000000-0005-0000-0000-000051740000}"/>
    <cellStyle name="Normal 5 2 2 4 2 9" xfId="30184" xr:uid="{00000000-0005-0000-0000-000052740000}"/>
    <cellStyle name="Normal 5 2 2 4 3" xfId="30185" xr:uid="{00000000-0005-0000-0000-000053740000}"/>
    <cellStyle name="Normal 5 2 2 4 3 2" xfId="30186" xr:uid="{00000000-0005-0000-0000-000054740000}"/>
    <cellStyle name="Normal 5 2 2 4 3 2 2" xfId="30187" xr:uid="{00000000-0005-0000-0000-000055740000}"/>
    <cellStyle name="Normal 5 2 2 4 3 3" xfId="30188" xr:uid="{00000000-0005-0000-0000-000056740000}"/>
    <cellStyle name="Normal 5 2 2 4 3 3 2" xfId="30189" xr:uid="{00000000-0005-0000-0000-000057740000}"/>
    <cellStyle name="Normal 5 2 2 4 3 4" xfId="30190" xr:uid="{00000000-0005-0000-0000-000058740000}"/>
    <cellStyle name="Normal 5 2 2 4 3 4 2" xfId="30191" xr:uid="{00000000-0005-0000-0000-000059740000}"/>
    <cellStyle name="Normal 5 2 2 4 3 5" xfId="30192" xr:uid="{00000000-0005-0000-0000-00005A740000}"/>
    <cellStyle name="Normal 5 2 2 4 3 6" xfId="30193" xr:uid="{00000000-0005-0000-0000-00005B740000}"/>
    <cellStyle name="Normal 5 2 2 4 4" xfId="30194" xr:uid="{00000000-0005-0000-0000-00005C740000}"/>
    <cellStyle name="Normal 5 2 2 4 4 2" xfId="30195" xr:uid="{00000000-0005-0000-0000-00005D740000}"/>
    <cellStyle name="Normal 5 2 2 4 4 2 2" xfId="30196" xr:uid="{00000000-0005-0000-0000-00005E740000}"/>
    <cellStyle name="Normal 5 2 2 4 4 3" xfId="30197" xr:uid="{00000000-0005-0000-0000-00005F740000}"/>
    <cellStyle name="Normal 5 2 2 4 4 3 2" xfId="30198" xr:uid="{00000000-0005-0000-0000-000060740000}"/>
    <cellStyle name="Normal 5 2 2 4 4 4" xfId="30199" xr:uid="{00000000-0005-0000-0000-000061740000}"/>
    <cellStyle name="Normal 5 2 2 4 4 4 2" xfId="30200" xr:uid="{00000000-0005-0000-0000-000062740000}"/>
    <cellStyle name="Normal 5 2 2 4 4 5" xfId="30201" xr:uid="{00000000-0005-0000-0000-000063740000}"/>
    <cellStyle name="Normal 5 2 2 4 4 6" xfId="30202" xr:uid="{00000000-0005-0000-0000-000064740000}"/>
    <cellStyle name="Normal 5 2 2 4 5" xfId="30203" xr:uid="{00000000-0005-0000-0000-000065740000}"/>
    <cellStyle name="Normal 5 2 2 4 5 2" xfId="30204" xr:uid="{00000000-0005-0000-0000-000066740000}"/>
    <cellStyle name="Normal 5 2 2 4 5 2 2" xfId="30205" xr:uid="{00000000-0005-0000-0000-000067740000}"/>
    <cellStyle name="Normal 5 2 2 4 5 3" xfId="30206" xr:uid="{00000000-0005-0000-0000-000068740000}"/>
    <cellStyle name="Normal 5 2 2 4 5 3 2" xfId="30207" xr:uid="{00000000-0005-0000-0000-000069740000}"/>
    <cellStyle name="Normal 5 2 2 4 5 4" xfId="30208" xr:uid="{00000000-0005-0000-0000-00006A740000}"/>
    <cellStyle name="Normal 5 2 2 4 5 4 2" xfId="30209" xr:uid="{00000000-0005-0000-0000-00006B740000}"/>
    <cellStyle name="Normal 5 2 2 4 5 5" xfId="30210" xr:uid="{00000000-0005-0000-0000-00006C740000}"/>
    <cellStyle name="Normal 5 2 2 4 5 6" xfId="30211" xr:uid="{00000000-0005-0000-0000-00006D740000}"/>
    <cellStyle name="Normal 5 2 2 4 6" xfId="30212" xr:uid="{00000000-0005-0000-0000-00006E740000}"/>
    <cellStyle name="Normal 5 2 2 4 6 2" xfId="30213" xr:uid="{00000000-0005-0000-0000-00006F740000}"/>
    <cellStyle name="Normal 5 2 2 4 7" xfId="30214" xr:uid="{00000000-0005-0000-0000-000070740000}"/>
    <cellStyle name="Normal 5 2 2 4 7 2" xfId="30215" xr:uid="{00000000-0005-0000-0000-000071740000}"/>
    <cellStyle name="Normal 5 2 2 4 8" xfId="30216" xr:uid="{00000000-0005-0000-0000-000072740000}"/>
    <cellStyle name="Normal 5 2 2 4 8 2" xfId="30217" xr:uid="{00000000-0005-0000-0000-000073740000}"/>
    <cellStyle name="Normal 5 2 2 4 9" xfId="30218" xr:uid="{00000000-0005-0000-0000-000074740000}"/>
    <cellStyle name="Normal 5 2 2 4 9 2" xfId="30219" xr:uid="{00000000-0005-0000-0000-000075740000}"/>
    <cellStyle name="Normal 5 2 2 5" xfId="30220" xr:uid="{00000000-0005-0000-0000-000076740000}"/>
    <cellStyle name="Normal 5 2 2 5 10" xfId="30221" xr:uid="{00000000-0005-0000-0000-000077740000}"/>
    <cellStyle name="Normal 5 2 2 5 2" xfId="30222" xr:uid="{00000000-0005-0000-0000-000078740000}"/>
    <cellStyle name="Normal 5 2 2 5 2 2" xfId="30223" xr:uid="{00000000-0005-0000-0000-000079740000}"/>
    <cellStyle name="Normal 5 2 2 5 2 2 2" xfId="30224" xr:uid="{00000000-0005-0000-0000-00007A740000}"/>
    <cellStyle name="Normal 5 2 2 5 2 3" xfId="30225" xr:uid="{00000000-0005-0000-0000-00007B740000}"/>
    <cellStyle name="Normal 5 2 2 5 2 3 2" xfId="30226" xr:uid="{00000000-0005-0000-0000-00007C740000}"/>
    <cellStyle name="Normal 5 2 2 5 2 4" xfId="30227" xr:uid="{00000000-0005-0000-0000-00007D740000}"/>
    <cellStyle name="Normal 5 2 2 5 2 4 2" xfId="30228" xr:uid="{00000000-0005-0000-0000-00007E740000}"/>
    <cellStyle name="Normal 5 2 2 5 2 5" xfId="30229" xr:uid="{00000000-0005-0000-0000-00007F740000}"/>
    <cellStyle name="Normal 5 2 2 5 2 6" xfId="30230" xr:uid="{00000000-0005-0000-0000-000080740000}"/>
    <cellStyle name="Normal 5 2 2 5 3" xfId="30231" xr:uid="{00000000-0005-0000-0000-000081740000}"/>
    <cellStyle name="Normal 5 2 2 5 3 2" xfId="30232" xr:uid="{00000000-0005-0000-0000-000082740000}"/>
    <cellStyle name="Normal 5 2 2 5 3 2 2" xfId="30233" xr:uid="{00000000-0005-0000-0000-000083740000}"/>
    <cellStyle name="Normal 5 2 2 5 3 3" xfId="30234" xr:uid="{00000000-0005-0000-0000-000084740000}"/>
    <cellStyle name="Normal 5 2 2 5 3 3 2" xfId="30235" xr:uid="{00000000-0005-0000-0000-000085740000}"/>
    <cellStyle name="Normal 5 2 2 5 3 4" xfId="30236" xr:uid="{00000000-0005-0000-0000-000086740000}"/>
    <cellStyle name="Normal 5 2 2 5 3 4 2" xfId="30237" xr:uid="{00000000-0005-0000-0000-000087740000}"/>
    <cellStyle name="Normal 5 2 2 5 3 5" xfId="30238" xr:uid="{00000000-0005-0000-0000-000088740000}"/>
    <cellStyle name="Normal 5 2 2 5 3 6" xfId="30239" xr:uid="{00000000-0005-0000-0000-000089740000}"/>
    <cellStyle name="Normal 5 2 2 5 4" xfId="30240" xr:uid="{00000000-0005-0000-0000-00008A740000}"/>
    <cellStyle name="Normal 5 2 2 5 4 2" xfId="30241" xr:uid="{00000000-0005-0000-0000-00008B740000}"/>
    <cellStyle name="Normal 5 2 2 5 4 2 2" xfId="30242" xr:uid="{00000000-0005-0000-0000-00008C740000}"/>
    <cellStyle name="Normal 5 2 2 5 4 3" xfId="30243" xr:uid="{00000000-0005-0000-0000-00008D740000}"/>
    <cellStyle name="Normal 5 2 2 5 4 3 2" xfId="30244" xr:uid="{00000000-0005-0000-0000-00008E740000}"/>
    <cellStyle name="Normal 5 2 2 5 4 4" xfId="30245" xr:uid="{00000000-0005-0000-0000-00008F740000}"/>
    <cellStyle name="Normal 5 2 2 5 4 4 2" xfId="30246" xr:uid="{00000000-0005-0000-0000-000090740000}"/>
    <cellStyle name="Normal 5 2 2 5 4 5" xfId="30247" xr:uid="{00000000-0005-0000-0000-000091740000}"/>
    <cellStyle name="Normal 5 2 2 5 4 6" xfId="30248" xr:uid="{00000000-0005-0000-0000-000092740000}"/>
    <cellStyle name="Normal 5 2 2 5 5" xfId="30249" xr:uid="{00000000-0005-0000-0000-000093740000}"/>
    <cellStyle name="Normal 5 2 2 5 5 2" xfId="30250" xr:uid="{00000000-0005-0000-0000-000094740000}"/>
    <cellStyle name="Normal 5 2 2 5 6" xfId="30251" xr:uid="{00000000-0005-0000-0000-000095740000}"/>
    <cellStyle name="Normal 5 2 2 5 6 2" xfId="30252" xr:uid="{00000000-0005-0000-0000-000096740000}"/>
    <cellStyle name="Normal 5 2 2 5 7" xfId="30253" xr:uid="{00000000-0005-0000-0000-000097740000}"/>
    <cellStyle name="Normal 5 2 2 5 7 2" xfId="30254" xr:uid="{00000000-0005-0000-0000-000098740000}"/>
    <cellStyle name="Normal 5 2 2 5 8" xfId="30255" xr:uid="{00000000-0005-0000-0000-000099740000}"/>
    <cellStyle name="Normal 5 2 2 5 8 2" xfId="30256" xr:uid="{00000000-0005-0000-0000-00009A740000}"/>
    <cellStyle name="Normal 5 2 2 5 9" xfId="30257" xr:uid="{00000000-0005-0000-0000-00009B740000}"/>
    <cellStyle name="Normal 5 2 2 6" xfId="30258" xr:uid="{00000000-0005-0000-0000-00009C740000}"/>
    <cellStyle name="Normal 5 2 2 6 10" xfId="30259" xr:uid="{00000000-0005-0000-0000-00009D740000}"/>
    <cellStyle name="Normal 5 2 2 6 2" xfId="30260" xr:uid="{00000000-0005-0000-0000-00009E740000}"/>
    <cellStyle name="Normal 5 2 2 6 2 2" xfId="30261" xr:uid="{00000000-0005-0000-0000-00009F740000}"/>
    <cellStyle name="Normal 5 2 2 6 2 2 2" xfId="30262" xr:uid="{00000000-0005-0000-0000-0000A0740000}"/>
    <cellStyle name="Normal 5 2 2 6 2 3" xfId="30263" xr:uid="{00000000-0005-0000-0000-0000A1740000}"/>
    <cellStyle name="Normal 5 2 2 6 2 3 2" xfId="30264" xr:uid="{00000000-0005-0000-0000-0000A2740000}"/>
    <cellStyle name="Normal 5 2 2 6 2 4" xfId="30265" xr:uid="{00000000-0005-0000-0000-0000A3740000}"/>
    <cellStyle name="Normal 5 2 2 6 2 4 2" xfId="30266" xr:uid="{00000000-0005-0000-0000-0000A4740000}"/>
    <cellStyle name="Normal 5 2 2 6 2 5" xfId="30267" xr:uid="{00000000-0005-0000-0000-0000A5740000}"/>
    <cellStyle name="Normal 5 2 2 6 2 6" xfId="30268" xr:uid="{00000000-0005-0000-0000-0000A6740000}"/>
    <cellStyle name="Normal 5 2 2 6 3" xfId="30269" xr:uid="{00000000-0005-0000-0000-0000A7740000}"/>
    <cellStyle name="Normal 5 2 2 6 3 2" xfId="30270" xr:uid="{00000000-0005-0000-0000-0000A8740000}"/>
    <cellStyle name="Normal 5 2 2 6 3 2 2" xfId="30271" xr:uid="{00000000-0005-0000-0000-0000A9740000}"/>
    <cellStyle name="Normal 5 2 2 6 3 3" xfId="30272" xr:uid="{00000000-0005-0000-0000-0000AA740000}"/>
    <cellStyle name="Normal 5 2 2 6 3 3 2" xfId="30273" xr:uid="{00000000-0005-0000-0000-0000AB740000}"/>
    <cellStyle name="Normal 5 2 2 6 3 4" xfId="30274" xr:uid="{00000000-0005-0000-0000-0000AC740000}"/>
    <cellStyle name="Normal 5 2 2 6 3 4 2" xfId="30275" xr:uid="{00000000-0005-0000-0000-0000AD740000}"/>
    <cellStyle name="Normal 5 2 2 6 3 5" xfId="30276" xr:uid="{00000000-0005-0000-0000-0000AE740000}"/>
    <cellStyle name="Normal 5 2 2 6 3 6" xfId="30277" xr:uid="{00000000-0005-0000-0000-0000AF740000}"/>
    <cellStyle name="Normal 5 2 2 6 4" xfId="30278" xr:uid="{00000000-0005-0000-0000-0000B0740000}"/>
    <cellStyle name="Normal 5 2 2 6 4 2" xfId="30279" xr:uid="{00000000-0005-0000-0000-0000B1740000}"/>
    <cellStyle name="Normal 5 2 2 6 4 2 2" xfId="30280" xr:uid="{00000000-0005-0000-0000-0000B2740000}"/>
    <cellStyle name="Normal 5 2 2 6 4 3" xfId="30281" xr:uid="{00000000-0005-0000-0000-0000B3740000}"/>
    <cellStyle name="Normal 5 2 2 6 4 3 2" xfId="30282" xr:uid="{00000000-0005-0000-0000-0000B4740000}"/>
    <cellStyle name="Normal 5 2 2 6 4 4" xfId="30283" xr:uid="{00000000-0005-0000-0000-0000B5740000}"/>
    <cellStyle name="Normal 5 2 2 6 4 4 2" xfId="30284" xr:uid="{00000000-0005-0000-0000-0000B6740000}"/>
    <cellStyle name="Normal 5 2 2 6 4 5" xfId="30285" xr:uid="{00000000-0005-0000-0000-0000B7740000}"/>
    <cellStyle name="Normal 5 2 2 6 4 6" xfId="30286" xr:uid="{00000000-0005-0000-0000-0000B8740000}"/>
    <cellStyle name="Normal 5 2 2 6 5" xfId="30287" xr:uid="{00000000-0005-0000-0000-0000B9740000}"/>
    <cellStyle name="Normal 5 2 2 6 5 2" xfId="30288" xr:uid="{00000000-0005-0000-0000-0000BA740000}"/>
    <cellStyle name="Normal 5 2 2 6 6" xfId="30289" xr:uid="{00000000-0005-0000-0000-0000BB740000}"/>
    <cellStyle name="Normal 5 2 2 6 6 2" xfId="30290" xr:uid="{00000000-0005-0000-0000-0000BC740000}"/>
    <cellStyle name="Normal 5 2 2 6 7" xfId="30291" xr:uid="{00000000-0005-0000-0000-0000BD740000}"/>
    <cellStyle name="Normal 5 2 2 6 7 2" xfId="30292" xr:uid="{00000000-0005-0000-0000-0000BE740000}"/>
    <cellStyle name="Normal 5 2 2 6 8" xfId="30293" xr:uid="{00000000-0005-0000-0000-0000BF740000}"/>
    <cellStyle name="Normal 5 2 2 6 8 2" xfId="30294" xr:uid="{00000000-0005-0000-0000-0000C0740000}"/>
    <cellStyle name="Normal 5 2 2 6 9" xfId="30295" xr:uid="{00000000-0005-0000-0000-0000C1740000}"/>
    <cellStyle name="Normal 5 2 2 7" xfId="30296" xr:uid="{00000000-0005-0000-0000-0000C2740000}"/>
    <cellStyle name="Normal 5 2 2 7 10" xfId="30297" xr:uid="{00000000-0005-0000-0000-0000C3740000}"/>
    <cellStyle name="Normal 5 2 2 7 2" xfId="30298" xr:uid="{00000000-0005-0000-0000-0000C4740000}"/>
    <cellStyle name="Normal 5 2 2 7 2 2" xfId="30299" xr:uid="{00000000-0005-0000-0000-0000C5740000}"/>
    <cellStyle name="Normal 5 2 2 7 2 2 2" xfId="30300" xr:uid="{00000000-0005-0000-0000-0000C6740000}"/>
    <cellStyle name="Normal 5 2 2 7 2 3" xfId="30301" xr:uid="{00000000-0005-0000-0000-0000C7740000}"/>
    <cellStyle name="Normal 5 2 2 7 2 3 2" xfId="30302" xr:uid="{00000000-0005-0000-0000-0000C8740000}"/>
    <cellStyle name="Normal 5 2 2 7 2 4" xfId="30303" xr:uid="{00000000-0005-0000-0000-0000C9740000}"/>
    <cellStyle name="Normal 5 2 2 7 2 4 2" xfId="30304" xr:uid="{00000000-0005-0000-0000-0000CA740000}"/>
    <cellStyle name="Normal 5 2 2 7 2 5" xfId="30305" xr:uid="{00000000-0005-0000-0000-0000CB740000}"/>
    <cellStyle name="Normal 5 2 2 7 2 6" xfId="30306" xr:uid="{00000000-0005-0000-0000-0000CC740000}"/>
    <cellStyle name="Normal 5 2 2 7 3" xfId="30307" xr:uid="{00000000-0005-0000-0000-0000CD740000}"/>
    <cellStyle name="Normal 5 2 2 7 3 2" xfId="30308" xr:uid="{00000000-0005-0000-0000-0000CE740000}"/>
    <cellStyle name="Normal 5 2 2 7 3 2 2" xfId="30309" xr:uid="{00000000-0005-0000-0000-0000CF740000}"/>
    <cellStyle name="Normal 5 2 2 7 3 3" xfId="30310" xr:uid="{00000000-0005-0000-0000-0000D0740000}"/>
    <cellStyle name="Normal 5 2 2 7 3 3 2" xfId="30311" xr:uid="{00000000-0005-0000-0000-0000D1740000}"/>
    <cellStyle name="Normal 5 2 2 7 3 4" xfId="30312" xr:uid="{00000000-0005-0000-0000-0000D2740000}"/>
    <cellStyle name="Normal 5 2 2 7 3 4 2" xfId="30313" xr:uid="{00000000-0005-0000-0000-0000D3740000}"/>
    <cellStyle name="Normal 5 2 2 7 3 5" xfId="30314" xr:uid="{00000000-0005-0000-0000-0000D4740000}"/>
    <cellStyle name="Normal 5 2 2 7 3 6" xfId="30315" xr:uid="{00000000-0005-0000-0000-0000D5740000}"/>
    <cellStyle name="Normal 5 2 2 7 4" xfId="30316" xr:uid="{00000000-0005-0000-0000-0000D6740000}"/>
    <cellStyle name="Normal 5 2 2 7 4 2" xfId="30317" xr:uid="{00000000-0005-0000-0000-0000D7740000}"/>
    <cellStyle name="Normal 5 2 2 7 4 2 2" xfId="30318" xr:uid="{00000000-0005-0000-0000-0000D8740000}"/>
    <cellStyle name="Normal 5 2 2 7 4 3" xfId="30319" xr:uid="{00000000-0005-0000-0000-0000D9740000}"/>
    <cellStyle name="Normal 5 2 2 7 4 3 2" xfId="30320" xr:uid="{00000000-0005-0000-0000-0000DA740000}"/>
    <cellStyle name="Normal 5 2 2 7 4 4" xfId="30321" xr:uid="{00000000-0005-0000-0000-0000DB740000}"/>
    <cellStyle name="Normal 5 2 2 7 4 4 2" xfId="30322" xr:uid="{00000000-0005-0000-0000-0000DC740000}"/>
    <cellStyle name="Normal 5 2 2 7 4 5" xfId="30323" xr:uid="{00000000-0005-0000-0000-0000DD740000}"/>
    <cellStyle name="Normal 5 2 2 7 4 6" xfId="30324" xr:uid="{00000000-0005-0000-0000-0000DE740000}"/>
    <cellStyle name="Normal 5 2 2 7 5" xfId="30325" xr:uid="{00000000-0005-0000-0000-0000DF740000}"/>
    <cellStyle name="Normal 5 2 2 7 5 2" xfId="30326" xr:uid="{00000000-0005-0000-0000-0000E0740000}"/>
    <cellStyle name="Normal 5 2 2 7 6" xfId="30327" xr:uid="{00000000-0005-0000-0000-0000E1740000}"/>
    <cellStyle name="Normal 5 2 2 7 6 2" xfId="30328" xr:uid="{00000000-0005-0000-0000-0000E2740000}"/>
    <cellStyle name="Normal 5 2 2 7 7" xfId="30329" xr:uid="{00000000-0005-0000-0000-0000E3740000}"/>
    <cellStyle name="Normal 5 2 2 7 7 2" xfId="30330" xr:uid="{00000000-0005-0000-0000-0000E4740000}"/>
    <cellStyle name="Normal 5 2 2 7 8" xfId="30331" xr:uid="{00000000-0005-0000-0000-0000E5740000}"/>
    <cellStyle name="Normal 5 2 2 7 8 2" xfId="30332" xr:uid="{00000000-0005-0000-0000-0000E6740000}"/>
    <cellStyle name="Normal 5 2 2 7 9" xfId="30333" xr:uid="{00000000-0005-0000-0000-0000E7740000}"/>
    <cellStyle name="Normal 5 2 2 8" xfId="30334" xr:uid="{00000000-0005-0000-0000-0000E8740000}"/>
    <cellStyle name="Normal 5 2 2 8 10" xfId="30335" xr:uid="{00000000-0005-0000-0000-0000E9740000}"/>
    <cellStyle name="Normal 5 2 2 8 2" xfId="30336" xr:uid="{00000000-0005-0000-0000-0000EA740000}"/>
    <cellStyle name="Normal 5 2 2 8 2 2" xfId="30337" xr:uid="{00000000-0005-0000-0000-0000EB740000}"/>
    <cellStyle name="Normal 5 2 2 8 2 2 2" xfId="30338" xr:uid="{00000000-0005-0000-0000-0000EC740000}"/>
    <cellStyle name="Normal 5 2 2 8 2 3" xfId="30339" xr:uid="{00000000-0005-0000-0000-0000ED740000}"/>
    <cellStyle name="Normal 5 2 2 8 2 3 2" xfId="30340" xr:uid="{00000000-0005-0000-0000-0000EE740000}"/>
    <cellStyle name="Normal 5 2 2 8 2 4" xfId="30341" xr:uid="{00000000-0005-0000-0000-0000EF740000}"/>
    <cellStyle name="Normal 5 2 2 8 2 4 2" xfId="30342" xr:uid="{00000000-0005-0000-0000-0000F0740000}"/>
    <cellStyle name="Normal 5 2 2 8 2 5" xfId="30343" xr:uid="{00000000-0005-0000-0000-0000F1740000}"/>
    <cellStyle name="Normal 5 2 2 8 2 6" xfId="30344" xr:uid="{00000000-0005-0000-0000-0000F2740000}"/>
    <cellStyle name="Normal 5 2 2 8 3" xfId="30345" xr:uid="{00000000-0005-0000-0000-0000F3740000}"/>
    <cellStyle name="Normal 5 2 2 8 3 2" xfId="30346" xr:uid="{00000000-0005-0000-0000-0000F4740000}"/>
    <cellStyle name="Normal 5 2 2 8 3 2 2" xfId="30347" xr:uid="{00000000-0005-0000-0000-0000F5740000}"/>
    <cellStyle name="Normal 5 2 2 8 3 3" xfId="30348" xr:uid="{00000000-0005-0000-0000-0000F6740000}"/>
    <cellStyle name="Normal 5 2 2 8 3 3 2" xfId="30349" xr:uid="{00000000-0005-0000-0000-0000F7740000}"/>
    <cellStyle name="Normal 5 2 2 8 3 4" xfId="30350" xr:uid="{00000000-0005-0000-0000-0000F8740000}"/>
    <cellStyle name="Normal 5 2 2 8 3 4 2" xfId="30351" xr:uid="{00000000-0005-0000-0000-0000F9740000}"/>
    <cellStyle name="Normal 5 2 2 8 3 5" xfId="30352" xr:uid="{00000000-0005-0000-0000-0000FA740000}"/>
    <cellStyle name="Normal 5 2 2 8 3 6" xfId="30353" xr:uid="{00000000-0005-0000-0000-0000FB740000}"/>
    <cellStyle name="Normal 5 2 2 8 4" xfId="30354" xr:uid="{00000000-0005-0000-0000-0000FC740000}"/>
    <cellStyle name="Normal 5 2 2 8 4 2" xfId="30355" xr:uid="{00000000-0005-0000-0000-0000FD740000}"/>
    <cellStyle name="Normal 5 2 2 8 4 2 2" xfId="30356" xr:uid="{00000000-0005-0000-0000-0000FE740000}"/>
    <cellStyle name="Normal 5 2 2 8 4 3" xfId="30357" xr:uid="{00000000-0005-0000-0000-0000FF740000}"/>
    <cellStyle name="Normal 5 2 2 8 4 3 2" xfId="30358" xr:uid="{00000000-0005-0000-0000-000000750000}"/>
    <cellStyle name="Normal 5 2 2 8 4 4" xfId="30359" xr:uid="{00000000-0005-0000-0000-000001750000}"/>
    <cellStyle name="Normal 5 2 2 8 4 4 2" xfId="30360" xr:uid="{00000000-0005-0000-0000-000002750000}"/>
    <cellStyle name="Normal 5 2 2 8 4 5" xfId="30361" xr:uid="{00000000-0005-0000-0000-000003750000}"/>
    <cellStyle name="Normal 5 2 2 8 4 6" xfId="30362" xr:uid="{00000000-0005-0000-0000-000004750000}"/>
    <cellStyle name="Normal 5 2 2 8 5" xfId="30363" xr:uid="{00000000-0005-0000-0000-000005750000}"/>
    <cellStyle name="Normal 5 2 2 8 5 2" xfId="30364" xr:uid="{00000000-0005-0000-0000-000006750000}"/>
    <cellStyle name="Normal 5 2 2 8 6" xfId="30365" xr:uid="{00000000-0005-0000-0000-000007750000}"/>
    <cellStyle name="Normal 5 2 2 8 6 2" xfId="30366" xr:uid="{00000000-0005-0000-0000-000008750000}"/>
    <cellStyle name="Normal 5 2 2 8 7" xfId="30367" xr:uid="{00000000-0005-0000-0000-000009750000}"/>
    <cellStyle name="Normal 5 2 2 8 7 2" xfId="30368" xr:uid="{00000000-0005-0000-0000-00000A750000}"/>
    <cellStyle name="Normal 5 2 2 8 8" xfId="30369" xr:uid="{00000000-0005-0000-0000-00000B750000}"/>
    <cellStyle name="Normal 5 2 2 8 8 2" xfId="30370" xr:uid="{00000000-0005-0000-0000-00000C750000}"/>
    <cellStyle name="Normal 5 2 2 8 9" xfId="30371" xr:uid="{00000000-0005-0000-0000-00000D750000}"/>
    <cellStyle name="Normal 5 2 2 9" xfId="30372" xr:uid="{00000000-0005-0000-0000-00000E750000}"/>
    <cellStyle name="Normal 5 2 2 9 10" xfId="30373" xr:uid="{00000000-0005-0000-0000-00000F750000}"/>
    <cellStyle name="Normal 5 2 2 9 2" xfId="30374" xr:uid="{00000000-0005-0000-0000-000010750000}"/>
    <cellStyle name="Normal 5 2 2 9 2 2" xfId="30375" xr:uid="{00000000-0005-0000-0000-000011750000}"/>
    <cellStyle name="Normal 5 2 2 9 2 2 2" xfId="30376" xr:uid="{00000000-0005-0000-0000-000012750000}"/>
    <cellStyle name="Normal 5 2 2 9 2 3" xfId="30377" xr:uid="{00000000-0005-0000-0000-000013750000}"/>
    <cellStyle name="Normal 5 2 2 9 2 3 2" xfId="30378" xr:uid="{00000000-0005-0000-0000-000014750000}"/>
    <cellStyle name="Normal 5 2 2 9 2 4" xfId="30379" xr:uid="{00000000-0005-0000-0000-000015750000}"/>
    <cellStyle name="Normal 5 2 2 9 2 4 2" xfId="30380" xr:uid="{00000000-0005-0000-0000-000016750000}"/>
    <cellStyle name="Normal 5 2 2 9 2 5" xfId="30381" xr:uid="{00000000-0005-0000-0000-000017750000}"/>
    <cellStyle name="Normal 5 2 2 9 2 6" xfId="30382" xr:uid="{00000000-0005-0000-0000-000018750000}"/>
    <cellStyle name="Normal 5 2 2 9 3" xfId="30383" xr:uid="{00000000-0005-0000-0000-000019750000}"/>
    <cellStyle name="Normal 5 2 2 9 3 2" xfId="30384" xr:uid="{00000000-0005-0000-0000-00001A750000}"/>
    <cellStyle name="Normal 5 2 2 9 3 2 2" xfId="30385" xr:uid="{00000000-0005-0000-0000-00001B750000}"/>
    <cellStyle name="Normal 5 2 2 9 3 3" xfId="30386" xr:uid="{00000000-0005-0000-0000-00001C750000}"/>
    <cellStyle name="Normal 5 2 2 9 3 3 2" xfId="30387" xr:uid="{00000000-0005-0000-0000-00001D750000}"/>
    <cellStyle name="Normal 5 2 2 9 3 4" xfId="30388" xr:uid="{00000000-0005-0000-0000-00001E750000}"/>
    <cellStyle name="Normal 5 2 2 9 3 4 2" xfId="30389" xr:uid="{00000000-0005-0000-0000-00001F750000}"/>
    <cellStyle name="Normal 5 2 2 9 3 5" xfId="30390" xr:uid="{00000000-0005-0000-0000-000020750000}"/>
    <cellStyle name="Normal 5 2 2 9 3 6" xfId="30391" xr:uid="{00000000-0005-0000-0000-000021750000}"/>
    <cellStyle name="Normal 5 2 2 9 4" xfId="30392" xr:uid="{00000000-0005-0000-0000-000022750000}"/>
    <cellStyle name="Normal 5 2 2 9 4 2" xfId="30393" xr:uid="{00000000-0005-0000-0000-000023750000}"/>
    <cellStyle name="Normal 5 2 2 9 4 2 2" xfId="30394" xr:uid="{00000000-0005-0000-0000-000024750000}"/>
    <cellStyle name="Normal 5 2 2 9 4 3" xfId="30395" xr:uid="{00000000-0005-0000-0000-000025750000}"/>
    <cellStyle name="Normal 5 2 2 9 4 3 2" xfId="30396" xr:uid="{00000000-0005-0000-0000-000026750000}"/>
    <cellStyle name="Normal 5 2 2 9 4 4" xfId="30397" xr:uid="{00000000-0005-0000-0000-000027750000}"/>
    <cellStyle name="Normal 5 2 2 9 4 4 2" xfId="30398" xr:uid="{00000000-0005-0000-0000-000028750000}"/>
    <cellStyle name="Normal 5 2 2 9 4 5" xfId="30399" xr:uid="{00000000-0005-0000-0000-000029750000}"/>
    <cellStyle name="Normal 5 2 2 9 4 6" xfId="30400" xr:uid="{00000000-0005-0000-0000-00002A750000}"/>
    <cellStyle name="Normal 5 2 2 9 5" xfId="30401" xr:uid="{00000000-0005-0000-0000-00002B750000}"/>
    <cellStyle name="Normal 5 2 2 9 5 2" xfId="30402" xr:uid="{00000000-0005-0000-0000-00002C750000}"/>
    <cellStyle name="Normal 5 2 2 9 6" xfId="30403" xr:uid="{00000000-0005-0000-0000-00002D750000}"/>
    <cellStyle name="Normal 5 2 2 9 6 2" xfId="30404" xr:uid="{00000000-0005-0000-0000-00002E750000}"/>
    <cellStyle name="Normal 5 2 2 9 7" xfId="30405" xr:uid="{00000000-0005-0000-0000-00002F750000}"/>
    <cellStyle name="Normal 5 2 2 9 7 2" xfId="30406" xr:uid="{00000000-0005-0000-0000-000030750000}"/>
    <cellStyle name="Normal 5 2 2 9 8" xfId="30407" xr:uid="{00000000-0005-0000-0000-000031750000}"/>
    <cellStyle name="Normal 5 2 2 9 8 2" xfId="30408" xr:uid="{00000000-0005-0000-0000-000032750000}"/>
    <cellStyle name="Normal 5 2 2 9 9" xfId="30409" xr:uid="{00000000-0005-0000-0000-000033750000}"/>
    <cellStyle name="Normal 5 2 20" xfId="30410" xr:uid="{00000000-0005-0000-0000-000034750000}"/>
    <cellStyle name="Normal 5 2 20 2" xfId="30411" xr:uid="{00000000-0005-0000-0000-000035750000}"/>
    <cellStyle name="Normal 5 2 21" xfId="30412" xr:uid="{00000000-0005-0000-0000-000036750000}"/>
    <cellStyle name="Normal 5 2 21 2" xfId="30413" xr:uid="{00000000-0005-0000-0000-000037750000}"/>
    <cellStyle name="Normal 5 2 22" xfId="30414" xr:uid="{00000000-0005-0000-0000-000038750000}"/>
    <cellStyle name="Normal 5 2 23" xfId="30415" xr:uid="{00000000-0005-0000-0000-000039750000}"/>
    <cellStyle name="Normal 5 2 24" xfId="30416" xr:uid="{00000000-0005-0000-0000-00003A750000}"/>
    <cellStyle name="Normal 5 2 3" xfId="30417" xr:uid="{00000000-0005-0000-0000-00003B750000}"/>
    <cellStyle name="Normal 5 2 3 10" xfId="30418" xr:uid="{00000000-0005-0000-0000-00003C750000}"/>
    <cellStyle name="Normal 5 2 3 11" xfId="30419" xr:uid="{00000000-0005-0000-0000-00003D750000}"/>
    <cellStyle name="Normal 5 2 3 2" xfId="30420" xr:uid="{00000000-0005-0000-0000-00003E750000}"/>
    <cellStyle name="Normal 5 2 3 2 10" xfId="30421" xr:uid="{00000000-0005-0000-0000-00003F750000}"/>
    <cellStyle name="Normal 5 2 3 2 2" xfId="30422" xr:uid="{00000000-0005-0000-0000-000040750000}"/>
    <cellStyle name="Normal 5 2 3 2 2 2" xfId="30423" xr:uid="{00000000-0005-0000-0000-000041750000}"/>
    <cellStyle name="Normal 5 2 3 2 2 2 2" xfId="30424" xr:uid="{00000000-0005-0000-0000-000042750000}"/>
    <cellStyle name="Normal 5 2 3 2 2 3" xfId="30425" xr:uid="{00000000-0005-0000-0000-000043750000}"/>
    <cellStyle name="Normal 5 2 3 2 2 3 2" xfId="30426" xr:uid="{00000000-0005-0000-0000-000044750000}"/>
    <cellStyle name="Normal 5 2 3 2 2 4" xfId="30427" xr:uid="{00000000-0005-0000-0000-000045750000}"/>
    <cellStyle name="Normal 5 2 3 2 2 4 2" xfId="30428" xr:uid="{00000000-0005-0000-0000-000046750000}"/>
    <cellStyle name="Normal 5 2 3 2 2 5" xfId="30429" xr:uid="{00000000-0005-0000-0000-000047750000}"/>
    <cellStyle name="Normal 5 2 3 2 2 6" xfId="30430" xr:uid="{00000000-0005-0000-0000-000048750000}"/>
    <cellStyle name="Normal 5 2 3 2 3" xfId="30431" xr:uid="{00000000-0005-0000-0000-000049750000}"/>
    <cellStyle name="Normal 5 2 3 2 3 2" xfId="30432" xr:uid="{00000000-0005-0000-0000-00004A750000}"/>
    <cellStyle name="Normal 5 2 3 2 3 2 2" xfId="30433" xr:uid="{00000000-0005-0000-0000-00004B750000}"/>
    <cellStyle name="Normal 5 2 3 2 3 3" xfId="30434" xr:uid="{00000000-0005-0000-0000-00004C750000}"/>
    <cellStyle name="Normal 5 2 3 2 3 3 2" xfId="30435" xr:uid="{00000000-0005-0000-0000-00004D750000}"/>
    <cellStyle name="Normal 5 2 3 2 3 4" xfId="30436" xr:uid="{00000000-0005-0000-0000-00004E750000}"/>
    <cellStyle name="Normal 5 2 3 2 3 4 2" xfId="30437" xr:uid="{00000000-0005-0000-0000-00004F750000}"/>
    <cellStyle name="Normal 5 2 3 2 3 5" xfId="30438" xr:uid="{00000000-0005-0000-0000-000050750000}"/>
    <cellStyle name="Normal 5 2 3 2 3 6" xfId="30439" xr:uid="{00000000-0005-0000-0000-000051750000}"/>
    <cellStyle name="Normal 5 2 3 2 4" xfId="30440" xr:uid="{00000000-0005-0000-0000-000052750000}"/>
    <cellStyle name="Normal 5 2 3 2 4 2" xfId="30441" xr:uid="{00000000-0005-0000-0000-000053750000}"/>
    <cellStyle name="Normal 5 2 3 2 4 2 2" xfId="30442" xr:uid="{00000000-0005-0000-0000-000054750000}"/>
    <cellStyle name="Normal 5 2 3 2 4 3" xfId="30443" xr:uid="{00000000-0005-0000-0000-000055750000}"/>
    <cellStyle name="Normal 5 2 3 2 4 3 2" xfId="30444" xr:uid="{00000000-0005-0000-0000-000056750000}"/>
    <cellStyle name="Normal 5 2 3 2 4 4" xfId="30445" xr:uid="{00000000-0005-0000-0000-000057750000}"/>
    <cellStyle name="Normal 5 2 3 2 4 4 2" xfId="30446" xr:uid="{00000000-0005-0000-0000-000058750000}"/>
    <cellStyle name="Normal 5 2 3 2 4 5" xfId="30447" xr:uid="{00000000-0005-0000-0000-000059750000}"/>
    <cellStyle name="Normal 5 2 3 2 4 6" xfId="30448" xr:uid="{00000000-0005-0000-0000-00005A750000}"/>
    <cellStyle name="Normal 5 2 3 2 5" xfId="30449" xr:uid="{00000000-0005-0000-0000-00005B750000}"/>
    <cellStyle name="Normal 5 2 3 2 5 2" xfId="30450" xr:uid="{00000000-0005-0000-0000-00005C750000}"/>
    <cellStyle name="Normal 5 2 3 2 6" xfId="30451" xr:uid="{00000000-0005-0000-0000-00005D750000}"/>
    <cellStyle name="Normal 5 2 3 2 6 2" xfId="30452" xr:uid="{00000000-0005-0000-0000-00005E750000}"/>
    <cellStyle name="Normal 5 2 3 2 7" xfId="30453" xr:uid="{00000000-0005-0000-0000-00005F750000}"/>
    <cellStyle name="Normal 5 2 3 2 7 2" xfId="30454" xr:uid="{00000000-0005-0000-0000-000060750000}"/>
    <cellStyle name="Normal 5 2 3 2 8" xfId="30455" xr:uid="{00000000-0005-0000-0000-000061750000}"/>
    <cellStyle name="Normal 5 2 3 2 8 2" xfId="30456" xr:uid="{00000000-0005-0000-0000-000062750000}"/>
    <cellStyle name="Normal 5 2 3 2 9" xfId="30457" xr:uid="{00000000-0005-0000-0000-000063750000}"/>
    <cellStyle name="Normal 5 2 3 3" xfId="30458" xr:uid="{00000000-0005-0000-0000-000064750000}"/>
    <cellStyle name="Normal 5 2 3 3 2" xfId="30459" xr:uid="{00000000-0005-0000-0000-000065750000}"/>
    <cellStyle name="Normal 5 2 3 3 2 2" xfId="30460" xr:uid="{00000000-0005-0000-0000-000066750000}"/>
    <cellStyle name="Normal 5 2 3 3 3" xfId="30461" xr:uid="{00000000-0005-0000-0000-000067750000}"/>
    <cellStyle name="Normal 5 2 3 3 3 2" xfId="30462" xr:uid="{00000000-0005-0000-0000-000068750000}"/>
    <cellStyle name="Normal 5 2 3 3 4" xfId="30463" xr:uid="{00000000-0005-0000-0000-000069750000}"/>
    <cellStyle name="Normal 5 2 3 3 4 2" xfId="30464" xr:uid="{00000000-0005-0000-0000-00006A750000}"/>
    <cellStyle name="Normal 5 2 3 3 5" xfId="30465" xr:uid="{00000000-0005-0000-0000-00006B750000}"/>
    <cellStyle name="Normal 5 2 3 3 6" xfId="30466" xr:uid="{00000000-0005-0000-0000-00006C750000}"/>
    <cellStyle name="Normal 5 2 3 4" xfId="30467" xr:uid="{00000000-0005-0000-0000-00006D750000}"/>
    <cellStyle name="Normal 5 2 3 4 2" xfId="30468" xr:uid="{00000000-0005-0000-0000-00006E750000}"/>
    <cellStyle name="Normal 5 2 3 4 2 2" xfId="30469" xr:uid="{00000000-0005-0000-0000-00006F750000}"/>
    <cellStyle name="Normal 5 2 3 4 3" xfId="30470" xr:uid="{00000000-0005-0000-0000-000070750000}"/>
    <cellStyle name="Normal 5 2 3 4 3 2" xfId="30471" xr:uid="{00000000-0005-0000-0000-000071750000}"/>
    <cellStyle name="Normal 5 2 3 4 4" xfId="30472" xr:uid="{00000000-0005-0000-0000-000072750000}"/>
    <cellStyle name="Normal 5 2 3 4 4 2" xfId="30473" xr:uid="{00000000-0005-0000-0000-000073750000}"/>
    <cellStyle name="Normal 5 2 3 4 5" xfId="30474" xr:uid="{00000000-0005-0000-0000-000074750000}"/>
    <cellStyle name="Normal 5 2 3 4 6" xfId="30475" xr:uid="{00000000-0005-0000-0000-000075750000}"/>
    <cellStyle name="Normal 5 2 3 5" xfId="30476" xr:uid="{00000000-0005-0000-0000-000076750000}"/>
    <cellStyle name="Normal 5 2 3 5 2" xfId="30477" xr:uid="{00000000-0005-0000-0000-000077750000}"/>
    <cellStyle name="Normal 5 2 3 5 2 2" xfId="30478" xr:uid="{00000000-0005-0000-0000-000078750000}"/>
    <cellStyle name="Normal 5 2 3 5 3" xfId="30479" xr:uid="{00000000-0005-0000-0000-000079750000}"/>
    <cellStyle name="Normal 5 2 3 5 3 2" xfId="30480" xr:uid="{00000000-0005-0000-0000-00007A750000}"/>
    <cellStyle name="Normal 5 2 3 5 4" xfId="30481" xr:uid="{00000000-0005-0000-0000-00007B750000}"/>
    <cellStyle name="Normal 5 2 3 5 4 2" xfId="30482" xr:uid="{00000000-0005-0000-0000-00007C750000}"/>
    <cellStyle name="Normal 5 2 3 5 5" xfId="30483" xr:uid="{00000000-0005-0000-0000-00007D750000}"/>
    <cellStyle name="Normal 5 2 3 5 6" xfId="30484" xr:uid="{00000000-0005-0000-0000-00007E750000}"/>
    <cellStyle name="Normal 5 2 3 6" xfId="30485" xr:uid="{00000000-0005-0000-0000-00007F750000}"/>
    <cellStyle name="Normal 5 2 3 6 2" xfId="30486" xr:uid="{00000000-0005-0000-0000-000080750000}"/>
    <cellStyle name="Normal 5 2 3 7" xfId="30487" xr:uid="{00000000-0005-0000-0000-000081750000}"/>
    <cellStyle name="Normal 5 2 3 7 2" xfId="30488" xr:uid="{00000000-0005-0000-0000-000082750000}"/>
    <cellStyle name="Normal 5 2 3 8" xfId="30489" xr:uid="{00000000-0005-0000-0000-000083750000}"/>
    <cellStyle name="Normal 5 2 3 8 2" xfId="30490" xr:uid="{00000000-0005-0000-0000-000084750000}"/>
    <cellStyle name="Normal 5 2 3 9" xfId="30491" xr:uid="{00000000-0005-0000-0000-000085750000}"/>
    <cellStyle name="Normal 5 2 3 9 2" xfId="30492" xr:uid="{00000000-0005-0000-0000-000086750000}"/>
    <cellStyle name="Normal 5 2 4" xfId="30493" xr:uid="{00000000-0005-0000-0000-000087750000}"/>
    <cellStyle name="Normal 5 2 4 10" xfId="30494" xr:uid="{00000000-0005-0000-0000-000088750000}"/>
    <cellStyle name="Normal 5 2 4 11" xfId="30495" xr:uid="{00000000-0005-0000-0000-000089750000}"/>
    <cellStyle name="Normal 5 2 4 2" xfId="30496" xr:uid="{00000000-0005-0000-0000-00008A750000}"/>
    <cellStyle name="Normal 5 2 4 2 10" xfId="30497" xr:uid="{00000000-0005-0000-0000-00008B750000}"/>
    <cellStyle name="Normal 5 2 4 2 2" xfId="30498" xr:uid="{00000000-0005-0000-0000-00008C750000}"/>
    <cellStyle name="Normal 5 2 4 2 2 2" xfId="30499" xr:uid="{00000000-0005-0000-0000-00008D750000}"/>
    <cellStyle name="Normal 5 2 4 2 2 2 2" xfId="30500" xr:uid="{00000000-0005-0000-0000-00008E750000}"/>
    <cellStyle name="Normal 5 2 4 2 2 3" xfId="30501" xr:uid="{00000000-0005-0000-0000-00008F750000}"/>
    <cellStyle name="Normal 5 2 4 2 2 3 2" xfId="30502" xr:uid="{00000000-0005-0000-0000-000090750000}"/>
    <cellStyle name="Normal 5 2 4 2 2 4" xfId="30503" xr:uid="{00000000-0005-0000-0000-000091750000}"/>
    <cellStyle name="Normal 5 2 4 2 2 4 2" xfId="30504" xr:uid="{00000000-0005-0000-0000-000092750000}"/>
    <cellStyle name="Normal 5 2 4 2 2 5" xfId="30505" xr:uid="{00000000-0005-0000-0000-000093750000}"/>
    <cellStyle name="Normal 5 2 4 2 2 6" xfId="30506" xr:uid="{00000000-0005-0000-0000-000094750000}"/>
    <cellStyle name="Normal 5 2 4 2 3" xfId="30507" xr:uid="{00000000-0005-0000-0000-000095750000}"/>
    <cellStyle name="Normal 5 2 4 2 3 2" xfId="30508" xr:uid="{00000000-0005-0000-0000-000096750000}"/>
    <cellStyle name="Normal 5 2 4 2 3 2 2" xfId="30509" xr:uid="{00000000-0005-0000-0000-000097750000}"/>
    <cellStyle name="Normal 5 2 4 2 3 3" xfId="30510" xr:uid="{00000000-0005-0000-0000-000098750000}"/>
    <cellStyle name="Normal 5 2 4 2 3 3 2" xfId="30511" xr:uid="{00000000-0005-0000-0000-000099750000}"/>
    <cellStyle name="Normal 5 2 4 2 3 4" xfId="30512" xr:uid="{00000000-0005-0000-0000-00009A750000}"/>
    <cellStyle name="Normal 5 2 4 2 3 4 2" xfId="30513" xr:uid="{00000000-0005-0000-0000-00009B750000}"/>
    <cellStyle name="Normal 5 2 4 2 3 5" xfId="30514" xr:uid="{00000000-0005-0000-0000-00009C750000}"/>
    <cellStyle name="Normal 5 2 4 2 3 6" xfId="30515" xr:uid="{00000000-0005-0000-0000-00009D750000}"/>
    <cellStyle name="Normal 5 2 4 2 4" xfId="30516" xr:uid="{00000000-0005-0000-0000-00009E750000}"/>
    <cellStyle name="Normal 5 2 4 2 4 2" xfId="30517" xr:uid="{00000000-0005-0000-0000-00009F750000}"/>
    <cellStyle name="Normal 5 2 4 2 4 2 2" xfId="30518" xr:uid="{00000000-0005-0000-0000-0000A0750000}"/>
    <cellStyle name="Normal 5 2 4 2 4 3" xfId="30519" xr:uid="{00000000-0005-0000-0000-0000A1750000}"/>
    <cellStyle name="Normal 5 2 4 2 4 3 2" xfId="30520" xr:uid="{00000000-0005-0000-0000-0000A2750000}"/>
    <cellStyle name="Normal 5 2 4 2 4 4" xfId="30521" xr:uid="{00000000-0005-0000-0000-0000A3750000}"/>
    <cellStyle name="Normal 5 2 4 2 4 4 2" xfId="30522" xr:uid="{00000000-0005-0000-0000-0000A4750000}"/>
    <cellStyle name="Normal 5 2 4 2 4 5" xfId="30523" xr:uid="{00000000-0005-0000-0000-0000A5750000}"/>
    <cellStyle name="Normal 5 2 4 2 4 6" xfId="30524" xr:uid="{00000000-0005-0000-0000-0000A6750000}"/>
    <cellStyle name="Normal 5 2 4 2 5" xfId="30525" xr:uid="{00000000-0005-0000-0000-0000A7750000}"/>
    <cellStyle name="Normal 5 2 4 2 5 2" xfId="30526" xr:uid="{00000000-0005-0000-0000-0000A8750000}"/>
    <cellStyle name="Normal 5 2 4 2 6" xfId="30527" xr:uid="{00000000-0005-0000-0000-0000A9750000}"/>
    <cellStyle name="Normal 5 2 4 2 6 2" xfId="30528" xr:uid="{00000000-0005-0000-0000-0000AA750000}"/>
    <cellStyle name="Normal 5 2 4 2 7" xfId="30529" xr:uid="{00000000-0005-0000-0000-0000AB750000}"/>
    <cellStyle name="Normal 5 2 4 2 7 2" xfId="30530" xr:uid="{00000000-0005-0000-0000-0000AC750000}"/>
    <cellStyle name="Normal 5 2 4 2 8" xfId="30531" xr:uid="{00000000-0005-0000-0000-0000AD750000}"/>
    <cellStyle name="Normal 5 2 4 2 8 2" xfId="30532" xr:uid="{00000000-0005-0000-0000-0000AE750000}"/>
    <cellStyle name="Normal 5 2 4 2 9" xfId="30533" xr:uid="{00000000-0005-0000-0000-0000AF750000}"/>
    <cellStyle name="Normal 5 2 4 3" xfId="30534" xr:uid="{00000000-0005-0000-0000-0000B0750000}"/>
    <cellStyle name="Normal 5 2 4 3 2" xfId="30535" xr:uid="{00000000-0005-0000-0000-0000B1750000}"/>
    <cellStyle name="Normal 5 2 4 3 2 2" xfId="30536" xr:uid="{00000000-0005-0000-0000-0000B2750000}"/>
    <cellStyle name="Normal 5 2 4 3 3" xfId="30537" xr:uid="{00000000-0005-0000-0000-0000B3750000}"/>
    <cellStyle name="Normal 5 2 4 3 3 2" xfId="30538" xr:uid="{00000000-0005-0000-0000-0000B4750000}"/>
    <cellStyle name="Normal 5 2 4 3 4" xfId="30539" xr:uid="{00000000-0005-0000-0000-0000B5750000}"/>
    <cellStyle name="Normal 5 2 4 3 4 2" xfId="30540" xr:uid="{00000000-0005-0000-0000-0000B6750000}"/>
    <cellStyle name="Normal 5 2 4 3 5" xfId="30541" xr:uid="{00000000-0005-0000-0000-0000B7750000}"/>
    <cellStyle name="Normal 5 2 4 3 6" xfId="30542" xr:uid="{00000000-0005-0000-0000-0000B8750000}"/>
    <cellStyle name="Normal 5 2 4 4" xfId="30543" xr:uid="{00000000-0005-0000-0000-0000B9750000}"/>
    <cellStyle name="Normal 5 2 4 4 2" xfId="30544" xr:uid="{00000000-0005-0000-0000-0000BA750000}"/>
    <cellStyle name="Normal 5 2 4 4 2 2" xfId="30545" xr:uid="{00000000-0005-0000-0000-0000BB750000}"/>
    <cellStyle name="Normal 5 2 4 4 3" xfId="30546" xr:uid="{00000000-0005-0000-0000-0000BC750000}"/>
    <cellStyle name="Normal 5 2 4 4 3 2" xfId="30547" xr:uid="{00000000-0005-0000-0000-0000BD750000}"/>
    <cellStyle name="Normal 5 2 4 4 4" xfId="30548" xr:uid="{00000000-0005-0000-0000-0000BE750000}"/>
    <cellStyle name="Normal 5 2 4 4 4 2" xfId="30549" xr:uid="{00000000-0005-0000-0000-0000BF750000}"/>
    <cellStyle name="Normal 5 2 4 4 5" xfId="30550" xr:uid="{00000000-0005-0000-0000-0000C0750000}"/>
    <cellStyle name="Normal 5 2 4 4 6" xfId="30551" xr:uid="{00000000-0005-0000-0000-0000C1750000}"/>
    <cellStyle name="Normal 5 2 4 5" xfId="30552" xr:uid="{00000000-0005-0000-0000-0000C2750000}"/>
    <cellStyle name="Normal 5 2 4 5 2" xfId="30553" xr:uid="{00000000-0005-0000-0000-0000C3750000}"/>
    <cellStyle name="Normal 5 2 4 5 2 2" xfId="30554" xr:uid="{00000000-0005-0000-0000-0000C4750000}"/>
    <cellStyle name="Normal 5 2 4 5 3" xfId="30555" xr:uid="{00000000-0005-0000-0000-0000C5750000}"/>
    <cellStyle name="Normal 5 2 4 5 3 2" xfId="30556" xr:uid="{00000000-0005-0000-0000-0000C6750000}"/>
    <cellStyle name="Normal 5 2 4 5 4" xfId="30557" xr:uid="{00000000-0005-0000-0000-0000C7750000}"/>
    <cellStyle name="Normal 5 2 4 5 4 2" xfId="30558" xr:uid="{00000000-0005-0000-0000-0000C8750000}"/>
    <cellStyle name="Normal 5 2 4 5 5" xfId="30559" xr:uid="{00000000-0005-0000-0000-0000C9750000}"/>
    <cellStyle name="Normal 5 2 4 5 6" xfId="30560" xr:uid="{00000000-0005-0000-0000-0000CA750000}"/>
    <cellStyle name="Normal 5 2 4 6" xfId="30561" xr:uid="{00000000-0005-0000-0000-0000CB750000}"/>
    <cellStyle name="Normal 5 2 4 6 2" xfId="30562" xr:uid="{00000000-0005-0000-0000-0000CC750000}"/>
    <cellStyle name="Normal 5 2 4 7" xfId="30563" xr:uid="{00000000-0005-0000-0000-0000CD750000}"/>
    <cellStyle name="Normal 5 2 4 7 2" xfId="30564" xr:uid="{00000000-0005-0000-0000-0000CE750000}"/>
    <cellStyle name="Normal 5 2 4 8" xfId="30565" xr:uid="{00000000-0005-0000-0000-0000CF750000}"/>
    <cellStyle name="Normal 5 2 4 8 2" xfId="30566" xr:uid="{00000000-0005-0000-0000-0000D0750000}"/>
    <cellStyle name="Normal 5 2 4 9" xfId="30567" xr:uid="{00000000-0005-0000-0000-0000D1750000}"/>
    <cellStyle name="Normal 5 2 4 9 2" xfId="30568" xr:uid="{00000000-0005-0000-0000-0000D2750000}"/>
    <cellStyle name="Normal 5 2 5" xfId="30569" xr:uid="{00000000-0005-0000-0000-0000D3750000}"/>
    <cellStyle name="Normal 5 2 5 10" xfId="30570" xr:uid="{00000000-0005-0000-0000-0000D4750000}"/>
    <cellStyle name="Normal 5 2 5 11" xfId="30571" xr:uid="{00000000-0005-0000-0000-0000D5750000}"/>
    <cellStyle name="Normal 5 2 5 2" xfId="30572" xr:uid="{00000000-0005-0000-0000-0000D6750000}"/>
    <cellStyle name="Normal 5 2 5 2 10" xfId="30573" xr:uid="{00000000-0005-0000-0000-0000D7750000}"/>
    <cellStyle name="Normal 5 2 5 2 2" xfId="30574" xr:uid="{00000000-0005-0000-0000-0000D8750000}"/>
    <cellStyle name="Normal 5 2 5 2 2 2" xfId="30575" xr:uid="{00000000-0005-0000-0000-0000D9750000}"/>
    <cellStyle name="Normal 5 2 5 2 2 2 2" xfId="30576" xr:uid="{00000000-0005-0000-0000-0000DA750000}"/>
    <cellStyle name="Normal 5 2 5 2 2 3" xfId="30577" xr:uid="{00000000-0005-0000-0000-0000DB750000}"/>
    <cellStyle name="Normal 5 2 5 2 2 3 2" xfId="30578" xr:uid="{00000000-0005-0000-0000-0000DC750000}"/>
    <cellStyle name="Normal 5 2 5 2 2 4" xfId="30579" xr:uid="{00000000-0005-0000-0000-0000DD750000}"/>
    <cellStyle name="Normal 5 2 5 2 2 4 2" xfId="30580" xr:uid="{00000000-0005-0000-0000-0000DE750000}"/>
    <cellStyle name="Normal 5 2 5 2 2 5" xfId="30581" xr:uid="{00000000-0005-0000-0000-0000DF750000}"/>
    <cellStyle name="Normal 5 2 5 2 2 6" xfId="30582" xr:uid="{00000000-0005-0000-0000-0000E0750000}"/>
    <cellStyle name="Normal 5 2 5 2 3" xfId="30583" xr:uid="{00000000-0005-0000-0000-0000E1750000}"/>
    <cellStyle name="Normal 5 2 5 2 3 2" xfId="30584" xr:uid="{00000000-0005-0000-0000-0000E2750000}"/>
    <cellStyle name="Normal 5 2 5 2 3 2 2" xfId="30585" xr:uid="{00000000-0005-0000-0000-0000E3750000}"/>
    <cellStyle name="Normal 5 2 5 2 3 3" xfId="30586" xr:uid="{00000000-0005-0000-0000-0000E4750000}"/>
    <cellStyle name="Normal 5 2 5 2 3 3 2" xfId="30587" xr:uid="{00000000-0005-0000-0000-0000E5750000}"/>
    <cellStyle name="Normal 5 2 5 2 3 4" xfId="30588" xr:uid="{00000000-0005-0000-0000-0000E6750000}"/>
    <cellStyle name="Normal 5 2 5 2 3 4 2" xfId="30589" xr:uid="{00000000-0005-0000-0000-0000E7750000}"/>
    <cellStyle name="Normal 5 2 5 2 3 5" xfId="30590" xr:uid="{00000000-0005-0000-0000-0000E8750000}"/>
    <cellStyle name="Normal 5 2 5 2 3 6" xfId="30591" xr:uid="{00000000-0005-0000-0000-0000E9750000}"/>
    <cellStyle name="Normal 5 2 5 2 4" xfId="30592" xr:uid="{00000000-0005-0000-0000-0000EA750000}"/>
    <cellStyle name="Normal 5 2 5 2 4 2" xfId="30593" xr:uid="{00000000-0005-0000-0000-0000EB750000}"/>
    <cellStyle name="Normal 5 2 5 2 4 2 2" xfId="30594" xr:uid="{00000000-0005-0000-0000-0000EC750000}"/>
    <cellStyle name="Normal 5 2 5 2 4 3" xfId="30595" xr:uid="{00000000-0005-0000-0000-0000ED750000}"/>
    <cellStyle name="Normal 5 2 5 2 4 3 2" xfId="30596" xr:uid="{00000000-0005-0000-0000-0000EE750000}"/>
    <cellStyle name="Normal 5 2 5 2 4 4" xfId="30597" xr:uid="{00000000-0005-0000-0000-0000EF750000}"/>
    <cellStyle name="Normal 5 2 5 2 4 4 2" xfId="30598" xr:uid="{00000000-0005-0000-0000-0000F0750000}"/>
    <cellStyle name="Normal 5 2 5 2 4 5" xfId="30599" xr:uid="{00000000-0005-0000-0000-0000F1750000}"/>
    <cellStyle name="Normal 5 2 5 2 4 6" xfId="30600" xr:uid="{00000000-0005-0000-0000-0000F2750000}"/>
    <cellStyle name="Normal 5 2 5 2 5" xfId="30601" xr:uid="{00000000-0005-0000-0000-0000F3750000}"/>
    <cellStyle name="Normal 5 2 5 2 5 2" xfId="30602" xr:uid="{00000000-0005-0000-0000-0000F4750000}"/>
    <cellStyle name="Normal 5 2 5 2 6" xfId="30603" xr:uid="{00000000-0005-0000-0000-0000F5750000}"/>
    <cellStyle name="Normal 5 2 5 2 6 2" xfId="30604" xr:uid="{00000000-0005-0000-0000-0000F6750000}"/>
    <cellStyle name="Normal 5 2 5 2 7" xfId="30605" xr:uid="{00000000-0005-0000-0000-0000F7750000}"/>
    <cellStyle name="Normal 5 2 5 2 7 2" xfId="30606" xr:uid="{00000000-0005-0000-0000-0000F8750000}"/>
    <cellStyle name="Normal 5 2 5 2 8" xfId="30607" xr:uid="{00000000-0005-0000-0000-0000F9750000}"/>
    <cellStyle name="Normal 5 2 5 2 8 2" xfId="30608" xr:uid="{00000000-0005-0000-0000-0000FA750000}"/>
    <cellStyle name="Normal 5 2 5 2 9" xfId="30609" xr:uid="{00000000-0005-0000-0000-0000FB750000}"/>
    <cellStyle name="Normal 5 2 5 3" xfId="30610" xr:uid="{00000000-0005-0000-0000-0000FC750000}"/>
    <cellStyle name="Normal 5 2 5 3 2" xfId="30611" xr:uid="{00000000-0005-0000-0000-0000FD750000}"/>
    <cellStyle name="Normal 5 2 5 3 2 2" xfId="30612" xr:uid="{00000000-0005-0000-0000-0000FE750000}"/>
    <cellStyle name="Normal 5 2 5 3 3" xfId="30613" xr:uid="{00000000-0005-0000-0000-0000FF750000}"/>
    <cellStyle name="Normal 5 2 5 3 3 2" xfId="30614" xr:uid="{00000000-0005-0000-0000-000000760000}"/>
    <cellStyle name="Normal 5 2 5 3 4" xfId="30615" xr:uid="{00000000-0005-0000-0000-000001760000}"/>
    <cellStyle name="Normal 5 2 5 3 4 2" xfId="30616" xr:uid="{00000000-0005-0000-0000-000002760000}"/>
    <cellStyle name="Normal 5 2 5 3 5" xfId="30617" xr:uid="{00000000-0005-0000-0000-000003760000}"/>
    <cellStyle name="Normal 5 2 5 3 6" xfId="30618" xr:uid="{00000000-0005-0000-0000-000004760000}"/>
    <cellStyle name="Normal 5 2 5 4" xfId="30619" xr:uid="{00000000-0005-0000-0000-000005760000}"/>
    <cellStyle name="Normal 5 2 5 4 2" xfId="30620" xr:uid="{00000000-0005-0000-0000-000006760000}"/>
    <cellStyle name="Normal 5 2 5 4 2 2" xfId="30621" xr:uid="{00000000-0005-0000-0000-000007760000}"/>
    <cellStyle name="Normal 5 2 5 4 3" xfId="30622" xr:uid="{00000000-0005-0000-0000-000008760000}"/>
    <cellStyle name="Normal 5 2 5 4 3 2" xfId="30623" xr:uid="{00000000-0005-0000-0000-000009760000}"/>
    <cellStyle name="Normal 5 2 5 4 4" xfId="30624" xr:uid="{00000000-0005-0000-0000-00000A760000}"/>
    <cellStyle name="Normal 5 2 5 4 4 2" xfId="30625" xr:uid="{00000000-0005-0000-0000-00000B760000}"/>
    <cellStyle name="Normal 5 2 5 4 5" xfId="30626" xr:uid="{00000000-0005-0000-0000-00000C760000}"/>
    <cellStyle name="Normal 5 2 5 4 6" xfId="30627" xr:uid="{00000000-0005-0000-0000-00000D760000}"/>
    <cellStyle name="Normal 5 2 5 5" xfId="30628" xr:uid="{00000000-0005-0000-0000-00000E760000}"/>
    <cellStyle name="Normal 5 2 5 5 2" xfId="30629" xr:uid="{00000000-0005-0000-0000-00000F760000}"/>
    <cellStyle name="Normal 5 2 5 5 2 2" xfId="30630" xr:uid="{00000000-0005-0000-0000-000010760000}"/>
    <cellStyle name="Normal 5 2 5 5 3" xfId="30631" xr:uid="{00000000-0005-0000-0000-000011760000}"/>
    <cellStyle name="Normal 5 2 5 5 3 2" xfId="30632" xr:uid="{00000000-0005-0000-0000-000012760000}"/>
    <cellStyle name="Normal 5 2 5 5 4" xfId="30633" xr:uid="{00000000-0005-0000-0000-000013760000}"/>
    <cellStyle name="Normal 5 2 5 5 4 2" xfId="30634" xr:uid="{00000000-0005-0000-0000-000014760000}"/>
    <cellStyle name="Normal 5 2 5 5 5" xfId="30635" xr:uid="{00000000-0005-0000-0000-000015760000}"/>
    <cellStyle name="Normal 5 2 5 5 6" xfId="30636" xr:uid="{00000000-0005-0000-0000-000016760000}"/>
    <cellStyle name="Normal 5 2 5 6" xfId="30637" xr:uid="{00000000-0005-0000-0000-000017760000}"/>
    <cellStyle name="Normal 5 2 5 6 2" xfId="30638" xr:uid="{00000000-0005-0000-0000-000018760000}"/>
    <cellStyle name="Normal 5 2 5 7" xfId="30639" xr:uid="{00000000-0005-0000-0000-000019760000}"/>
    <cellStyle name="Normal 5 2 5 7 2" xfId="30640" xr:uid="{00000000-0005-0000-0000-00001A760000}"/>
    <cellStyle name="Normal 5 2 5 8" xfId="30641" xr:uid="{00000000-0005-0000-0000-00001B760000}"/>
    <cellStyle name="Normal 5 2 5 8 2" xfId="30642" xr:uid="{00000000-0005-0000-0000-00001C760000}"/>
    <cellStyle name="Normal 5 2 5 9" xfId="30643" xr:uid="{00000000-0005-0000-0000-00001D760000}"/>
    <cellStyle name="Normal 5 2 5 9 2" xfId="30644" xr:uid="{00000000-0005-0000-0000-00001E760000}"/>
    <cellStyle name="Normal 5 2 6" xfId="30645" xr:uid="{00000000-0005-0000-0000-00001F760000}"/>
    <cellStyle name="Normal 5 2 6 10" xfId="30646" xr:uid="{00000000-0005-0000-0000-000020760000}"/>
    <cellStyle name="Normal 5 2 6 2" xfId="30647" xr:uid="{00000000-0005-0000-0000-000021760000}"/>
    <cellStyle name="Normal 5 2 6 2 2" xfId="30648" xr:uid="{00000000-0005-0000-0000-000022760000}"/>
    <cellStyle name="Normal 5 2 6 2 2 2" xfId="30649" xr:uid="{00000000-0005-0000-0000-000023760000}"/>
    <cellStyle name="Normal 5 2 6 2 3" xfId="30650" xr:uid="{00000000-0005-0000-0000-000024760000}"/>
    <cellStyle name="Normal 5 2 6 2 3 2" xfId="30651" xr:uid="{00000000-0005-0000-0000-000025760000}"/>
    <cellStyle name="Normal 5 2 6 2 4" xfId="30652" xr:uid="{00000000-0005-0000-0000-000026760000}"/>
    <cellStyle name="Normal 5 2 6 2 4 2" xfId="30653" xr:uid="{00000000-0005-0000-0000-000027760000}"/>
    <cellStyle name="Normal 5 2 6 2 5" xfId="30654" xr:uid="{00000000-0005-0000-0000-000028760000}"/>
    <cellStyle name="Normal 5 2 6 2 6" xfId="30655" xr:uid="{00000000-0005-0000-0000-000029760000}"/>
    <cellStyle name="Normal 5 2 6 3" xfId="30656" xr:uid="{00000000-0005-0000-0000-00002A760000}"/>
    <cellStyle name="Normal 5 2 6 3 2" xfId="30657" xr:uid="{00000000-0005-0000-0000-00002B760000}"/>
    <cellStyle name="Normal 5 2 6 3 2 2" xfId="30658" xr:uid="{00000000-0005-0000-0000-00002C760000}"/>
    <cellStyle name="Normal 5 2 6 3 3" xfId="30659" xr:uid="{00000000-0005-0000-0000-00002D760000}"/>
    <cellStyle name="Normal 5 2 6 3 3 2" xfId="30660" xr:uid="{00000000-0005-0000-0000-00002E760000}"/>
    <cellStyle name="Normal 5 2 6 3 4" xfId="30661" xr:uid="{00000000-0005-0000-0000-00002F760000}"/>
    <cellStyle name="Normal 5 2 6 3 4 2" xfId="30662" xr:uid="{00000000-0005-0000-0000-000030760000}"/>
    <cellStyle name="Normal 5 2 6 3 5" xfId="30663" xr:uid="{00000000-0005-0000-0000-000031760000}"/>
    <cellStyle name="Normal 5 2 6 3 6" xfId="30664" xr:uid="{00000000-0005-0000-0000-000032760000}"/>
    <cellStyle name="Normal 5 2 6 4" xfId="30665" xr:uid="{00000000-0005-0000-0000-000033760000}"/>
    <cellStyle name="Normal 5 2 6 4 2" xfId="30666" xr:uid="{00000000-0005-0000-0000-000034760000}"/>
    <cellStyle name="Normal 5 2 6 4 2 2" xfId="30667" xr:uid="{00000000-0005-0000-0000-000035760000}"/>
    <cellStyle name="Normal 5 2 6 4 3" xfId="30668" xr:uid="{00000000-0005-0000-0000-000036760000}"/>
    <cellStyle name="Normal 5 2 6 4 3 2" xfId="30669" xr:uid="{00000000-0005-0000-0000-000037760000}"/>
    <cellStyle name="Normal 5 2 6 4 4" xfId="30670" xr:uid="{00000000-0005-0000-0000-000038760000}"/>
    <cellStyle name="Normal 5 2 6 4 4 2" xfId="30671" xr:uid="{00000000-0005-0000-0000-000039760000}"/>
    <cellStyle name="Normal 5 2 6 4 5" xfId="30672" xr:uid="{00000000-0005-0000-0000-00003A760000}"/>
    <cellStyle name="Normal 5 2 6 4 6" xfId="30673" xr:uid="{00000000-0005-0000-0000-00003B760000}"/>
    <cellStyle name="Normal 5 2 6 5" xfId="30674" xr:uid="{00000000-0005-0000-0000-00003C760000}"/>
    <cellStyle name="Normal 5 2 6 5 2" xfId="30675" xr:uid="{00000000-0005-0000-0000-00003D760000}"/>
    <cellStyle name="Normal 5 2 6 6" xfId="30676" xr:uid="{00000000-0005-0000-0000-00003E760000}"/>
    <cellStyle name="Normal 5 2 6 6 2" xfId="30677" xr:uid="{00000000-0005-0000-0000-00003F760000}"/>
    <cellStyle name="Normal 5 2 6 7" xfId="30678" xr:uid="{00000000-0005-0000-0000-000040760000}"/>
    <cellStyle name="Normal 5 2 6 7 2" xfId="30679" xr:uid="{00000000-0005-0000-0000-000041760000}"/>
    <cellStyle name="Normal 5 2 6 8" xfId="30680" xr:uid="{00000000-0005-0000-0000-000042760000}"/>
    <cellStyle name="Normal 5 2 6 8 2" xfId="30681" xr:uid="{00000000-0005-0000-0000-000043760000}"/>
    <cellStyle name="Normal 5 2 6 9" xfId="30682" xr:uid="{00000000-0005-0000-0000-000044760000}"/>
    <cellStyle name="Normal 5 2 7" xfId="30683" xr:uid="{00000000-0005-0000-0000-000045760000}"/>
    <cellStyle name="Normal 5 2 7 10" xfId="30684" xr:uid="{00000000-0005-0000-0000-000046760000}"/>
    <cellStyle name="Normal 5 2 7 2" xfId="30685" xr:uid="{00000000-0005-0000-0000-000047760000}"/>
    <cellStyle name="Normal 5 2 7 2 2" xfId="30686" xr:uid="{00000000-0005-0000-0000-000048760000}"/>
    <cellStyle name="Normal 5 2 7 2 2 2" xfId="30687" xr:uid="{00000000-0005-0000-0000-000049760000}"/>
    <cellStyle name="Normal 5 2 7 2 3" xfId="30688" xr:uid="{00000000-0005-0000-0000-00004A760000}"/>
    <cellStyle name="Normal 5 2 7 2 3 2" xfId="30689" xr:uid="{00000000-0005-0000-0000-00004B760000}"/>
    <cellStyle name="Normal 5 2 7 2 4" xfId="30690" xr:uid="{00000000-0005-0000-0000-00004C760000}"/>
    <cellStyle name="Normal 5 2 7 2 4 2" xfId="30691" xr:uid="{00000000-0005-0000-0000-00004D760000}"/>
    <cellStyle name="Normal 5 2 7 2 5" xfId="30692" xr:uid="{00000000-0005-0000-0000-00004E760000}"/>
    <cellStyle name="Normal 5 2 7 2 6" xfId="30693" xr:uid="{00000000-0005-0000-0000-00004F760000}"/>
    <cellStyle name="Normal 5 2 7 3" xfId="30694" xr:uid="{00000000-0005-0000-0000-000050760000}"/>
    <cellStyle name="Normal 5 2 7 3 2" xfId="30695" xr:uid="{00000000-0005-0000-0000-000051760000}"/>
    <cellStyle name="Normal 5 2 7 3 2 2" xfId="30696" xr:uid="{00000000-0005-0000-0000-000052760000}"/>
    <cellStyle name="Normal 5 2 7 3 3" xfId="30697" xr:uid="{00000000-0005-0000-0000-000053760000}"/>
    <cellStyle name="Normal 5 2 7 3 3 2" xfId="30698" xr:uid="{00000000-0005-0000-0000-000054760000}"/>
    <cellStyle name="Normal 5 2 7 3 4" xfId="30699" xr:uid="{00000000-0005-0000-0000-000055760000}"/>
    <cellStyle name="Normal 5 2 7 3 4 2" xfId="30700" xr:uid="{00000000-0005-0000-0000-000056760000}"/>
    <cellStyle name="Normal 5 2 7 3 5" xfId="30701" xr:uid="{00000000-0005-0000-0000-000057760000}"/>
    <cellStyle name="Normal 5 2 7 3 6" xfId="30702" xr:uid="{00000000-0005-0000-0000-000058760000}"/>
    <cellStyle name="Normal 5 2 7 4" xfId="30703" xr:uid="{00000000-0005-0000-0000-000059760000}"/>
    <cellStyle name="Normal 5 2 7 4 2" xfId="30704" xr:uid="{00000000-0005-0000-0000-00005A760000}"/>
    <cellStyle name="Normal 5 2 7 4 2 2" xfId="30705" xr:uid="{00000000-0005-0000-0000-00005B760000}"/>
    <cellStyle name="Normal 5 2 7 4 3" xfId="30706" xr:uid="{00000000-0005-0000-0000-00005C760000}"/>
    <cellStyle name="Normal 5 2 7 4 3 2" xfId="30707" xr:uid="{00000000-0005-0000-0000-00005D760000}"/>
    <cellStyle name="Normal 5 2 7 4 4" xfId="30708" xr:uid="{00000000-0005-0000-0000-00005E760000}"/>
    <cellStyle name="Normal 5 2 7 4 4 2" xfId="30709" xr:uid="{00000000-0005-0000-0000-00005F760000}"/>
    <cellStyle name="Normal 5 2 7 4 5" xfId="30710" xr:uid="{00000000-0005-0000-0000-000060760000}"/>
    <cellStyle name="Normal 5 2 7 4 6" xfId="30711" xr:uid="{00000000-0005-0000-0000-000061760000}"/>
    <cellStyle name="Normal 5 2 7 5" xfId="30712" xr:uid="{00000000-0005-0000-0000-000062760000}"/>
    <cellStyle name="Normal 5 2 7 5 2" xfId="30713" xr:uid="{00000000-0005-0000-0000-000063760000}"/>
    <cellStyle name="Normal 5 2 7 6" xfId="30714" xr:uid="{00000000-0005-0000-0000-000064760000}"/>
    <cellStyle name="Normal 5 2 7 6 2" xfId="30715" xr:uid="{00000000-0005-0000-0000-000065760000}"/>
    <cellStyle name="Normal 5 2 7 7" xfId="30716" xr:uid="{00000000-0005-0000-0000-000066760000}"/>
    <cellStyle name="Normal 5 2 7 7 2" xfId="30717" xr:uid="{00000000-0005-0000-0000-000067760000}"/>
    <cellStyle name="Normal 5 2 7 8" xfId="30718" xr:uid="{00000000-0005-0000-0000-000068760000}"/>
    <cellStyle name="Normal 5 2 7 8 2" xfId="30719" xr:uid="{00000000-0005-0000-0000-000069760000}"/>
    <cellStyle name="Normal 5 2 7 9" xfId="30720" xr:uid="{00000000-0005-0000-0000-00006A760000}"/>
    <cellStyle name="Normal 5 2 8" xfId="30721" xr:uid="{00000000-0005-0000-0000-00006B760000}"/>
    <cellStyle name="Normal 5 2 8 10" xfId="30722" xr:uid="{00000000-0005-0000-0000-00006C760000}"/>
    <cellStyle name="Normal 5 2 8 2" xfId="30723" xr:uid="{00000000-0005-0000-0000-00006D760000}"/>
    <cellStyle name="Normal 5 2 8 2 2" xfId="30724" xr:uid="{00000000-0005-0000-0000-00006E760000}"/>
    <cellStyle name="Normal 5 2 8 2 2 2" xfId="30725" xr:uid="{00000000-0005-0000-0000-00006F760000}"/>
    <cellStyle name="Normal 5 2 8 2 3" xfId="30726" xr:uid="{00000000-0005-0000-0000-000070760000}"/>
    <cellStyle name="Normal 5 2 8 2 3 2" xfId="30727" xr:uid="{00000000-0005-0000-0000-000071760000}"/>
    <cellStyle name="Normal 5 2 8 2 4" xfId="30728" xr:uid="{00000000-0005-0000-0000-000072760000}"/>
    <cellStyle name="Normal 5 2 8 2 4 2" xfId="30729" xr:uid="{00000000-0005-0000-0000-000073760000}"/>
    <cellStyle name="Normal 5 2 8 2 5" xfId="30730" xr:uid="{00000000-0005-0000-0000-000074760000}"/>
    <cellStyle name="Normal 5 2 8 2 6" xfId="30731" xr:uid="{00000000-0005-0000-0000-000075760000}"/>
    <cellStyle name="Normal 5 2 8 3" xfId="30732" xr:uid="{00000000-0005-0000-0000-000076760000}"/>
    <cellStyle name="Normal 5 2 8 3 2" xfId="30733" xr:uid="{00000000-0005-0000-0000-000077760000}"/>
    <cellStyle name="Normal 5 2 8 3 2 2" xfId="30734" xr:uid="{00000000-0005-0000-0000-000078760000}"/>
    <cellStyle name="Normal 5 2 8 3 3" xfId="30735" xr:uid="{00000000-0005-0000-0000-000079760000}"/>
    <cellStyle name="Normal 5 2 8 3 3 2" xfId="30736" xr:uid="{00000000-0005-0000-0000-00007A760000}"/>
    <cellStyle name="Normal 5 2 8 3 4" xfId="30737" xr:uid="{00000000-0005-0000-0000-00007B760000}"/>
    <cellStyle name="Normal 5 2 8 3 4 2" xfId="30738" xr:uid="{00000000-0005-0000-0000-00007C760000}"/>
    <cellStyle name="Normal 5 2 8 3 5" xfId="30739" xr:uid="{00000000-0005-0000-0000-00007D760000}"/>
    <cellStyle name="Normal 5 2 8 3 6" xfId="30740" xr:uid="{00000000-0005-0000-0000-00007E760000}"/>
    <cellStyle name="Normal 5 2 8 4" xfId="30741" xr:uid="{00000000-0005-0000-0000-00007F760000}"/>
    <cellStyle name="Normal 5 2 8 4 2" xfId="30742" xr:uid="{00000000-0005-0000-0000-000080760000}"/>
    <cellStyle name="Normal 5 2 8 4 2 2" xfId="30743" xr:uid="{00000000-0005-0000-0000-000081760000}"/>
    <cellStyle name="Normal 5 2 8 4 3" xfId="30744" xr:uid="{00000000-0005-0000-0000-000082760000}"/>
    <cellStyle name="Normal 5 2 8 4 3 2" xfId="30745" xr:uid="{00000000-0005-0000-0000-000083760000}"/>
    <cellStyle name="Normal 5 2 8 4 4" xfId="30746" xr:uid="{00000000-0005-0000-0000-000084760000}"/>
    <cellStyle name="Normal 5 2 8 4 4 2" xfId="30747" xr:uid="{00000000-0005-0000-0000-000085760000}"/>
    <cellStyle name="Normal 5 2 8 4 5" xfId="30748" xr:uid="{00000000-0005-0000-0000-000086760000}"/>
    <cellStyle name="Normal 5 2 8 4 6" xfId="30749" xr:uid="{00000000-0005-0000-0000-000087760000}"/>
    <cellStyle name="Normal 5 2 8 5" xfId="30750" xr:uid="{00000000-0005-0000-0000-000088760000}"/>
    <cellStyle name="Normal 5 2 8 5 2" xfId="30751" xr:uid="{00000000-0005-0000-0000-000089760000}"/>
    <cellStyle name="Normal 5 2 8 6" xfId="30752" xr:uid="{00000000-0005-0000-0000-00008A760000}"/>
    <cellStyle name="Normal 5 2 8 6 2" xfId="30753" xr:uid="{00000000-0005-0000-0000-00008B760000}"/>
    <cellStyle name="Normal 5 2 8 7" xfId="30754" xr:uid="{00000000-0005-0000-0000-00008C760000}"/>
    <cellStyle name="Normal 5 2 8 7 2" xfId="30755" xr:uid="{00000000-0005-0000-0000-00008D760000}"/>
    <cellStyle name="Normal 5 2 8 8" xfId="30756" xr:uid="{00000000-0005-0000-0000-00008E760000}"/>
    <cellStyle name="Normal 5 2 8 8 2" xfId="30757" xr:uid="{00000000-0005-0000-0000-00008F760000}"/>
    <cellStyle name="Normal 5 2 8 9" xfId="30758" xr:uid="{00000000-0005-0000-0000-000090760000}"/>
    <cellStyle name="Normal 5 2 9" xfId="30759" xr:uid="{00000000-0005-0000-0000-000091760000}"/>
    <cellStyle name="Normal 5 2 9 10" xfId="30760" xr:uid="{00000000-0005-0000-0000-000092760000}"/>
    <cellStyle name="Normal 5 2 9 2" xfId="30761" xr:uid="{00000000-0005-0000-0000-000093760000}"/>
    <cellStyle name="Normal 5 2 9 2 2" xfId="30762" xr:uid="{00000000-0005-0000-0000-000094760000}"/>
    <cellStyle name="Normal 5 2 9 2 2 2" xfId="30763" xr:uid="{00000000-0005-0000-0000-000095760000}"/>
    <cellStyle name="Normal 5 2 9 2 3" xfId="30764" xr:uid="{00000000-0005-0000-0000-000096760000}"/>
    <cellStyle name="Normal 5 2 9 2 3 2" xfId="30765" xr:uid="{00000000-0005-0000-0000-000097760000}"/>
    <cellStyle name="Normal 5 2 9 2 4" xfId="30766" xr:uid="{00000000-0005-0000-0000-000098760000}"/>
    <cellStyle name="Normal 5 2 9 2 4 2" xfId="30767" xr:uid="{00000000-0005-0000-0000-000099760000}"/>
    <cellStyle name="Normal 5 2 9 2 5" xfId="30768" xr:uid="{00000000-0005-0000-0000-00009A760000}"/>
    <cellStyle name="Normal 5 2 9 2 6" xfId="30769" xr:uid="{00000000-0005-0000-0000-00009B760000}"/>
    <cellStyle name="Normal 5 2 9 3" xfId="30770" xr:uid="{00000000-0005-0000-0000-00009C760000}"/>
    <cellStyle name="Normal 5 2 9 3 2" xfId="30771" xr:uid="{00000000-0005-0000-0000-00009D760000}"/>
    <cellStyle name="Normal 5 2 9 3 2 2" xfId="30772" xr:uid="{00000000-0005-0000-0000-00009E760000}"/>
    <cellStyle name="Normal 5 2 9 3 3" xfId="30773" xr:uid="{00000000-0005-0000-0000-00009F760000}"/>
    <cellStyle name="Normal 5 2 9 3 3 2" xfId="30774" xr:uid="{00000000-0005-0000-0000-0000A0760000}"/>
    <cellStyle name="Normal 5 2 9 3 4" xfId="30775" xr:uid="{00000000-0005-0000-0000-0000A1760000}"/>
    <cellStyle name="Normal 5 2 9 3 4 2" xfId="30776" xr:uid="{00000000-0005-0000-0000-0000A2760000}"/>
    <cellStyle name="Normal 5 2 9 3 5" xfId="30777" xr:uid="{00000000-0005-0000-0000-0000A3760000}"/>
    <cellStyle name="Normal 5 2 9 3 6" xfId="30778" xr:uid="{00000000-0005-0000-0000-0000A4760000}"/>
    <cellStyle name="Normal 5 2 9 4" xfId="30779" xr:uid="{00000000-0005-0000-0000-0000A5760000}"/>
    <cellStyle name="Normal 5 2 9 4 2" xfId="30780" xr:uid="{00000000-0005-0000-0000-0000A6760000}"/>
    <cellStyle name="Normal 5 2 9 4 2 2" xfId="30781" xr:uid="{00000000-0005-0000-0000-0000A7760000}"/>
    <cellStyle name="Normal 5 2 9 4 3" xfId="30782" xr:uid="{00000000-0005-0000-0000-0000A8760000}"/>
    <cellStyle name="Normal 5 2 9 4 3 2" xfId="30783" xr:uid="{00000000-0005-0000-0000-0000A9760000}"/>
    <cellStyle name="Normal 5 2 9 4 4" xfId="30784" xr:uid="{00000000-0005-0000-0000-0000AA760000}"/>
    <cellStyle name="Normal 5 2 9 4 4 2" xfId="30785" xr:uid="{00000000-0005-0000-0000-0000AB760000}"/>
    <cellStyle name="Normal 5 2 9 4 5" xfId="30786" xr:uid="{00000000-0005-0000-0000-0000AC760000}"/>
    <cellStyle name="Normal 5 2 9 4 6" xfId="30787" xr:uid="{00000000-0005-0000-0000-0000AD760000}"/>
    <cellStyle name="Normal 5 2 9 5" xfId="30788" xr:uid="{00000000-0005-0000-0000-0000AE760000}"/>
    <cellStyle name="Normal 5 2 9 5 2" xfId="30789" xr:uid="{00000000-0005-0000-0000-0000AF760000}"/>
    <cellStyle name="Normal 5 2 9 6" xfId="30790" xr:uid="{00000000-0005-0000-0000-0000B0760000}"/>
    <cellStyle name="Normal 5 2 9 6 2" xfId="30791" xr:uid="{00000000-0005-0000-0000-0000B1760000}"/>
    <cellStyle name="Normal 5 2 9 7" xfId="30792" xr:uid="{00000000-0005-0000-0000-0000B2760000}"/>
    <cellStyle name="Normal 5 2 9 7 2" xfId="30793" xr:uid="{00000000-0005-0000-0000-0000B3760000}"/>
    <cellStyle name="Normal 5 2 9 8" xfId="30794" xr:uid="{00000000-0005-0000-0000-0000B4760000}"/>
    <cellStyle name="Normal 5 2 9 8 2" xfId="30795" xr:uid="{00000000-0005-0000-0000-0000B5760000}"/>
    <cellStyle name="Normal 5 2 9 9" xfId="30796" xr:uid="{00000000-0005-0000-0000-0000B6760000}"/>
    <cellStyle name="Normal 5 20" xfId="30797" xr:uid="{00000000-0005-0000-0000-0000B7760000}"/>
    <cellStyle name="Normal 5 20 2" xfId="30798" xr:uid="{00000000-0005-0000-0000-0000B8760000}"/>
    <cellStyle name="Normal 5 21" xfId="30799" xr:uid="{00000000-0005-0000-0000-0000B9760000}"/>
    <cellStyle name="Normal 5 21 2" xfId="30800" xr:uid="{00000000-0005-0000-0000-0000BA760000}"/>
    <cellStyle name="Normal 5 22" xfId="30801" xr:uid="{00000000-0005-0000-0000-0000BB760000}"/>
    <cellStyle name="Normal 5 22 2" xfId="30802" xr:uid="{00000000-0005-0000-0000-0000BC760000}"/>
    <cellStyle name="Normal 5 23" xfId="30803" xr:uid="{00000000-0005-0000-0000-0000BD760000}"/>
    <cellStyle name="Normal 5 23 2" xfId="30804" xr:uid="{00000000-0005-0000-0000-0000BE760000}"/>
    <cellStyle name="Normal 5 24" xfId="30805" xr:uid="{00000000-0005-0000-0000-0000BF760000}"/>
    <cellStyle name="Normal 5 25" xfId="30806" xr:uid="{00000000-0005-0000-0000-0000C0760000}"/>
    <cellStyle name="Normal 5 26" xfId="30807" xr:uid="{00000000-0005-0000-0000-0000C1760000}"/>
    <cellStyle name="Normal 5 3" xfId="438" xr:uid="{00000000-0005-0000-0000-0000C2760000}"/>
    <cellStyle name="Normal 5 3 10" xfId="30808" xr:uid="{00000000-0005-0000-0000-0000C3760000}"/>
    <cellStyle name="Normal 5 3 10 10" xfId="30809" xr:uid="{00000000-0005-0000-0000-0000C4760000}"/>
    <cellStyle name="Normal 5 3 10 2" xfId="30810" xr:uid="{00000000-0005-0000-0000-0000C5760000}"/>
    <cellStyle name="Normal 5 3 10 2 2" xfId="30811" xr:uid="{00000000-0005-0000-0000-0000C6760000}"/>
    <cellStyle name="Normal 5 3 10 2 2 2" xfId="30812" xr:uid="{00000000-0005-0000-0000-0000C7760000}"/>
    <cellStyle name="Normal 5 3 10 2 3" xfId="30813" xr:uid="{00000000-0005-0000-0000-0000C8760000}"/>
    <cellStyle name="Normal 5 3 10 2 3 2" xfId="30814" xr:uid="{00000000-0005-0000-0000-0000C9760000}"/>
    <cellStyle name="Normal 5 3 10 2 4" xfId="30815" xr:uid="{00000000-0005-0000-0000-0000CA760000}"/>
    <cellStyle name="Normal 5 3 10 2 4 2" xfId="30816" xr:uid="{00000000-0005-0000-0000-0000CB760000}"/>
    <cellStyle name="Normal 5 3 10 2 5" xfId="30817" xr:uid="{00000000-0005-0000-0000-0000CC760000}"/>
    <cellStyle name="Normal 5 3 10 2 6" xfId="30818" xr:uid="{00000000-0005-0000-0000-0000CD760000}"/>
    <cellStyle name="Normal 5 3 10 3" xfId="30819" xr:uid="{00000000-0005-0000-0000-0000CE760000}"/>
    <cellStyle name="Normal 5 3 10 3 2" xfId="30820" xr:uid="{00000000-0005-0000-0000-0000CF760000}"/>
    <cellStyle name="Normal 5 3 10 3 2 2" xfId="30821" xr:uid="{00000000-0005-0000-0000-0000D0760000}"/>
    <cellStyle name="Normal 5 3 10 3 3" xfId="30822" xr:uid="{00000000-0005-0000-0000-0000D1760000}"/>
    <cellStyle name="Normal 5 3 10 3 3 2" xfId="30823" xr:uid="{00000000-0005-0000-0000-0000D2760000}"/>
    <cellStyle name="Normal 5 3 10 3 4" xfId="30824" xr:uid="{00000000-0005-0000-0000-0000D3760000}"/>
    <cellStyle name="Normal 5 3 10 3 4 2" xfId="30825" xr:uid="{00000000-0005-0000-0000-0000D4760000}"/>
    <cellStyle name="Normal 5 3 10 3 5" xfId="30826" xr:uid="{00000000-0005-0000-0000-0000D5760000}"/>
    <cellStyle name="Normal 5 3 10 3 6" xfId="30827" xr:uid="{00000000-0005-0000-0000-0000D6760000}"/>
    <cellStyle name="Normal 5 3 10 4" xfId="30828" xr:uid="{00000000-0005-0000-0000-0000D7760000}"/>
    <cellStyle name="Normal 5 3 10 4 2" xfId="30829" xr:uid="{00000000-0005-0000-0000-0000D8760000}"/>
    <cellStyle name="Normal 5 3 10 4 2 2" xfId="30830" xr:uid="{00000000-0005-0000-0000-0000D9760000}"/>
    <cellStyle name="Normal 5 3 10 4 3" xfId="30831" xr:uid="{00000000-0005-0000-0000-0000DA760000}"/>
    <cellStyle name="Normal 5 3 10 4 3 2" xfId="30832" xr:uid="{00000000-0005-0000-0000-0000DB760000}"/>
    <cellStyle name="Normal 5 3 10 4 4" xfId="30833" xr:uid="{00000000-0005-0000-0000-0000DC760000}"/>
    <cellStyle name="Normal 5 3 10 4 4 2" xfId="30834" xr:uid="{00000000-0005-0000-0000-0000DD760000}"/>
    <cellStyle name="Normal 5 3 10 4 5" xfId="30835" xr:uid="{00000000-0005-0000-0000-0000DE760000}"/>
    <cellStyle name="Normal 5 3 10 4 6" xfId="30836" xr:uid="{00000000-0005-0000-0000-0000DF760000}"/>
    <cellStyle name="Normal 5 3 10 5" xfId="30837" xr:uid="{00000000-0005-0000-0000-0000E0760000}"/>
    <cellStyle name="Normal 5 3 10 5 2" xfId="30838" xr:uid="{00000000-0005-0000-0000-0000E1760000}"/>
    <cellStyle name="Normal 5 3 10 6" xfId="30839" xr:uid="{00000000-0005-0000-0000-0000E2760000}"/>
    <cellStyle name="Normal 5 3 10 6 2" xfId="30840" xr:uid="{00000000-0005-0000-0000-0000E3760000}"/>
    <cellStyle name="Normal 5 3 10 7" xfId="30841" xr:uid="{00000000-0005-0000-0000-0000E4760000}"/>
    <cellStyle name="Normal 5 3 10 7 2" xfId="30842" xr:uid="{00000000-0005-0000-0000-0000E5760000}"/>
    <cellStyle name="Normal 5 3 10 8" xfId="30843" xr:uid="{00000000-0005-0000-0000-0000E6760000}"/>
    <cellStyle name="Normal 5 3 10 8 2" xfId="30844" xr:uid="{00000000-0005-0000-0000-0000E7760000}"/>
    <cellStyle name="Normal 5 3 10 9" xfId="30845" xr:uid="{00000000-0005-0000-0000-0000E8760000}"/>
    <cellStyle name="Normal 5 3 11" xfId="30846" xr:uid="{00000000-0005-0000-0000-0000E9760000}"/>
    <cellStyle name="Normal 5 3 11 2" xfId="30847" xr:uid="{00000000-0005-0000-0000-0000EA760000}"/>
    <cellStyle name="Normal 5 3 11 2 2" xfId="30848" xr:uid="{00000000-0005-0000-0000-0000EB760000}"/>
    <cellStyle name="Normal 5 3 11 3" xfId="30849" xr:uid="{00000000-0005-0000-0000-0000EC760000}"/>
    <cellStyle name="Normal 5 3 11 3 2" xfId="30850" xr:uid="{00000000-0005-0000-0000-0000ED760000}"/>
    <cellStyle name="Normal 5 3 11 4" xfId="30851" xr:uid="{00000000-0005-0000-0000-0000EE760000}"/>
    <cellStyle name="Normal 5 3 11 4 2" xfId="30852" xr:uid="{00000000-0005-0000-0000-0000EF760000}"/>
    <cellStyle name="Normal 5 3 11 5" xfId="30853" xr:uid="{00000000-0005-0000-0000-0000F0760000}"/>
    <cellStyle name="Normal 5 3 11 6" xfId="30854" xr:uid="{00000000-0005-0000-0000-0000F1760000}"/>
    <cellStyle name="Normal 5 3 12" xfId="30855" xr:uid="{00000000-0005-0000-0000-0000F2760000}"/>
    <cellStyle name="Normal 5 3 12 2" xfId="30856" xr:uid="{00000000-0005-0000-0000-0000F3760000}"/>
    <cellStyle name="Normal 5 3 12 2 2" xfId="30857" xr:uid="{00000000-0005-0000-0000-0000F4760000}"/>
    <cellStyle name="Normal 5 3 12 3" xfId="30858" xr:uid="{00000000-0005-0000-0000-0000F5760000}"/>
    <cellStyle name="Normal 5 3 12 3 2" xfId="30859" xr:uid="{00000000-0005-0000-0000-0000F6760000}"/>
    <cellStyle name="Normal 5 3 12 4" xfId="30860" xr:uid="{00000000-0005-0000-0000-0000F7760000}"/>
    <cellStyle name="Normal 5 3 12 4 2" xfId="30861" xr:uid="{00000000-0005-0000-0000-0000F8760000}"/>
    <cellStyle name="Normal 5 3 12 5" xfId="30862" xr:uid="{00000000-0005-0000-0000-0000F9760000}"/>
    <cellStyle name="Normal 5 3 12 6" xfId="30863" xr:uid="{00000000-0005-0000-0000-0000FA760000}"/>
    <cellStyle name="Normal 5 3 13" xfId="30864" xr:uid="{00000000-0005-0000-0000-0000FB760000}"/>
    <cellStyle name="Normal 5 3 13 2" xfId="30865" xr:uid="{00000000-0005-0000-0000-0000FC760000}"/>
    <cellStyle name="Normal 5 3 13 2 2" xfId="30866" xr:uid="{00000000-0005-0000-0000-0000FD760000}"/>
    <cellStyle name="Normal 5 3 13 3" xfId="30867" xr:uid="{00000000-0005-0000-0000-0000FE760000}"/>
    <cellStyle name="Normal 5 3 13 3 2" xfId="30868" xr:uid="{00000000-0005-0000-0000-0000FF760000}"/>
    <cellStyle name="Normal 5 3 13 4" xfId="30869" xr:uid="{00000000-0005-0000-0000-000000770000}"/>
    <cellStyle name="Normal 5 3 13 4 2" xfId="30870" xr:uid="{00000000-0005-0000-0000-000001770000}"/>
    <cellStyle name="Normal 5 3 13 5" xfId="30871" xr:uid="{00000000-0005-0000-0000-000002770000}"/>
    <cellStyle name="Normal 5 3 13 6" xfId="30872" xr:uid="{00000000-0005-0000-0000-000003770000}"/>
    <cellStyle name="Normal 5 3 14" xfId="30873" xr:uid="{00000000-0005-0000-0000-000004770000}"/>
    <cellStyle name="Normal 5 3 14 2" xfId="30874" xr:uid="{00000000-0005-0000-0000-000005770000}"/>
    <cellStyle name="Normal 5 3 14 2 2" xfId="30875" xr:uid="{00000000-0005-0000-0000-000006770000}"/>
    <cellStyle name="Normal 5 3 14 3" xfId="30876" xr:uid="{00000000-0005-0000-0000-000007770000}"/>
    <cellStyle name="Normal 5 3 14 3 2" xfId="30877" xr:uid="{00000000-0005-0000-0000-000008770000}"/>
    <cellStyle name="Normal 5 3 14 4" xfId="30878" xr:uid="{00000000-0005-0000-0000-000009770000}"/>
    <cellStyle name="Normal 5 3 14 4 2" xfId="30879" xr:uid="{00000000-0005-0000-0000-00000A770000}"/>
    <cellStyle name="Normal 5 3 14 5" xfId="30880" xr:uid="{00000000-0005-0000-0000-00000B770000}"/>
    <cellStyle name="Normal 5 3 14 6" xfId="30881" xr:uid="{00000000-0005-0000-0000-00000C770000}"/>
    <cellStyle name="Normal 5 3 15" xfId="30882" xr:uid="{00000000-0005-0000-0000-00000D770000}"/>
    <cellStyle name="Normal 5 3 15 2" xfId="30883" xr:uid="{00000000-0005-0000-0000-00000E770000}"/>
    <cellStyle name="Normal 5 3 15 2 2" xfId="30884" xr:uid="{00000000-0005-0000-0000-00000F770000}"/>
    <cellStyle name="Normal 5 3 15 3" xfId="30885" xr:uid="{00000000-0005-0000-0000-000010770000}"/>
    <cellStyle name="Normal 5 3 15 3 2" xfId="30886" xr:uid="{00000000-0005-0000-0000-000011770000}"/>
    <cellStyle name="Normal 5 3 15 4" xfId="30887" xr:uid="{00000000-0005-0000-0000-000012770000}"/>
    <cellStyle name="Normal 5 3 15 4 2" xfId="30888" xr:uid="{00000000-0005-0000-0000-000013770000}"/>
    <cellStyle name="Normal 5 3 15 5" xfId="30889" xr:uid="{00000000-0005-0000-0000-000014770000}"/>
    <cellStyle name="Normal 5 3 15 6" xfId="30890" xr:uid="{00000000-0005-0000-0000-000015770000}"/>
    <cellStyle name="Normal 5 3 16" xfId="30891" xr:uid="{00000000-0005-0000-0000-000016770000}"/>
    <cellStyle name="Normal 5 3 16 2" xfId="30892" xr:uid="{00000000-0005-0000-0000-000017770000}"/>
    <cellStyle name="Normal 5 3 16 2 2" xfId="30893" xr:uid="{00000000-0005-0000-0000-000018770000}"/>
    <cellStyle name="Normal 5 3 16 3" xfId="30894" xr:uid="{00000000-0005-0000-0000-000019770000}"/>
    <cellStyle name="Normal 5 3 16 3 2" xfId="30895" xr:uid="{00000000-0005-0000-0000-00001A770000}"/>
    <cellStyle name="Normal 5 3 16 4" xfId="30896" xr:uid="{00000000-0005-0000-0000-00001B770000}"/>
    <cellStyle name="Normal 5 3 16 4 2" xfId="30897" xr:uid="{00000000-0005-0000-0000-00001C770000}"/>
    <cellStyle name="Normal 5 3 16 5" xfId="30898" xr:uid="{00000000-0005-0000-0000-00001D770000}"/>
    <cellStyle name="Normal 5 3 16 6" xfId="30899" xr:uid="{00000000-0005-0000-0000-00001E770000}"/>
    <cellStyle name="Normal 5 3 17" xfId="30900" xr:uid="{00000000-0005-0000-0000-00001F770000}"/>
    <cellStyle name="Normal 5 3 17 2" xfId="30901" xr:uid="{00000000-0005-0000-0000-000020770000}"/>
    <cellStyle name="Normal 5 3 17 2 2" xfId="30902" xr:uid="{00000000-0005-0000-0000-000021770000}"/>
    <cellStyle name="Normal 5 3 17 3" xfId="30903" xr:uid="{00000000-0005-0000-0000-000022770000}"/>
    <cellStyle name="Normal 5 3 17 3 2" xfId="30904" xr:uid="{00000000-0005-0000-0000-000023770000}"/>
    <cellStyle name="Normal 5 3 17 4" xfId="30905" xr:uid="{00000000-0005-0000-0000-000024770000}"/>
    <cellStyle name="Normal 5 3 17 4 2" xfId="30906" xr:uid="{00000000-0005-0000-0000-000025770000}"/>
    <cellStyle name="Normal 5 3 17 5" xfId="30907" xr:uid="{00000000-0005-0000-0000-000026770000}"/>
    <cellStyle name="Normal 5 3 17 6" xfId="30908" xr:uid="{00000000-0005-0000-0000-000027770000}"/>
    <cellStyle name="Normal 5 3 18" xfId="30909" xr:uid="{00000000-0005-0000-0000-000028770000}"/>
    <cellStyle name="Normal 5 3 18 2" xfId="30910" xr:uid="{00000000-0005-0000-0000-000029770000}"/>
    <cellStyle name="Normal 5 3 19" xfId="30911" xr:uid="{00000000-0005-0000-0000-00002A770000}"/>
    <cellStyle name="Normal 5 3 19 2" xfId="30912" xr:uid="{00000000-0005-0000-0000-00002B770000}"/>
    <cellStyle name="Normal 5 3 2" xfId="30913" xr:uid="{00000000-0005-0000-0000-00002C770000}"/>
    <cellStyle name="Normal 5 3 2 10" xfId="30914" xr:uid="{00000000-0005-0000-0000-00002D770000}"/>
    <cellStyle name="Normal 5 3 2 10 2" xfId="30915" xr:uid="{00000000-0005-0000-0000-00002E770000}"/>
    <cellStyle name="Normal 5 3 2 11" xfId="30916" xr:uid="{00000000-0005-0000-0000-00002F770000}"/>
    <cellStyle name="Normal 5 3 2 12" xfId="30917" xr:uid="{00000000-0005-0000-0000-000030770000}"/>
    <cellStyle name="Normal 5 3 2 2" xfId="30918" xr:uid="{00000000-0005-0000-0000-000031770000}"/>
    <cellStyle name="Normal 5 3 2 2 10" xfId="30919" xr:uid="{00000000-0005-0000-0000-000032770000}"/>
    <cellStyle name="Normal 5 3 2 2 11" xfId="30920" xr:uid="{00000000-0005-0000-0000-000033770000}"/>
    <cellStyle name="Normal 5 3 2 2 2" xfId="30921" xr:uid="{00000000-0005-0000-0000-000034770000}"/>
    <cellStyle name="Normal 5 3 2 2 2 10" xfId="30922" xr:uid="{00000000-0005-0000-0000-000035770000}"/>
    <cellStyle name="Normal 5 3 2 2 2 2" xfId="30923" xr:uid="{00000000-0005-0000-0000-000036770000}"/>
    <cellStyle name="Normal 5 3 2 2 2 2 2" xfId="30924" xr:uid="{00000000-0005-0000-0000-000037770000}"/>
    <cellStyle name="Normal 5 3 2 2 2 2 2 2" xfId="30925" xr:uid="{00000000-0005-0000-0000-000038770000}"/>
    <cellStyle name="Normal 5 3 2 2 2 2 3" xfId="30926" xr:uid="{00000000-0005-0000-0000-000039770000}"/>
    <cellStyle name="Normal 5 3 2 2 2 2 3 2" xfId="30927" xr:uid="{00000000-0005-0000-0000-00003A770000}"/>
    <cellStyle name="Normal 5 3 2 2 2 2 4" xfId="30928" xr:uid="{00000000-0005-0000-0000-00003B770000}"/>
    <cellStyle name="Normal 5 3 2 2 2 2 4 2" xfId="30929" xr:uid="{00000000-0005-0000-0000-00003C770000}"/>
    <cellStyle name="Normal 5 3 2 2 2 2 5" xfId="30930" xr:uid="{00000000-0005-0000-0000-00003D770000}"/>
    <cellStyle name="Normal 5 3 2 2 2 2 6" xfId="30931" xr:uid="{00000000-0005-0000-0000-00003E770000}"/>
    <cellStyle name="Normal 5 3 2 2 2 3" xfId="30932" xr:uid="{00000000-0005-0000-0000-00003F770000}"/>
    <cellStyle name="Normal 5 3 2 2 2 3 2" xfId="30933" xr:uid="{00000000-0005-0000-0000-000040770000}"/>
    <cellStyle name="Normal 5 3 2 2 2 3 2 2" xfId="30934" xr:uid="{00000000-0005-0000-0000-000041770000}"/>
    <cellStyle name="Normal 5 3 2 2 2 3 3" xfId="30935" xr:uid="{00000000-0005-0000-0000-000042770000}"/>
    <cellStyle name="Normal 5 3 2 2 2 3 3 2" xfId="30936" xr:uid="{00000000-0005-0000-0000-000043770000}"/>
    <cellStyle name="Normal 5 3 2 2 2 3 4" xfId="30937" xr:uid="{00000000-0005-0000-0000-000044770000}"/>
    <cellStyle name="Normal 5 3 2 2 2 3 4 2" xfId="30938" xr:uid="{00000000-0005-0000-0000-000045770000}"/>
    <cellStyle name="Normal 5 3 2 2 2 3 5" xfId="30939" xr:uid="{00000000-0005-0000-0000-000046770000}"/>
    <cellStyle name="Normal 5 3 2 2 2 3 6" xfId="30940" xr:uid="{00000000-0005-0000-0000-000047770000}"/>
    <cellStyle name="Normal 5 3 2 2 2 4" xfId="30941" xr:uid="{00000000-0005-0000-0000-000048770000}"/>
    <cellStyle name="Normal 5 3 2 2 2 4 2" xfId="30942" xr:uid="{00000000-0005-0000-0000-000049770000}"/>
    <cellStyle name="Normal 5 3 2 2 2 4 2 2" xfId="30943" xr:uid="{00000000-0005-0000-0000-00004A770000}"/>
    <cellStyle name="Normal 5 3 2 2 2 4 3" xfId="30944" xr:uid="{00000000-0005-0000-0000-00004B770000}"/>
    <cellStyle name="Normal 5 3 2 2 2 4 3 2" xfId="30945" xr:uid="{00000000-0005-0000-0000-00004C770000}"/>
    <cellStyle name="Normal 5 3 2 2 2 4 4" xfId="30946" xr:uid="{00000000-0005-0000-0000-00004D770000}"/>
    <cellStyle name="Normal 5 3 2 2 2 4 4 2" xfId="30947" xr:uid="{00000000-0005-0000-0000-00004E770000}"/>
    <cellStyle name="Normal 5 3 2 2 2 4 5" xfId="30948" xr:uid="{00000000-0005-0000-0000-00004F770000}"/>
    <cellStyle name="Normal 5 3 2 2 2 4 6" xfId="30949" xr:uid="{00000000-0005-0000-0000-000050770000}"/>
    <cellStyle name="Normal 5 3 2 2 2 5" xfId="30950" xr:uid="{00000000-0005-0000-0000-000051770000}"/>
    <cellStyle name="Normal 5 3 2 2 2 5 2" xfId="30951" xr:uid="{00000000-0005-0000-0000-000052770000}"/>
    <cellStyle name="Normal 5 3 2 2 2 6" xfId="30952" xr:uid="{00000000-0005-0000-0000-000053770000}"/>
    <cellStyle name="Normal 5 3 2 2 2 6 2" xfId="30953" xr:uid="{00000000-0005-0000-0000-000054770000}"/>
    <cellStyle name="Normal 5 3 2 2 2 7" xfId="30954" xr:uid="{00000000-0005-0000-0000-000055770000}"/>
    <cellStyle name="Normal 5 3 2 2 2 7 2" xfId="30955" xr:uid="{00000000-0005-0000-0000-000056770000}"/>
    <cellStyle name="Normal 5 3 2 2 2 8" xfId="30956" xr:uid="{00000000-0005-0000-0000-000057770000}"/>
    <cellStyle name="Normal 5 3 2 2 2 8 2" xfId="30957" xr:uid="{00000000-0005-0000-0000-000058770000}"/>
    <cellStyle name="Normal 5 3 2 2 2 9" xfId="30958" xr:uid="{00000000-0005-0000-0000-000059770000}"/>
    <cellStyle name="Normal 5 3 2 2 3" xfId="30959" xr:uid="{00000000-0005-0000-0000-00005A770000}"/>
    <cellStyle name="Normal 5 3 2 2 3 2" xfId="30960" xr:uid="{00000000-0005-0000-0000-00005B770000}"/>
    <cellStyle name="Normal 5 3 2 2 3 2 2" xfId="30961" xr:uid="{00000000-0005-0000-0000-00005C770000}"/>
    <cellStyle name="Normal 5 3 2 2 3 3" xfId="30962" xr:uid="{00000000-0005-0000-0000-00005D770000}"/>
    <cellStyle name="Normal 5 3 2 2 3 3 2" xfId="30963" xr:uid="{00000000-0005-0000-0000-00005E770000}"/>
    <cellStyle name="Normal 5 3 2 2 3 4" xfId="30964" xr:uid="{00000000-0005-0000-0000-00005F770000}"/>
    <cellStyle name="Normal 5 3 2 2 3 4 2" xfId="30965" xr:uid="{00000000-0005-0000-0000-000060770000}"/>
    <cellStyle name="Normal 5 3 2 2 3 5" xfId="30966" xr:uid="{00000000-0005-0000-0000-000061770000}"/>
    <cellStyle name="Normal 5 3 2 2 3 6" xfId="30967" xr:uid="{00000000-0005-0000-0000-000062770000}"/>
    <cellStyle name="Normal 5 3 2 2 4" xfId="30968" xr:uid="{00000000-0005-0000-0000-000063770000}"/>
    <cellStyle name="Normal 5 3 2 2 4 2" xfId="30969" xr:uid="{00000000-0005-0000-0000-000064770000}"/>
    <cellStyle name="Normal 5 3 2 2 4 2 2" xfId="30970" xr:uid="{00000000-0005-0000-0000-000065770000}"/>
    <cellStyle name="Normal 5 3 2 2 4 3" xfId="30971" xr:uid="{00000000-0005-0000-0000-000066770000}"/>
    <cellStyle name="Normal 5 3 2 2 4 3 2" xfId="30972" xr:uid="{00000000-0005-0000-0000-000067770000}"/>
    <cellStyle name="Normal 5 3 2 2 4 4" xfId="30973" xr:uid="{00000000-0005-0000-0000-000068770000}"/>
    <cellStyle name="Normal 5 3 2 2 4 4 2" xfId="30974" xr:uid="{00000000-0005-0000-0000-000069770000}"/>
    <cellStyle name="Normal 5 3 2 2 4 5" xfId="30975" xr:uid="{00000000-0005-0000-0000-00006A770000}"/>
    <cellStyle name="Normal 5 3 2 2 4 6" xfId="30976" xr:uid="{00000000-0005-0000-0000-00006B770000}"/>
    <cellStyle name="Normal 5 3 2 2 5" xfId="30977" xr:uid="{00000000-0005-0000-0000-00006C770000}"/>
    <cellStyle name="Normal 5 3 2 2 5 2" xfId="30978" xr:uid="{00000000-0005-0000-0000-00006D770000}"/>
    <cellStyle name="Normal 5 3 2 2 5 2 2" xfId="30979" xr:uid="{00000000-0005-0000-0000-00006E770000}"/>
    <cellStyle name="Normal 5 3 2 2 5 3" xfId="30980" xr:uid="{00000000-0005-0000-0000-00006F770000}"/>
    <cellStyle name="Normal 5 3 2 2 5 3 2" xfId="30981" xr:uid="{00000000-0005-0000-0000-000070770000}"/>
    <cellStyle name="Normal 5 3 2 2 5 4" xfId="30982" xr:uid="{00000000-0005-0000-0000-000071770000}"/>
    <cellStyle name="Normal 5 3 2 2 5 4 2" xfId="30983" xr:uid="{00000000-0005-0000-0000-000072770000}"/>
    <cellStyle name="Normal 5 3 2 2 5 5" xfId="30984" xr:uid="{00000000-0005-0000-0000-000073770000}"/>
    <cellStyle name="Normal 5 3 2 2 5 6" xfId="30985" xr:uid="{00000000-0005-0000-0000-000074770000}"/>
    <cellStyle name="Normal 5 3 2 2 6" xfId="30986" xr:uid="{00000000-0005-0000-0000-000075770000}"/>
    <cellStyle name="Normal 5 3 2 2 6 2" xfId="30987" xr:uid="{00000000-0005-0000-0000-000076770000}"/>
    <cellStyle name="Normal 5 3 2 2 7" xfId="30988" xr:uid="{00000000-0005-0000-0000-000077770000}"/>
    <cellStyle name="Normal 5 3 2 2 7 2" xfId="30989" xr:uid="{00000000-0005-0000-0000-000078770000}"/>
    <cellStyle name="Normal 5 3 2 2 8" xfId="30990" xr:uid="{00000000-0005-0000-0000-000079770000}"/>
    <cellStyle name="Normal 5 3 2 2 8 2" xfId="30991" xr:uid="{00000000-0005-0000-0000-00007A770000}"/>
    <cellStyle name="Normal 5 3 2 2 9" xfId="30992" xr:uid="{00000000-0005-0000-0000-00007B770000}"/>
    <cellStyle name="Normal 5 3 2 2 9 2" xfId="30993" xr:uid="{00000000-0005-0000-0000-00007C770000}"/>
    <cellStyle name="Normal 5 3 2 3" xfId="30994" xr:uid="{00000000-0005-0000-0000-00007D770000}"/>
    <cellStyle name="Normal 5 3 2 3 10" xfId="30995" xr:uid="{00000000-0005-0000-0000-00007E770000}"/>
    <cellStyle name="Normal 5 3 2 3 2" xfId="30996" xr:uid="{00000000-0005-0000-0000-00007F770000}"/>
    <cellStyle name="Normal 5 3 2 3 2 2" xfId="30997" xr:uid="{00000000-0005-0000-0000-000080770000}"/>
    <cellStyle name="Normal 5 3 2 3 2 2 2" xfId="30998" xr:uid="{00000000-0005-0000-0000-000081770000}"/>
    <cellStyle name="Normal 5 3 2 3 2 3" xfId="30999" xr:uid="{00000000-0005-0000-0000-000082770000}"/>
    <cellStyle name="Normal 5 3 2 3 2 3 2" xfId="31000" xr:uid="{00000000-0005-0000-0000-000083770000}"/>
    <cellStyle name="Normal 5 3 2 3 2 4" xfId="31001" xr:uid="{00000000-0005-0000-0000-000084770000}"/>
    <cellStyle name="Normal 5 3 2 3 2 4 2" xfId="31002" xr:uid="{00000000-0005-0000-0000-000085770000}"/>
    <cellStyle name="Normal 5 3 2 3 2 5" xfId="31003" xr:uid="{00000000-0005-0000-0000-000086770000}"/>
    <cellStyle name="Normal 5 3 2 3 2 6" xfId="31004" xr:uid="{00000000-0005-0000-0000-000087770000}"/>
    <cellStyle name="Normal 5 3 2 3 3" xfId="31005" xr:uid="{00000000-0005-0000-0000-000088770000}"/>
    <cellStyle name="Normal 5 3 2 3 3 2" xfId="31006" xr:uid="{00000000-0005-0000-0000-000089770000}"/>
    <cellStyle name="Normal 5 3 2 3 3 2 2" xfId="31007" xr:uid="{00000000-0005-0000-0000-00008A770000}"/>
    <cellStyle name="Normal 5 3 2 3 3 3" xfId="31008" xr:uid="{00000000-0005-0000-0000-00008B770000}"/>
    <cellStyle name="Normal 5 3 2 3 3 3 2" xfId="31009" xr:uid="{00000000-0005-0000-0000-00008C770000}"/>
    <cellStyle name="Normal 5 3 2 3 3 4" xfId="31010" xr:uid="{00000000-0005-0000-0000-00008D770000}"/>
    <cellStyle name="Normal 5 3 2 3 3 4 2" xfId="31011" xr:uid="{00000000-0005-0000-0000-00008E770000}"/>
    <cellStyle name="Normal 5 3 2 3 3 5" xfId="31012" xr:uid="{00000000-0005-0000-0000-00008F770000}"/>
    <cellStyle name="Normal 5 3 2 3 3 6" xfId="31013" xr:uid="{00000000-0005-0000-0000-000090770000}"/>
    <cellStyle name="Normal 5 3 2 3 4" xfId="31014" xr:uid="{00000000-0005-0000-0000-000091770000}"/>
    <cellStyle name="Normal 5 3 2 3 4 2" xfId="31015" xr:uid="{00000000-0005-0000-0000-000092770000}"/>
    <cellStyle name="Normal 5 3 2 3 4 2 2" xfId="31016" xr:uid="{00000000-0005-0000-0000-000093770000}"/>
    <cellStyle name="Normal 5 3 2 3 4 3" xfId="31017" xr:uid="{00000000-0005-0000-0000-000094770000}"/>
    <cellStyle name="Normal 5 3 2 3 4 3 2" xfId="31018" xr:uid="{00000000-0005-0000-0000-000095770000}"/>
    <cellStyle name="Normal 5 3 2 3 4 4" xfId="31019" xr:uid="{00000000-0005-0000-0000-000096770000}"/>
    <cellStyle name="Normal 5 3 2 3 4 4 2" xfId="31020" xr:uid="{00000000-0005-0000-0000-000097770000}"/>
    <cellStyle name="Normal 5 3 2 3 4 5" xfId="31021" xr:uid="{00000000-0005-0000-0000-000098770000}"/>
    <cellStyle name="Normal 5 3 2 3 4 6" xfId="31022" xr:uid="{00000000-0005-0000-0000-000099770000}"/>
    <cellStyle name="Normal 5 3 2 3 5" xfId="31023" xr:uid="{00000000-0005-0000-0000-00009A770000}"/>
    <cellStyle name="Normal 5 3 2 3 5 2" xfId="31024" xr:uid="{00000000-0005-0000-0000-00009B770000}"/>
    <cellStyle name="Normal 5 3 2 3 6" xfId="31025" xr:uid="{00000000-0005-0000-0000-00009C770000}"/>
    <cellStyle name="Normal 5 3 2 3 6 2" xfId="31026" xr:uid="{00000000-0005-0000-0000-00009D770000}"/>
    <cellStyle name="Normal 5 3 2 3 7" xfId="31027" xr:uid="{00000000-0005-0000-0000-00009E770000}"/>
    <cellStyle name="Normal 5 3 2 3 7 2" xfId="31028" xr:uid="{00000000-0005-0000-0000-00009F770000}"/>
    <cellStyle name="Normal 5 3 2 3 8" xfId="31029" xr:uid="{00000000-0005-0000-0000-0000A0770000}"/>
    <cellStyle name="Normal 5 3 2 3 8 2" xfId="31030" xr:uid="{00000000-0005-0000-0000-0000A1770000}"/>
    <cellStyle name="Normal 5 3 2 3 9" xfId="31031" xr:uid="{00000000-0005-0000-0000-0000A2770000}"/>
    <cellStyle name="Normal 5 3 2 4" xfId="31032" xr:uid="{00000000-0005-0000-0000-0000A3770000}"/>
    <cellStyle name="Normal 5 3 2 4 2" xfId="31033" xr:uid="{00000000-0005-0000-0000-0000A4770000}"/>
    <cellStyle name="Normal 5 3 2 4 2 2" xfId="31034" xr:uid="{00000000-0005-0000-0000-0000A5770000}"/>
    <cellStyle name="Normal 5 3 2 4 3" xfId="31035" xr:uid="{00000000-0005-0000-0000-0000A6770000}"/>
    <cellStyle name="Normal 5 3 2 4 3 2" xfId="31036" xr:uid="{00000000-0005-0000-0000-0000A7770000}"/>
    <cellStyle name="Normal 5 3 2 4 4" xfId="31037" xr:uid="{00000000-0005-0000-0000-0000A8770000}"/>
    <cellStyle name="Normal 5 3 2 4 4 2" xfId="31038" xr:uid="{00000000-0005-0000-0000-0000A9770000}"/>
    <cellStyle name="Normal 5 3 2 4 5" xfId="31039" xr:uid="{00000000-0005-0000-0000-0000AA770000}"/>
    <cellStyle name="Normal 5 3 2 4 6" xfId="31040" xr:uid="{00000000-0005-0000-0000-0000AB770000}"/>
    <cellStyle name="Normal 5 3 2 5" xfId="31041" xr:uid="{00000000-0005-0000-0000-0000AC770000}"/>
    <cellStyle name="Normal 5 3 2 5 2" xfId="31042" xr:uid="{00000000-0005-0000-0000-0000AD770000}"/>
    <cellStyle name="Normal 5 3 2 5 2 2" xfId="31043" xr:uid="{00000000-0005-0000-0000-0000AE770000}"/>
    <cellStyle name="Normal 5 3 2 5 3" xfId="31044" xr:uid="{00000000-0005-0000-0000-0000AF770000}"/>
    <cellStyle name="Normal 5 3 2 5 3 2" xfId="31045" xr:uid="{00000000-0005-0000-0000-0000B0770000}"/>
    <cellStyle name="Normal 5 3 2 5 4" xfId="31046" xr:uid="{00000000-0005-0000-0000-0000B1770000}"/>
    <cellStyle name="Normal 5 3 2 5 4 2" xfId="31047" xr:uid="{00000000-0005-0000-0000-0000B2770000}"/>
    <cellStyle name="Normal 5 3 2 5 5" xfId="31048" xr:uid="{00000000-0005-0000-0000-0000B3770000}"/>
    <cellStyle name="Normal 5 3 2 5 6" xfId="31049" xr:uid="{00000000-0005-0000-0000-0000B4770000}"/>
    <cellStyle name="Normal 5 3 2 6" xfId="31050" xr:uid="{00000000-0005-0000-0000-0000B5770000}"/>
    <cellStyle name="Normal 5 3 2 6 2" xfId="31051" xr:uid="{00000000-0005-0000-0000-0000B6770000}"/>
    <cellStyle name="Normal 5 3 2 6 2 2" xfId="31052" xr:uid="{00000000-0005-0000-0000-0000B7770000}"/>
    <cellStyle name="Normal 5 3 2 6 3" xfId="31053" xr:uid="{00000000-0005-0000-0000-0000B8770000}"/>
    <cellStyle name="Normal 5 3 2 6 3 2" xfId="31054" xr:uid="{00000000-0005-0000-0000-0000B9770000}"/>
    <cellStyle name="Normal 5 3 2 6 4" xfId="31055" xr:uid="{00000000-0005-0000-0000-0000BA770000}"/>
    <cellStyle name="Normal 5 3 2 6 4 2" xfId="31056" xr:uid="{00000000-0005-0000-0000-0000BB770000}"/>
    <cellStyle name="Normal 5 3 2 6 5" xfId="31057" xr:uid="{00000000-0005-0000-0000-0000BC770000}"/>
    <cellStyle name="Normal 5 3 2 6 6" xfId="31058" xr:uid="{00000000-0005-0000-0000-0000BD770000}"/>
    <cellStyle name="Normal 5 3 2 7" xfId="31059" xr:uid="{00000000-0005-0000-0000-0000BE770000}"/>
    <cellStyle name="Normal 5 3 2 7 2" xfId="31060" xr:uid="{00000000-0005-0000-0000-0000BF770000}"/>
    <cellStyle name="Normal 5 3 2 8" xfId="31061" xr:uid="{00000000-0005-0000-0000-0000C0770000}"/>
    <cellStyle name="Normal 5 3 2 8 2" xfId="31062" xr:uid="{00000000-0005-0000-0000-0000C1770000}"/>
    <cellStyle name="Normal 5 3 2 9" xfId="31063" xr:uid="{00000000-0005-0000-0000-0000C2770000}"/>
    <cellStyle name="Normal 5 3 2 9 2" xfId="31064" xr:uid="{00000000-0005-0000-0000-0000C3770000}"/>
    <cellStyle name="Normal 5 3 20" xfId="31065" xr:uid="{00000000-0005-0000-0000-0000C4770000}"/>
    <cellStyle name="Normal 5 3 20 2" xfId="31066" xr:uid="{00000000-0005-0000-0000-0000C5770000}"/>
    <cellStyle name="Normal 5 3 21" xfId="31067" xr:uid="{00000000-0005-0000-0000-0000C6770000}"/>
    <cellStyle name="Normal 5 3 21 2" xfId="31068" xr:uid="{00000000-0005-0000-0000-0000C7770000}"/>
    <cellStyle name="Normal 5 3 22" xfId="31069" xr:uid="{00000000-0005-0000-0000-0000C8770000}"/>
    <cellStyle name="Normal 5 3 23" xfId="31070" xr:uid="{00000000-0005-0000-0000-0000C9770000}"/>
    <cellStyle name="Normal 5 3 3" xfId="31071" xr:uid="{00000000-0005-0000-0000-0000CA770000}"/>
    <cellStyle name="Normal 5 3 3 10" xfId="31072" xr:uid="{00000000-0005-0000-0000-0000CB770000}"/>
    <cellStyle name="Normal 5 3 3 11" xfId="31073" xr:uid="{00000000-0005-0000-0000-0000CC770000}"/>
    <cellStyle name="Normal 5 3 3 2" xfId="31074" xr:uid="{00000000-0005-0000-0000-0000CD770000}"/>
    <cellStyle name="Normal 5 3 3 2 10" xfId="31075" xr:uid="{00000000-0005-0000-0000-0000CE770000}"/>
    <cellStyle name="Normal 5 3 3 2 2" xfId="31076" xr:uid="{00000000-0005-0000-0000-0000CF770000}"/>
    <cellStyle name="Normal 5 3 3 2 2 2" xfId="31077" xr:uid="{00000000-0005-0000-0000-0000D0770000}"/>
    <cellStyle name="Normal 5 3 3 2 2 2 2" xfId="31078" xr:uid="{00000000-0005-0000-0000-0000D1770000}"/>
    <cellStyle name="Normal 5 3 3 2 2 3" xfId="31079" xr:uid="{00000000-0005-0000-0000-0000D2770000}"/>
    <cellStyle name="Normal 5 3 3 2 2 3 2" xfId="31080" xr:uid="{00000000-0005-0000-0000-0000D3770000}"/>
    <cellStyle name="Normal 5 3 3 2 2 4" xfId="31081" xr:uid="{00000000-0005-0000-0000-0000D4770000}"/>
    <cellStyle name="Normal 5 3 3 2 2 4 2" xfId="31082" xr:uid="{00000000-0005-0000-0000-0000D5770000}"/>
    <cellStyle name="Normal 5 3 3 2 2 5" xfId="31083" xr:uid="{00000000-0005-0000-0000-0000D6770000}"/>
    <cellStyle name="Normal 5 3 3 2 2 6" xfId="31084" xr:uid="{00000000-0005-0000-0000-0000D7770000}"/>
    <cellStyle name="Normal 5 3 3 2 3" xfId="31085" xr:uid="{00000000-0005-0000-0000-0000D8770000}"/>
    <cellStyle name="Normal 5 3 3 2 3 2" xfId="31086" xr:uid="{00000000-0005-0000-0000-0000D9770000}"/>
    <cellStyle name="Normal 5 3 3 2 3 2 2" xfId="31087" xr:uid="{00000000-0005-0000-0000-0000DA770000}"/>
    <cellStyle name="Normal 5 3 3 2 3 3" xfId="31088" xr:uid="{00000000-0005-0000-0000-0000DB770000}"/>
    <cellStyle name="Normal 5 3 3 2 3 3 2" xfId="31089" xr:uid="{00000000-0005-0000-0000-0000DC770000}"/>
    <cellStyle name="Normal 5 3 3 2 3 4" xfId="31090" xr:uid="{00000000-0005-0000-0000-0000DD770000}"/>
    <cellStyle name="Normal 5 3 3 2 3 4 2" xfId="31091" xr:uid="{00000000-0005-0000-0000-0000DE770000}"/>
    <cellStyle name="Normal 5 3 3 2 3 5" xfId="31092" xr:uid="{00000000-0005-0000-0000-0000DF770000}"/>
    <cellStyle name="Normal 5 3 3 2 3 6" xfId="31093" xr:uid="{00000000-0005-0000-0000-0000E0770000}"/>
    <cellStyle name="Normal 5 3 3 2 4" xfId="31094" xr:uid="{00000000-0005-0000-0000-0000E1770000}"/>
    <cellStyle name="Normal 5 3 3 2 4 2" xfId="31095" xr:uid="{00000000-0005-0000-0000-0000E2770000}"/>
    <cellStyle name="Normal 5 3 3 2 4 2 2" xfId="31096" xr:uid="{00000000-0005-0000-0000-0000E3770000}"/>
    <cellStyle name="Normal 5 3 3 2 4 3" xfId="31097" xr:uid="{00000000-0005-0000-0000-0000E4770000}"/>
    <cellStyle name="Normal 5 3 3 2 4 3 2" xfId="31098" xr:uid="{00000000-0005-0000-0000-0000E5770000}"/>
    <cellStyle name="Normal 5 3 3 2 4 4" xfId="31099" xr:uid="{00000000-0005-0000-0000-0000E6770000}"/>
    <cellStyle name="Normal 5 3 3 2 4 4 2" xfId="31100" xr:uid="{00000000-0005-0000-0000-0000E7770000}"/>
    <cellStyle name="Normal 5 3 3 2 4 5" xfId="31101" xr:uid="{00000000-0005-0000-0000-0000E8770000}"/>
    <cellStyle name="Normal 5 3 3 2 4 6" xfId="31102" xr:uid="{00000000-0005-0000-0000-0000E9770000}"/>
    <cellStyle name="Normal 5 3 3 2 5" xfId="31103" xr:uid="{00000000-0005-0000-0000-0000EA770000}"/>
    <cellStyle name="Normal 5 3 3 2 5 2" xfId="31104" xr:uid="{00000000-0005-0000-0000-0000EB770000}"/>
    <cellStyle name="Normal 5 3 3 2 6" xfId="31105" xr:uid="{00000000-0005-0000-0000-0000EC770000}"/>
    <cellStyle name="Normal 5 3 3 2 6 2" xfId="31106" xr:uid="{00000000-0005-0000-0000-0000ED770000}"/>
    <cellStyle name="Normal 5 3 3 2 7" xfId="31107" xr:uid="{00000000-0005-0000-0000-0000EE770000}"/>
    <cellStyle name="Normal 5 3 3 2 7 2" xfId="31108" xr:uid="{00000000-0005-0000-0000-0000EF770000}"/>
    <cellStyle name="Normal 5 3 3 2 8" xfId="31109" xr:uid="{00000000-0005-0000-0000-0000F0770000}"/>
    <cellStyle name="Normal 5 3 3 2 8 2" xfId="31110" xr:uid="{00000000-0005-0000-0000-0000F1770000}"/>
    <cellStyle name="Normal 5 3 3 2 9" xfId="31111" xr:uid="{00000000-0005-0000-0000-0000F2770000}"/>
    <cellStyle name="Normal 5 3 3 3" xfId="31112" xr:uid="{00000000-0005-0000-0000-0000F3770000}"/>
    <cellStyle name="Normal 5 3 3 3 2" xfId="31113" xr:uid="{00000000-0005-0000-0000-0000F4770000}"/>
    <cellStyle name="Normal 5 3 3 3 2 2" xfId="31114" xr:uid="{00000000-0005-0000-0000-0000F5770000}"/>
    <cellStyle name="Normal 5 3 3 3 3" xfId="31115" xr:uid="{00000000-0005-0000-0000-0000F6770000}"/>
    <cellStyle name="Normal 5 3 3 3 3 2" xfId="31116" xr:uid="{00000000-0005-0000-0000-0000F7770000}"/>
    <cellStyle name="Normal 5 3 3 3 4" xfId="31117" xr:uid="{00000000-0005-0000-0000-0000F8770000}"/>
    <cellStyle name="Normal 5 3 3 3 4 2" xfId="31118" xr:uid="{00000000-0005-0000-0000-0000F9770000}"/>
    <cellStyle name="Normal 5 3 3 3 5" xfId="31119" xr:uid="{00000000-0005-0000-0000-0000FA770000}"/>
    <cellStyle name="Normal 5 3 3 3 6" xfId="31120" xr:uid="{00000000-0005-0000-0000-0000FB770000}"/>
    <cellStyle name="Normal 5 3 3 4" xfId="31121" xr:uid="{00000000-0005-0000-0000-0000FC770000}"/>
    <cellStyle name="Normal 5 3 3 4 2" xfId="31122" xr:uid="{00000000-0005-0000-0000-0000FD770000}"/>
    <cellStyle name="Normal 5 3 3 4 2 2" xfId="31123" xr:uid="{00000000-0005-0000-0000-0000FE770000}"/>
    <cellStyle name="Normal 5 3 3 4 3" xfId="31124" xr:uid="{00000000-0005-0000-0000-0000FF770000}"/>
    <cellStyle name="Normal 5 3 3 4 3 2" xfId="31125" xr:uid="{00000000-0005-0000-0000-000000780000}"/>
    <cellStyle name="Normal 5 3 3 4 4" xfId="31126" xr:uid="{00000000-0005-0000-0000-000001780000}"/>
    <cellStyle name="Normal 5 3 3 4 4 2" xfId="31127" xr:uid="{00000000-0005-0000-0000-000002780000}"/>
    <cellStyle name="Normal 5 3 3 4 5" xfId="31128" xr:uid="{00000000-0005-0000-0000-000003780000}"/>
    <cellStyle name="Normal 5 3 3 4 6" xfId="31129" xr:uid="{00000000-0005-0000-0000-000004780000}"/>
    <cellStyle name="Normal 5 3 3 5" xfId="31130" xr:uid="{00000000-0005-0000-0000-000005780000}"/>
    <cellStyle name="Normal 5 3 3 5 2" xfId="31131" xr:uid="{00000000-0005-0000-0000-000006780000}"/>
    <cellStyle name="Normal 5 3 3 5 2 2" xfId="31132" xr:uid="{00000000-0005-0000-0000-000007780000}"/>
    <cellStyle name="Normal 5 3 3 5 3" xfId="31133" xr:uid="{00000000-0005-0000-0000-000008780000}"/>
    <cellStyle name="Normal 5 3 3 5 3 2" xfId="31134" xr:uid="{00000000-0005-0000-0000-000009780000}"/>
    <cellStyle name="Normal 5 3 3 5 4" xfId="31135" xr:uid="{00000000-0005-0000-0000-00000A780000}"/>
    <cellStyle name="Normal 5 3 3 5 4 2" xfId="31136" xr:uid="{00000000-0005-0000-0000-00000B780000}"/>
    <cellStyle name="Normal 5 3 3 5 5" xfId="31137" xr:uid="{00000000-0005-0000-0000-00000C780000}"/>
    <cellStyle name="Normal 5 3 3 5 6" xfId="31138" xr:uid="{00000000-0005-0000-0000-00000D780000}"/>
    <cellStyle name="Normal 5 3 3 6" xfId="31139" xr:uid="{00000000-0005-0000-0000-00000E780000}"/>
    <cellStyle name="Normal 5 3 3 6 2" xfId="31140" xr:uid="{00000000-0005-0000-0000-00000F780000}"/>
    <cellStyle name="Normal 5 3 3 7" xfId="31141" xr:uid="{00000000-0005-0000-0000-000010780000}"/>
    <cellStyle name="Normal 5 3 3 7 2" xfId="31142" xr:uid="{00000000-0005-0000-0000-000011780000}"/>
    <cellStyle name="Normal 5 3 3 8" xfId="31143" xr:uid="{00000000-0005-0000-0000-000012780000}"/>
    <cellStyle name="Normal 5 3 3 8 2" xfId="31144" xr:uid="{00000000-0005-0000-0000-000013780000}"/>
    <cellStyle name="Normal 5 3 3 9" xfId="31145" xr:uid="{00000000-0005-0000-0000-000014780000}"/>
    <cellStyle name="Normal 5 3 3 9 2" xfId="31146" xr:uid="{00000000-0005-0000-0000-000015780000}"/>
    <cellStyle name="Normal 5 3 4" xfId="31147" xr:uid="{00000000-0005-0000-0000-000016780000}"/>
    <cellStyle name="Normal 5 3 4 10" xfId="31148" xr:uid="{00000000-0005-0000-0000-000017780000}"/>
    <cellStyle name="Normal 5 3 4 11" xfId="31149" xr:uid="{00000000-0005-0000-0000-000018780000}"/>
    <cellStyle name="Normal 5 3 4 2" xfId="31150" xr:uid="{00000000-0005-0000-0000-000019780000}"/>
    <cellStyle name="Normal 5 3 4 2 10" xfId="31151" xr:uid="{00000000-0005-0000-0000-00001A780000}"/>
    <cellStyle name="Normal 5 3 4 2 2" xfId="31152" xr:uid="{00000000-0005-0000-0000-00001B780000}"/>
    <cellStyle name="Normal 5 3 4 2 2 2" xfId="31153" xr:uid="{00000000-0005-0000-0000-00001C780000}"/>
    <cellStyle name="Normal 5 3 4 2 2 2 2" xfId="31154" xr:uid="{00000000-0005-0000-0000-00001D780000}"/>
    <cellStyle name="Normal 5 3 4 2 2 3" xfId="31155" xr:uid="{00000000-0005-0000-0000-00001E780000}"/>
    <cellStyle name="Normal 5 3 4 2 2 3 2" xfId="31156" xr:uid="{00000000-0005-0000-0000-00001F780000}"/>
    <cellStyle name="Normal 5 3 4 2 2 4" xfId="31157" xr:uid="{00000000-0005-0000-0000-000020780000}"/>
    <cellStyle name="Normal 5 3 4 2 2 4 2" xfId="31158" xr:uid="{00000000-0005-0000-0000-000021780000}"/>
    <cellStyle name="Normal 5 3 4 2 2 5" xfId="31159" xr:uid="{00000000-0005-0000-0000-000022780000}"/>
    <cellStyle name="Normal 5 3 4 2 2 6" xfId="31160" xr:uid="{00000000-0005-0000-0000-000023780000}"/>
    <cellStyle name="Normal 5 3 4 2 3" xfId="31161" xr:uid="{00000000-0005-0000-0000-000024780000}"/>
    <cellStyle name="Normal 5 3 4 2 3 2" xfId="31162" xr:uid="{00000000-0005-0000-0000-000025780000}"/>
    <cellStyle name="Normal 5 3 4 2 3 2 2" xfId="31163" xr:uid="{00000000-0005-0000-0000-000026780000}"/>
    <cellStyle name="Normal 5 3 4 2 3 3" xfId="31164" xr:uid="{00000000-0005-0000-0000-000027780000}"/>
    <cellStyle name="Normal 5 3 4 2 3 3 2" xfId="31165" xr:uid="{00000000-0005-0000-0000-000028780000}"/>
    <cellStyle name="Normal 5 3 4 2 3 4" xfId="31166" xr:uid="{00000000-0005-0000-0000-000029780000}"/>
    <cellStyle name="Normal 5 3 4 2 3 4 2" xfId="31167" xr:uid="{00000000-0005-0000-0000-00002A780000}"/>
    <cellStyle name="Normal 5 3 4 2 3 5" xfId="31168" xr:uid="{00000000-0005-0000-0000-00002B780000}"/>
    <cellStyle name="Normal 5 3 4 2 3 6" xfId="31169" xr:uid="{00000000-0005-0000-0000-00002C780000}"/>
    <cellStyle name="Normal 5 3 4 2 4" xfId="31170" xr:uid="{00000000-0005-0000-0000-00002D780000}"/>
    <cellStyle name="Normal 5 3 4 2 4 2" xfId="31171" xr:uid="{00000000-0005-0000-0000-00002E780000}"/>
    <cellStyle name="Normal 5 3 4 2 4 2 2" xfId="31172" xr:uid="{00000000-0005-0000-0000-00002F780000}"/>
    <cellStyle name="Normal 5 3 4 2 4 3" xfId="31173" xr:uid="{00000000-0005-0000-0000-000030780000}"/>
    <cellStyle name="Normal 5 3 4 2 4 3 2" xfId="31174" xr:uid="{00000000-0005-0000-0000-000031780000}"/>
    <cellStyle name="Normal 5 3 4 2 4 4" xfId="31175" xr:uid="{00000000-0005-0000-0000-000032780000}"/>
    <cellStyle name="Normal 5 3 4 2 4 4 2" xfId="31176" xr:uid="{00000000-0005-0000-0000-000033780000}"/>
    <cellStyle name="Normal 5 3 4 2 4 5" xfId="31177" xr:uid="{00000000-0005-0000-0000-000034780000}"/>
    <cellStyle name="Normal 5 3 4 2 4 6" xfId="31178" xr:uid="{00000000-0005-0000-0000-000035780000}"/>
    <cellStyle name="Normal 5 3 4 2 5" xfId="31179" xr:uid="{00000000-0005-0000-0000-000036780000}"/>
    <cellStyle name="Normal 5 3 4 2 5 2" xfId="31180" xr:uid="{00000000-0005-0000-0000-000037780000}"/>
    <cellStyle name="Normal 5 3 4 2 6" xfId="31181" xr:uid="{00000000-0005-0000-0000-000038780000}"/>
    <cellStyle name="Normal 5 3 4 2 6 2" xfId="31182" xr:uid="{00000000-0005-0000-0000-000039780000}"/>
    <cellStyle name="Normal 5 3 4 2 7" xfId="31183" xr:uid="{00000000-0005-0000-0000-00003A780000}"/>
    <cellStyle name="Normal 5 3 4 2 7 2" xfId="31184" xr:uid="{00000000-0005-0000-0000-00003B780000}"/>
    <cellStyle name="Normal 5 3 4 2 8" xfId="31185" xr:uid="{00000000-0005-0000-0000-00003C780000}"/>
    <cellStyle name="Normal 5 3 4 2 8 2" xfId="31186" xr:uid="{00000000-0005-0000-0000-00003D780000}"/>
    <cellStyle name="Normal 5 3 4 2 9" xfId="31187" xr:uid="{00000000-0005-0000-0000-00003E780000}"/>
    <cellStyle name="Normal 5 3 4 3" xfId="31188" xr:uid="{00000000-0005-0000-0000-00003F780000}"/>
    <cellStyle name="Normal 5 3 4 3 2" xfId="31189" xr:uid="{00000000-0005-0000-0000-000040780000}"/>
    <cellStyle name="Normal 5 3 4 3 2 2" xfId="31190" xr:uid="{00000000-0005-0000-0000-000041780000}"/>
    <cellStyle name="Normal 5 3 4 3 3" xfId="31191" xr:uid="{00000000-0005-0000-0000-000042780000}"/>
    <cellStyle name="Normal 5 3 4 3 3 2" xfId="31192" xr:uid="{00000000-0005-0000-0000-000043780000}"/>
    <cellStyle name="Normal 5 3 4 3 4" xfId="31193" xr:uid="{00000000-0005-0000-0000-000044780000}"/>
    <cellStyle name="Normal 5 3 4 3 4 2" xfId="31194" xr:uid="{00000000-0005-0000-0000-000045780000}"/>
    <cellStyle name="Normal 5 3 4 3 5" xfId="31195" xr:uid="{00000000-0005-0000-0000-000046780000}"/>
    <cellStyle name="Normal 5 3 4 3 6" xfId="31196" xr:uid="{00000000-0005-0000-0000-000047780000}"/>
    <cellStyle name="Normal 5 3 4 4" xfId="31197" xr:uid="{00000000-0005-0000-0000-000048780000}"/>
    <cellStyle name="Normal 5 3 4 4 2" xfId="31198" xr:uid="{00000000-0005-0000-0000-000049780000}"/>
    <cellStyle name="Normal 5 3 4 4 2 2" xfId="31199" xr:uid="{00000000-0005-0000-0000-00004A780000}"/>
    <cellStyle name="Normal 5 3 4 4 3" xfId="31200" xr:uid="{00000000-0005-0000-0000-00004B780000}"/>
    <cellStyle name="Normal 5 3 4 4 3 2" xfId="31201" xr:uid="{00000000-0005-0000-0000-00004C780000}"/>
    <cellStyle name="Normal 5 3 4 4 4" xfId="31202" xr:uid="{00000000-0005-0000-0000-00004D780000}"/>
    <cellStyle name="Normal 5 3 4 4 4 2" xfId="31203" xr:uid="{00000000-0005-0000-0000-00004E780000}"/>
    <cellStyle name="Normal 5 3 4 4 5" xfId="31204" xr:uid="{00000000-0005-0000-0000-00004F780000}"/>
    <cellStyle name="Normal 5 3 4 4 6" xfId="31205" xr:uid="{00000000-0005-0000-0000-000050780000}"/>
    <cellStyle name="Normal 5 3 4 5" xfId="31206" xr:uid="{00000000-0005-0000-0000-000051780000}"/>
    <cellStyle name="Normal 5 3 4 5 2" xfId="31207" xr:uid="{00000000-0005-0000-0000-000052780000}"/>
    <cellStyle name="Normal 5 3 4 5 2 2" xfId="31208" xr:uid="{00000000-0005-0000-0000-000053780000}"/>
    <cellStyle name="Normal 5 3 4 5 3" xfId="31209" xr:uid="{00000000-0005-0000-0000-000054780000}"/>
    <cellStyle name="Normal 5 3 4 5 3 2" xfId="31210" xr:uid="{00000000-0005-0000-0000-000055780000}"/>
    <cellStyle name="Normal 5 3 4 5 4" xfId="31211" xr:uid="{00000000-0005-0000-0000-000056780000}"/>
    <cellStyle name="Normal 5 3 4 5 4 2" xfId="31212" xr:uid="{00000000-0005-0000-0000-000057780000}"/>
    <cellStyle name="Normal 5 3 4 5 5" xfId="31213" xr:uid="{00000000-0005-0000-0000-000058780000}"/>
    <cellStyle name="Normal 5 3 4 5 6" xfId="31214" xr:uid="{00000000-0005-0000-0000-000059780000}"/>
    <cellStyle name="Normal 5 3 4 6" xfId="31215" xr:uid="{00000000-0005-0000-0000-00005A780000}"/>
    <cellStyle name="Normal 5 3 4 6 2" xfId="31216" xr:uid="{00000000-0005-0000-0000-00005B780000}"/>
    <cellStyle name="Normal 5 3 4 7" xfId="31217" xr:uid="{00000000-0005-0000-0000-00005C780000}"/>
    <cellStyle name="Normal 5 3 4 7 2" xfId="31218" xr:uid="{00000000-0005-0000-0000-00005D780000}"/>
    <cellStyle name="Normal 5 3 4 8" xfId="31219" xr:uid="{00000000-0005-0000-0000-00005E780000}"/>
    <cellStyle name="Normal 5 3 4 8 2" xfId="31220" xr:uid="{00000000-0005-0000-0000-00005F780000}"/>
    <cellStyle name="Normal 5 3 4 9" xfId="31221" xr:uid="{00000000-0005-0000-0000-000060780000}"/>
    <cellStyle name="Normal 5 3 4 9 2" xfId="31222" xr:uid="{00000000-0005-0000-0000-000061780000}"/>
    <cellStyle name="Normal 5 3 5" xfId="31223" xr:uid="{00000000-0005-0000-0000-000062780000}"/>
    <cellStyle name="Normal 5 3 5 10" xfId="31224" xr:uid="{00000000-0005-0000-0000-000063780000}"/>
    <cellStyle name="Normal 5 3 5 11" xfId="31225" xr:uid="{00000000-0005-0000-0000-000064780000}"/>
    <cellStyle name="Normal 5 3 5 2" xfId="31226" xr:uid="{00000000-0005-0000-0000-000065780000}"/>
    <cellStyle name="Normal 5 3 5 2 10" xfId="31227" xr:uid="{00000000-0005-0000-0000-000066780000}"/>
    <cellStyle name="Normal 5 3 5 2 2" xfId="31228" xr:uid="{00000000-0005-0000-0000-000067780000}"/>
    <cellStyle name="Normal 5 3 5 2 2 2" xfId="31229" xr:uid="{00000000-0005-0000-0000-000068780000}"/>
    <cellStyle name="Normal 5 3 5 2 2 2 2" xfId="31230" xr:uid="{00000000-0005-0000-0000-000069780000}"/>
    <cellStyle name="Normal 5 3 5 2 2 3" xfId="31231" xr:uid="{00000000-0005-0000-0000-00006A780000}"/>
    <cellStyle name="Normal 5 3 5 2 2 3 2" xfId="31232" xr:uid="{00000000-0005-0000-0000-00006B780000}"/>
    <cellStyle name="Normal 5 3 5 2 2 4" xfId="31233" xr:uid="{00000000-0005-0000-0000-00006C780000}"/>
    <cellStyle name="Normal 5 3 5 2 2 4 2" xfId="31234" xr:uid="{00000000-0005-0000-0000-00006D780000}"/>
    <cellStyle name="Normal 5 3 5 2 2 5" xfId="31235" xr:uid="{00000000-0005-0000-0000-00006E780000}"/>
    <cellStyle name="Normal 5 3 5 2 2 6" xfId="31236" xr:uid="{00000000-0005-0000-0000-00006F780000}"/>
    <cellStyle name="Normal 5 3 5 2 3" xfId="31237" xr:uid="{00000000-0005-0000-0000-000070780000}"/>
    <cellStyle name="Normal 5 3 5 2 3 2" xfId="31238" xr:uid="{00000000-0005-0000-0000-000071780000}"/>
    <cellStyle name="Normal 5 3 5 2 3 2 2" xfId="31239" xr:uid="{00000000-0005-0000-0000-000072780000}"/>
    <cellStyle name="Normal 5 3 5 2 3 3" xfId="31240" xr:uid="{00000000-0005-0000-0000-000073780000}"/>
    <cellStyle name="Normal 5 3 5 2 3 3 2" xfId="31241" xr:uid="{00000000-0005-0000-0000-000074780000}"/>
    <cellStyle name="Normal 5 3 5 2 3 4" xfId="31242" xr:uid="{00000000-0005-0000-0000-000075780000}"/>
    <cellStyle name="Normal 5 3 5 2 3 4 2" xfId="31243" xr:uid="{00000000-0005-0000-0000-000076780000}"/>
    <cellStyle name="Normal 5 3 5 2 3 5" xfId="31244" xr:uid="{00000000-0005-0000-0000-000077780000}"/>
    <cellStyle name="Normal 5 3 5 2 3 6" xfId="31245" xr:uid="{00000000-0005-0000-0000-000078780000}"/>
    <cellStyle name="Normal 5 3 5 2 4" xfId="31246" xr:uid="{00000000-0005-0000-0000-000079780000}"/>
    <cellStyle name="Normal 5 3 5 2 4 2" xfId="31247" xr:uid="{00000000-0005-0000-0000-00007A780000}"/>
    <cellStyle name="Normal 5 3 5 2 4 2 2" xfId="31248" xr:uid="{00000000-0005-0000-0000-00007B780000}"/>
    <cellStyle name="Normal 5 3 5 2 4 3" xfId="31249" xr:uid="{00000000-0005-0000-0000-00007C780000}"/>
    <cellStyle name="Normal 5 3 5 2 4 3 2" xfId="31250" xr:uid="{00000000-0005-0000-0000-00007D780000}"/>
    <cellStyle name="Normal 5 3 5 2 4 4" xfId="31251" xr:uid="{00000000-0005-0000-0000-00007E780000}"/>
    <cellStyle name="Normal 5 3 5 2 4 4 2" xfId="31252" xr:uid="{00000000-0005-0000-0000-00007F780000}"/>
    <cellStyle name="Normal 5 3 5 2 4 5" xfId="31253" xr:uid="{00000000-0005-0000-0000-000080780000}"/>
    <cellStyle name="Normal 5 3 5 2 4 6" xfId="31254" xr:uid="{00000000-0005-0000-0000-000081780000}"/>
    <cellStyle name="Normal 5 3 5 2 5" xfId="31255" xr:uid="{00000000-0005-0000-0000-000082780000}"/>
    <cellStyle name="Normal 5 3 5 2 5 2" xfId="31256" xr:uid="{00000000-0005-0000-0000-000083780000}"/>
    <cellStyle name="Normal 5 3 5 2 6" xfId="31257" xr:uid="{00000000-0005-0000-0000-000084780000}"/>
    <cellStyle name="Normal 5 3 5 2 6 2" xfId="31258" xr:uid="{00000000-0005-0000-0000-000085780000}"/>
    <cellStyle name="Normal 5 3 5 2 7" xfId="31259" xr:uid="{00000000-0005-0000-0000-000086780000}"/>
    <cellStyle name="Normal 5 3 5 2 7 2" xfId="31260" xr:uid="{00000000-0005-0000-0000-000087780000}"/>
    <cellStyle name="Normal 5 3 5 2 8" xfId="31261" xr:uid="{00000000-0005-0000-0000-000088780000}"/>
    <cellStyle name="Normal 5 3 5 2 8 2" xfId="31262" xr:uid="{00000000-0005-0000-0000-000089780000}"/>
    <cellStyle name="Normal 5 3 5 2 9" xfId="31263" xr:uid="{00000000-0005-0000-0000-00008A780000}"/>
    <cellStyle name="Normal 5 3 5 3" xfId="31264" xr:uid="{00000000-0005-0000-0000-00008B780000}"/>
    <cellStyle name="Normal 5 3 5 3 2" xfId="31265" xr:uid="{00000000-0005-0000-0000-00008C780000}"/>
    <cellStyle name="Normal 5 3 5 3 2 2" xfId="31266" xr:uid="{00000000-0005-0000-0000-00008D780000}"/>
    <cellStyle name="Normal 5 3 5 3 3" xfId="31267" xr:uid="{00000000-0005-0000-0000-00008E780000}"/>
    <cellStyle name="Normal 5 3 5 3 3 2" xfId="31268" xr:uid="{00000000-0005-0000-0000-00008F780000}"/>
    <cellStyle name="Normal 5 3 5 3 4" xfId="31269" xr:uid="{00000000-0005-0000-0000-000090780000}"/>
    <cellStyle name="Normal 5 3 5 3 4 2" xfId="31270" xr:uid="{00000000-0005-0000-0000-000091780000}"/>
    <cellStyle name="Normal 5 3 5 3 5" xfId="31271" xr:uid="{00000000-0005-0000-0000-000092780000}"/>
    <cellStyle name="Normal 5 3 5 3 6" xfId="31272" xr:uid="{00000000-0005-0000-0000-000093780000}"/>
    <cellStyle name="Normal 5 3 5 4" xfId="31273" xr:uid="{00000000-0005-0000-0000-000094780000}"/>
    <cellStyle name="Normal 5 3 5 4 2" xfId="31274" xr:uid="{00000000-0005-0000-0000-000095780000}"/>
    <cellStyle name="Normal 5 3 5 4 2 2" xfId="31275" xr:uid="{00000000-0005-0000-0000-000096780000}"/>
    <cellStyle name="Normal 5 3 5 4 3" xfId="31276" xr:uid="{00000000-0005-0000-0000-000097780000}"/>
    <cellStyle name="Normal 5 3 5 4 3 2" xfId="31277" xr:uid="{00000000-0005-0000-0000-000098780000}"/>
    <cellStyle name="Normal 5 3 5 4 4" xfId="31278" xr:uid="{00000000-0005-0000-0000-000099780000}"/>
    <cellStyle name="Normal 5 3 5 4 4 2" xfId="31279" xr:uid="{00000000-0005-0000-0000-00009A780000}"/>
    <cellStyle name="Normal 5 3 5 4 5" xfId="31280" xr:uid="{00000000-0005-0000-0000-00009B780000}"/>
    <cellStyle name="Normal 5 3 5 4 6" xfId="31281" xr:uid="{00000000-0005-0000-0000-00009C780000}"/>
    <cellStyle name="Normal 5 3 5 5" xfId="31282" xr:uid="{00000000-0005-0000-0000-00009D780000}"/>
    <cellStyle name="Normal 5 3 5 5 2" xfId="31283" xr:uid="{00000000-0005-0000-0000-00009E780000}"/>
    <cellStyle name="Normal 5 3 5 5 2 2" xfId="31284" xr:uid="{00000000-0005-0000-0000-00009F780000}"/>
    <cellStyle name="Normal 5 3 5 5 3" xfId="31285" xr:uid="{00000000-0005-0000-0000-0000A0780000}"/>
    <cellStyle name="Normal 5 3 5 5 3 2" xfId="31286" xr:uid="{00000000-0005-0000-0000-0000A1780000}"/>
    <cellStyle name="Normal 5 3 5 5 4" xfId="31287" xr:uid="{00000000-0005-0000-0000-0000A2780000}"/>
    <cellStyle name="Normal 5 3 5 5 4 2" xfId="31288" xr:uid="{00000000-0005-0000-0000-0000A3780000}"/>
    <cellStyle name="Normal 5 3 5 5 5" xfId="31289" xr:uid="{00000000-0005-0000-0000-0000A4780000}"/>
    <cellStyle name="Normal 5 3 5 5 6" xfId="31290" xr:uid="{00000000-0005-0000-0000-0000A5780000}"/>
    <cellStyle name="Normal 5 3 5 6" xfId="31291" xr:uid="{00000000-0005-0000-0000-0000A6780000}"/>
    <cellStyle name="Normal 5 3 5 6 2" xfId="31292" xr:uid="{00000000-0005-0000-0000-0000A7780000}"/>
    <cellStyle name="Normal 5 3 5 7" xfId="31293" xr:uid="{00000000-0005-0000-0000-0000A8780000}"/>
    <cellStyle name="Normal 5 3 5 7 2" xfId="31294" xr:uid="{00000000-0005-0000-0000-0000A9780000}"/>
    <cellStyle name="Normal 5 3 5 8" xfId="31295" xr:uid="{00000000-0005-0000-0000-0000AA780000}"/>
    <cellStyle name="Normal 5 3 5 8 2" xfId="31296" xr:uid="{00000000-0005-0000-0000-0000AB780000}"/>
    <cellStyle name="Normal 5 3 5 9" xfId="31297" xr:uid="{00000000-0005-0000-0000-0000AC780000}"/>
    <cellStyle name="Normal 5 3 5 9 2" xfId="31298" xr:uid="{00000000-0005-0000-0000-0000AD780000}"/>
    <cellStyle name="Normal 5 3 6" xfId="31299" xr:uid="{00000000-0005-0000-0000-0000AE780000}"/>
    <cellStyle name="Normal 5 3 6 10" xfId="31300" xr:uid="{00000000-0005-0000-0000-0000AF780000}"/>
    <cellStyle name="Normal 5 3 6 2" xfId="31301" xr:uid="{00000000-0005-0000-0000-0000B0780000}"/>
    <cellStyle name="Normal 5 3 6 2 2" xfId="31302" xr:uid="{00000000-0005-0000-0000-0000B1780000}"/>
    <cellStyle name="Normal 5 3 6 2 2 2" xfId="31303" xr:uid="{00000000-0005-0000-0000-0000B2780000}"/>
    <cellStyle name="Normal 5 3 6 2 3" xfId="31304" xr:uid="{00000000-0005-0000-0000-0000B3780000}"/>
    <cellStyle name="Normal 5 3 6 2 3 2" xfId="31305" xr:uid="{00000000-0005-0000-0000-0000B4780000}"/>
    <cellStyle name="Normal 5 3 6 2 4" xfId="31306" xr:uid="{00000000-0005-0000-0000-0000B5780000}"/>
    <cellStyle name="Normal 5 3 6 2 4 2" xfId="31307" xr:uid="{00000000-0005-0000-0000-0000B6780000}"/>
    <cellStyle name="Normal 5 3 6 2 5" xfId="31308" xr:uid="{00000000-0005-0000-0000-0000B7780000}"/>
    <cellStyle name="Normal 5 3 6 2 6" xfId="31309" xr:uid="{00000000-0005-0000-0000-0000B8780000}"/>
    <cellStyle name="Normal 5 3 6 3" xfId="31310" xr:uid="{00000000-0005-0000-0000-0000B9780000}"/>
    <cellStyle name="Normal 5 3 6 3 2" xfId="31311" xr:uid="{00000000-0005-0000-0000-0000BA780000}"/>
    <cellStyle name="Normal 5 3 6 3 2 2" xfId="31312" xr:uid="{00000000-0005-0000-0000-0000BB780000}"/>
    <cellStyle name="Normal 5 3 6 3 3" xfId="31313" xr:uid="{00000000-0005-0000-0000-0000BC780000}"/>
    <cellStyle name="Normal 5 3 6 3 3 2" xfId="31314" xr:uid="{00000000-0005-0000-0000-0000BD780000}"/>
    <cellStyle name="Normal 5 3 6 3 4" xfId="31315" xr:uid="{00000000-0005-0000-0000-0000BE780000}"/>
    <cellStyle name="Normal 5 3 6 3 4 2" xfId="31316" xr:uid="{00000000-0005-0000-0000-0000BF780000}"/>
    <cellStyle name="Normal 5 3 6 3 5" xfId="31317" xr:uid="{00000000-0005-0000-0000-0000C0780000}"/>
    <cellStyle name="Normal 5 3 6 3 6" xfId="31318" xr:uid="{00000000-0005-0000-0000-0000C1780000}"/>
    <cellStyle name="Normal 5 3 6 4" xfId="31319" xr:uid="{00000000-0005-0000-0000-0000C2780000}"/>
    <cellStyle name="Normal 5 3 6 4 2" xfId="31320" xr:uid="{00000000-0005-0000-0000-0000C3780000}"/>
    <cellStyle name="Normal 5 3 6 4 2 2" xfId="31321" xr:uid="{00000000-0005-0000-0000-0000C4780000}"/>
    <cellStyle name="Normal 5 3 6 4 3" xfId="31322" xr:uid="{00000000-0005-0000-0000-0000C5780000}"/>
    <cellStyle name="Normal 5 3 6 4 3 2" xfId="31323" xr:uid="{00000000-0005-0000-0000-0000C6780000}"/>
    <cellStyle name="Normal 5 3 6 4 4" xfId="31324" xr:uid="{00000000-0005-0000-0000-0000C7780000}"/>
    <cellStyle name="Normal 5 3 6 4 4 2" xfId="31325" xr:uid="{00000000-0005-0000-0000-0000C8780000}"/>
    <cellStyle name="Normal 5 3 6 4 5" xfId="31326" xr:uid="{00000000-0005-0000-0000-0000C9780000}"/>
    <cellStyle name="Normal 5 3 6 4 6" xfId="31327" xr:uid="{00000000-0005-0000-0000-0000CA780000}"/>
    <cellStyle name="Normal 5 3 6 5" xfId="31328" xr:uid="{00000000-0005-0000-0000-0000CB780000}"/>
    <cellStyle name="Normal 5 3 6 5 2" xfId="31329" xr:uid="{00000000-0005-0000-0000-0000CC780000}"/>
    <cellStyle name="Normal 5 3 6 6" xfId="31330" xr:uid="{00000000-0005-0000-0000-0000CD780000}"/>
    <cellStyle name="Normal 5 3 6 6 2" xfId="31331" xr:uid="{00000000-0005-0000-0000-0000CE780000}"/>
    <cellStyle name="Normal 5 3 6 7" xfId="31332" xr:uid="{00000000-0005-0000-0000-0000CF780000}"/>
    <cellStyle name="Normal 5 3 6 7 2" xfId="31333" xr:uid="{00000000-0005-0000-0000-0000D0780000}"/>
    <cellStyle name="Normal 5 3 6 8" xfId="31334" xr:uid="{00000000-0005-0000-0000-0000D1780000}"/>
    <cellStyle name="Normal 5 3 6 8 2" xfId="31335" xr:uid="{00000000-0005-0000-0000-0000D2780000}"/>
    <cellStyle name="Normal 5 3 6 9" xfId="31336" xr:uid="{00000000-0005-0000-0000-0000D3780000}"/>
    <cellStyle name="Normal 5 3 7" xfId="31337" xr:uid="{00000000-0005-0000-0000-0000D4780000}"/>
    <cellStyle name="Normal 5 3 7 10" xfId="31338" xr:uid="{00000000-0005-0000-0000-0000D5780000}"/>
    <cellStyle name="Normal 5 3 7 2" xfId="31339" xr:uid="{00000000-0005-0000-0000-0000D6780000}"/>
    <cellStyle name="Normal 5 3 7 2 2" xfId="31340" xr:uid="{00000000-0005-0000-0000-0000D7780000}"/>
    <cellStyle name="Normal 5 3 7 2 2 2" xfId="31341" xr:uid="{00000000-0005-0000-0000-0000D8780000}"/>
    <cellStyle name="Normal 5 3 7 2 3" xfId="31342" xr:uid="{00000000-0005-0000-0000-0000D9780000}"/>
    <cellStyle name="Normal 5 3 7 2 3 2" xfId="31343" xr:uid="{00000000-0005-0000-0000-0000DA780000}"/>
    <cellStyle name="Normal 5 3 7 2 4" xfId="31344" xr:uid="{00000000-0005-0000-0000-0000DB780000}"/>
    <cellStyle name="Normal 5 3 7 2 4 2" xfId="31345" xr:uid="{00000000-0005-0000-0000-0000DC780000}"/>
    <cellStyle name="Normal 5 3 7 2 5" xfId="31346" xr:uid="{00000000-0005-0000-0000-0000DD780000}"/>
    <cellStyle name="Normal 5 3 7 2 6" xfId="31347" xr:uid="{00000000-0005-0000-0000-0000DE780000}"/>
    <cellStyle name="Normal 5 3 7 3" xfId="31348" xr:uid="{00000000-0005-0000-0000-0000DF780000}"/>
    <cellStyle name="Normal 5 3 7 3 2" xfId="31349" xr:uid="{00000000-0005-0000-0000-0000E0780000}"/>
    <cellStyle name="Normal 5 3 7 3 2 2" xfId="31350" xr:uid="{00000000-0005-0000-0000-0000E1780000}"/>
    <cellStyle name="Normal 5 3 7 3 3" xfId="31351" xr:uid="{00000000-0005-0000-0000-0000E2780000}"/>
    <cellStyle name="Normal 5 3 7 3 3 2" xfId="31352" xr:uid="{00000000-0005-0000-0000-0000E3780000}"/>
    <cellStyle name="Normal 5 3 7 3 4" xfId="31353" xr:uid="{00000000-0005-0000-0000-0000E4780000}"/>
    <cellStyle name="Normal 5 3 7 3 4 2" xfId="31354" xr:uid="{00000000-0005-0000-0000-0000E5780000}"/>
    <cellStyle name="Normal 5 3 7 3 5" xfId="31355" xr:uid="{00000000-0005-0000-0000-0000E6780000}"/>
    <cellStyle name="Normal 5 3 7 3 6" xfId="31356" xr:uid="{00000000-0005-0000-0000-0000E7780000}"/>
    <cellStyle name="Normal 5 3 7 4" xfId="31357" xr:uid="{00000000-0005-0000-0000-0000E8780000}"/>
    <cellStyle name="Normal 5 3 7 4 2" xfId="31358" xr:uid="{00000000-0005-0000-0000-0000E9780000}"/>
    <cellStyle name="Normal 5 3 7 4 2 2" xfId="31359" xr:uid="{00000000-0005-0000-0000-0000EA780000}"/>
    <cellStyle name="Normal 5 3 7 4 3" xfId="31360" xr:uid="{00000000-0005-0000-0000-0000EB780000}"/>
    <cellStyle name="Normal 5 3 7 4 3 2" xfId="31361" xr:uid="{00000000-0005-0000-0000-0000EC780000}"/>
    <cellStyle name="Normal 5 3 7 4 4" xfId="31362" xr:uid="{00000000-0005-0000-0000-0000ED780000}"/>
    <cellStyle name="Normal 5 3 7 4 4 2" xfId="31363" xr:uid="{00000000-0005-0000-0000-0000EE780000}"/>
    <cellStyle name="Normal 5 3 7 4 5" xfId="31364" xr:uid="{00000000-0005-0000-0000-0000EF780000}"/>
    <cellStyle name="Normal 5 3 7 4 6" xfId="31365" xr:uid="{00000000-0005-0000-0000-0000F0780000}"/>
    <cellStyle name="Normal 5 3 7 5" xfId="31366" xr:uid="{00000000-0005-0000-0000-0000F1780000}"/>
    <cellStyle name="Normal 5 3 7 5 2" xfId="31367" xr:uid="{00000000-0005-0000-0000-0000F2780000}"/>
    <cellStyle name="Normal 5 3 7 6" xfId="31368" xr:uid="{00000000-0005-0000-0000-0000F3780000}"/>
    <cellStyle name="Normal 5 3 7 6 2" xfId="31369" xr:uid="{00000000-0005-0000-0000-0000F4780000}"/>
    <cellStyle name="Normal 5 3 7 7" xfId="31370" xr:uid="{00000000-0005-0000-0000-0000F5780000}"/>
    <cellStyle name="Normal 5 3 7 7 2" xfId="31371" xr:uid="{00000000-0005-0000-0000-0000F6780000}"/>
    <cellStyle name="Normal 5 3 7 8" xfId="31372" xr:uid="{00000000-0005-0000-0000-0000F7780000}"/>
    <cellStyle name="Normal 5 3 7 8 2" xfId="31373" xr:uid="{00000000-0005-0000-0000-0000F8780000}"/>
    <cellStyle name="Normal 5 3 7 9" xfId="31374" xr:uid="{00000000-0005-0000-0000-0000F9780000}"/>
    <cellStyle name="Normal 5 3 8" xfId="31375" xr:uid="{00000000-0005-0000-0000-0000FA780000}"/>
    <cellStyle name="Normal 5 3 8 10" xfId="31376" xr:uid="{00000000-0005-0000-0000-0000FB780000}"/>
    <cellStyle name="Normal 5 3 8 2" xfId="31377" xr:uid="{00000000-0005-0000-0000-0000FC780000}"/>
    <cellStyle name="Normal 5 3 8 2 2" xfId="31378" xr:uid="{00000000-0005-0000-0000-0000FD780000}"/>
    <cellStyle name="Normal 5 3 8 2 2 2" xfId="31379" xr:uid="{00000000-0005-0000-0000-0000FE780000}"/>
    <cellStyle name="Normal 5 3 8 2 3" xfId="31380" xr:uid="{00000000-0005-0000-0000-0000FF780000}"/>
    <cellStyle name="Normal 5 3 8 2 3 2" xfId="31381" xr:uid="{00000000-0005-0000-0000-000000790000}"/>
    <cellStyle name="Normal 5 3 8 2 4" xfId="31382" xr:uid="{00000000-0005-0000-0000-000001790000}"/>
    <cellStyle name="Normal 5 3 8 2 4 2" xfId="31383" xr:uid="{00000000-0005-0000-0000-000002790000}"/>
    <cellStyle name="Normal 5 3 8 2 5" xfId="31384" xr:uid="{00000000-0005-0000-0000-000003790000}"/>
    <cellStyle name="Normal 5 3 8 2 6" xfId="31385" xr:uid="{00000000-0005-0000-0000-000004790000}"/>
    <cellStyle name="Normal 5 3 8 3" xfId="31386" xr:uid="{00000000-0005-0000-0000-000005790000}"/>
    <cellStyle name="Normal 5 3 8 3 2" xfId="31387" xr:uid="{00000000-0005-0000-0000-000006790000}"/>
    <cellStyle name="Normal 5 3 8 3 2 2" xfId="31388" xr:uid="{00000000-0005-0000-0000-000007790000}"/>
    <cellStyle name="Normal 5 3 8 3 3" xfId="31389" xr:uid="{00000000-0005-0000-0000-000008790000}"/>
    <cellStyle name="Normal 5 3 8 3 3 2" xfId="31390" xr:uid="{00000000-0005-0000-0000-000009790000}"/>
    <cellStyle name="Normal 5 3 8 3 4" xfId="31391" xr:uid="{00000000-0005-0000-0000-00000A790000}"/>
    <cellStyle name="Normal 5 3 8 3 4 2" xfId="31392" xr:uid="{00000000-0005-0000-0000-00000B790000}"/>
    <cellStyle name="Normal 5 3 8 3 5" xfId="31393" xr:uid="{00000000-0005-0000-0000-00000C790000}"/>
    <cellStyle name="Normal 5 3 8 3 6" xfId="31394" xr:uid="{00000000-0005-0000-0000-00000D790000}"/>
    <cellStyle name="Normal 5 3 8 4" xfId="31395" xr:uid="{00000000-0005-0000-0000-00000E790000}"/>
    <cellStyle name="Normal 5 3 8 4 2" xfId="31396" xr:uid="{00000000-0005-0000-0000-00000F790000}"/>
    <cellStyle name="Normal 5 3 8 4 2 2" xfId="31397" xr:uid="{00000000-0005-0000-0000-000010790000}"/>
    <cellStyle name="Normal 5 3 8 4 3" xfId="31398" xr:uid="{00000000-0005-0000-0000-000011790000}"/>
    <cellStyle name="Normal 5 3 8 4 3 2" xfId="31399" xr:uid="{00000000-0005-0000-0000-000012790000}"/>
    <cellStyle name="Normal 5 3 8 4 4" xfId="31400" xr:uid="{00000000-0005-0000-0000-000013790000}"/>
    <cellStyle name="Normal 5 3 8 4 4 2" xfId="31401" xr:uid="{00000000-0005-0000-0000-000014790000}"/>
    <cellStyle name="Normal 5 3 8 4 5" xfId="31402" xr:uid="{00000000-0005-0000-0000-000015790000}"/>
    <cellStyle name="Normal 5 3 8 4 6" xfId="31403" xr:uid="{00000000-0005-0000-0000-000016790000}"/>
    <cellStyle name="Normal 5 3 8 5" xfId="31404" xr:uid="{00000000-0005-0000-0000-000017790000}"/>
    <cellStyle name="Normal 5 3 8 5 2" xfId="31405" xr:uid="{00000000-0005-0000-0000-000018790000}"/>
    <cellStyle name="Normal 5 3 8 6" xfId="31406" xr:uid="{00000000-0005-0000-0000-000019790000}"/>
    <cellStyle name="Normal 5 3 8 6 2" xfId="31407" xr:uid="{00000000-0005-0000-0000-00001A790000}"/>
    <cellStyle name="Normal 5 3 8 7" xfId="31408" xr:uid="{00000000-0005-0000-0000-00001B790000}"/>
    <cellStyle name="Normal 5 3 8 7 2" xfId="31409" xr:uid="{00000000-0005-0000-0000-00001C790000}"/>
    <cellStyle name="Normal 5 3 8 8" xfId="31410" xr:uid="{00000000-0005-0000-0000-00001D790000}"/>
    <cellStyle name="Normal 5 3 8 8 2" xfId="31411" xr:uid="{00000000-0005-0000-0000-00001E790000}"/>
    <cellStyle name="Normal 5 3 8 9" xfId="31412" xr:uid="{00000000-0005-0000-0000-00001F790000}"/>
    <cellStyle name="Normal 5 3 9" xfId="31413" xr:uid="{00000000-0005-0000-0000-000020790000}"/>
    <cellStyle name="Normal 5 3 9 10" xfId="31414" xr:uid="{00000000-0005-0000-0000-000021790000}"/>
    <cellStyle name="Normal 5 3 9 2" xfId="31415" xr:uid="{00000000-0005-0000-0000-000022790000}"/>
    <cellStyle name="Normal 5 3 9 2 2" xfId="31416" xr:uid="{00000000-0005-0000-0000-000023790000}"/>
    <cellStyle name="Normal 5 3 9 2 2 2" xfId="31417" xr:uid="{00000000-0005-0000-0000-000024790000}"/>
    <cellStyle name="Normal 5 3 9 2 3" xfId="31418" xr:uid="{00000000-0005-0000-0000-000025790000}"/>
    <cellStyle name="Normal 5 3 9 2 3 2" xfId="31419" xr:uid="{00000000-0005-0000-0000-000026790000}"/>
    <cellStyle name="Normal 5 3 9 2 4" xfId="31420" xr:uid="{00000000-0005-0000-0000-000027790000}"/>
    <cellStyle name="Normal 5 3 9 2 4 2" xfId="31421" xr:uid="{00000000-0005-0000-0000-000028790000}"/>
    <cellStyle name="Normal 5 3 9 2 5" xfId="31422" xr:uid="{00000000-0005-0000-0000-000029790000}"/>
    <cellStyle name="Normal 5 3 9 2 6" xfId="31423" xr:uid="{00000000-0005-0000-0000-00002A790000}"/>
    <cellStyle name="Normal 5 3 9 3" xfId="31424" xr:uid="{00000000-0005-0000-0000-00002B790000}"/>
    <cellStyle name="Normal 5 3 9 3 2" xfId="31425" xr:uid="{00000000-0005-0000-0000-00002C790000}"/>
    <cellStyle name="Normal 5 3 9 3 2 2" xfId="31426" xr:uid="{00000000-0005-0000-0000-00002D790000}"/>
    <cellStyle name="Normal 5 3 9 3 3" xfId="31427" xr:uid="{00000000-0005-0000-0000-00002E790000}"/>
    <cellStyle name="Normal 5 3 9 3 3 2" xfId="31428" xr:uid="{00000000-0005-0000-0000-00002F790000}"/>
    <cellStyle name="Normal 5 3 9 3 4" xfId="31429" xr:uid="{00000000-0005-0000-0000-000030790000}"/>
    <cellStyle name="Normal 5 3 9 3 4 2" xfId="31430" xr:uid="{00000000-0005-0000-0000-000031790000}"/>
    <cellStyle name="Normal 5 3 9 3 5" xfId="31431" xr:uid="{00000000-0005-0000-0000-000032790000}"/>
    <cellStyle name="Normal 5 3 9 3 6" xfId="31432" xr:uid="{00000000-0005-0000-0000-000033790000}"/>
    <cellStyle name="Normal 5 3 9 4" xfId="31433" xr:uid="{00000000-0005-0000-0000-000034790000}"/>
    <cellStyle name="Normal 5 3 9 4 2" xfId="31434" xr:uid="{00000000-0005-0000-0000-000035790000}"/>
    <cellStyle name="Normal 5 3 9 4 2 2" xfId="31435" xr:uid="{00000000-0005-0000-0000-000036790000}"/>
    <cellStyle name="Normal 5 3 9 4 3" xfId="31436" xr:uid="{00000000-0005-0000-0000-000037790000}"/>
    <cellStyle name="Normal 5 3 9 4 3 2" xfId="31437" xr:uid="{00000000-0005-0000-0000-000038790000}"/>
    <cellStyle name="Normal 5 3 9 4 4" xfId="31438" xr:uid="{00000000-0005-0000-0000-000039790000}"/>
    <cellStyle name="Normal 5 3 9 4 4 2" xfId="31439" xr:uid="{00000000-0005-0000-0000-00003A790000}"/>
    <cellStyle name="Normal 5 3 9 4 5" xfId="31440" xr:uid="{00000000-0005-0000-0000-00003B790000}"/>
    <cellStyle name="Normal 5 3 9 4 6" xfId="31441" xr:uid="{00000000-0005-0000-0000-00003C790000}"/>
    <cellStyle name="Normal 5 3 9 5" xfId="31442" xr:uid="{00000000-0005-0000-0000-00003D790000}"/>
    <cellStyle name="Normal 5 3 9 5 2" xfId="31443" xr:uid="{00000000-0005-0000-0000-00003E790000}"/>
    <cellStyle name="Normal 5 3 9 6" xfId="31444" xr:uid="{00000000-0005-0000-0000-00003F790000}"/>
    <cellStyle name="Normal 5 3 9 6 2" xfId="31445" xr:uid="{00000000-0005-0000-0000-000040790000}"/>
    <cellStyle name="Normal 5 3 9 7" xfId="31446" xr:uid="{00000000-0005-0000-0000-000041790000}"/>
    <cellStyle name="Normal 5 3 9 7 2" xfId="31447" xr:uid="{00000000-0005-0000-0000-000042790000}"/>
    <cellStyle name="Normal 5 3 9 8" xfId="31448" xr:uid="{00000000-0005-0000-0000-000043790000}"/>
    <cellStyle name="Normal 5 3 9 8 2" xfId="31449" xr:uid="{00000000-0005-0000-0000-000044790000}"/>
    <cellStyle name="Normal 5 3 9 9" xfId="31450" xr:uid="{00000000-0005-0000-0000-000045790000}"/>
    <cellStyle name="Normal 5 4" xfId="31451" xr:uid="{00000000-0005-0000-0000-000046790000}"/>
    <cellStyle name="Normal 5 4 10" xfId="31452" xr:uid="{00000000-0005-0000-0000-000047790000}"/>
    <cellStyle name="Normal 5 4 10 2" xfId="31453" xr:uid="{00000000-0005-0000-0000-000048790000}"/>
    <cellStyle name="Normal 5 4 10 2 2" xfId="31454" xr:uid="{00000000-0005-0000-0000-000049790000}"/>
    <cellStyle name="Normal 5 4 10 3" xfId="31455" xr:uid="{00000000-0005-0000-0000-00004A790000}"/>
    <cellStyle name="Normal 5 4 10 3 2" xfId="31456" xr:uid="{00000000-0005-0000-0000-00004B790000}"/>
    <cellStyle name="Normal 5 4 10 4" xfId="31457" xr:uid="{00000000-0005-0000-0000-00004C790000}"/>
    <cellStyle name="Normal 5 4 10 4 2" xfId="31458" xr:uid="{00000000-0005-0000-0000-00004D790000}"/>
    <cellStyle name="Normal 5 4 10 5" xfId="31459" xr:uid="{00000000-0005-0000-0000-00004E790000}"/>
    <cellStyle name="Normal 5 4 10 6" xfId="31460" xr:uid="{00000000-0005-0000-0000-00004F790000}"/>
    <cellStyle name="Normal 5 4 11" xfId="31461" xr:uid="{00000000-0005-0000-0000-000050790000}"/>
    <cellStyle name="Normal 5 4 11 2" xfId="31462" xr:uid="{00000000-0005-0000-0000-000051790000}"/>
    <cellStyle name="Normal 5 4 11 2 2" xfId="31463" xr:uid="{00000000-0005-0000-0000-000052790000}"/>
    <cellStyle name="Normal 5 4 11 3" xfId="31464" xr:uid="{00000000-0005-0000-0000-000053790000}"/>
    <cellStyle name="Normal 5 4 11 3 2" xfId="31465" xr:uid="{00000000-0005-0000-0000-000054790000}"/>
    <cellStyle name="Normal 5 4 11 4" xfId="31466" xr:uid="{00000000-0005-0000-0000-000055790000}"/>
    <cellStyle name="Normal 5 4 11 4 2" xfId="31467" xr:uid="{00000000-0005-0000-0000-000056790000}"/>
    <cellStyle name="Normal 5 4 11 5" xfId="31468" xr:uid="{00000000-0005-0000-0000-000057790000}"/>
    <cellStyle name="Normal 5 4 11 6" xfId="31469" xr:uid="{00000000-0005-0000-0000-000058790000}"/>
    <cellStyle name="Normal 5 4 12" xfId="31470" xr:uid="{00000000-0005-0000-0000-000059790000}"/>
    <cellStyle name="Normal 5 4 12 2" xfId="31471" xr:uid="{00000000-0005-0000-0000-00005A790000}"/>
    <cellStyle name="Normal 5 4 12 2 2" xfId="31472" xr:uid="{00000000-0005-0000-0000-00005B790000}"/>
    <cellStyle name="Normal 5 4 12 3" xfId="31473" xr:uid="{00000000-0005-0000-0000-00005C790000}"/>
    <cellStyle name="Normal 5 4 12 3 2" xfId="31474" xr:uid="{00000000-0005-0000-0000-00005D790000}"/>
    <cellStyle name="Normal 5 4 12 4" xfId="31475" xr:uid="{00000000-0005-0000-0000-00005E790000}"/>
    <cellStyle name="Normal 5 4 12 4 2" xfId="31476" xr:uid="{00000000-0005-0000-0000-00005F790000}"/>
    <cellStyle name="Normal 5 4 12 5" xfId="31477" xr:uid="{00000000-0005-0000-0000-000060790000}"/>
    <cellStyle name="Normal 5 4 12 6" xfId="31478" xr:uid="{00000000-0005-0000-0000-000061790000}"/>
    <cellStyle name="Normal 5 4 13" xfId="31479" xr:uid="{00000000-0005-0000-0000-000062790000}"/>
    <cellStyle name="Normal 5 4 13 2" xfId="31480" xr:uid="{00000000-0005-0000-0000-000063790000}"/>
    <cellStyle name="Normal 5 4 13 2 2" xfId="31481" xr:uid="{00000000-0005-0000-0000-000064790000}"/>
    <cellStyle name="Normal 5 4 13 3" xfId="31482" xr:uid="{00000000-0005-0000-0000-000065790000}"/>
    <cellStyle name="Normal 5 4 13 3 2" xfId="31483" xr:uid="{00000000-0005-0000-0000-000066790000}"/>
    <cellStyle name="Normal 5 4 13 4" xfId="31484" xr:uid="{00000000-0005-0000-0000-000067790000}"/>
    <cellStyle name="Normal 5 4 13 4 2" xfId="31485" xr:uid="{00000000-0005-0000-0000-000068790000}"/>
    <cellStyle name="Normal 5 4 13 5" xfId="31486" xr:uid="{00000000-0005-0000-0000-000069790000}"/>
    <cellStyle name="Normal 5 4 13 6" xfId="31487" xr:uid="{00000000-0005-0000-0000-00006A790000}"/>
    <cellStyle name="Normal 5 4 14" xfId="31488" xr:uid="{00000000-0005-0000-0000-00006B790000}"/>
    <cellStyle name="Normal 5 4 14 2" xfId="31489" xr:uid="{00000000-0005-0000-0000-00006C790000}"/>
    <cellStyle name="Normal 5 4 14 2 2" xfId="31490" xr:uid="{00000000-0005-0000-0000-00006D790000}"/>
    <cellStyle name="Normal 5 4 14 3" xfId="31491" xr:uid="{00000000-0005-0000-0000-00006E790000}"/>
    <cellStyle name="Normal 5 4 14 3 2" xfId="31492" xr:uid="{00000000-0005-0000-0000-00006F790000}"/>
    <cellStyle name="Normal 5 4 14 4" xfId="31493" xr:uid="{00000000-0005-0000-0000-000070790000}"/>
    <cellStyle name="Normal 5 4 14 4 2" xfId="31494" xr:uid="{00000000-0005-0000-0000-000071790000}"/>
    <cellStyle name="Normal 5 4 14 5" xfId="31495" xr:uid="{00000000-0005-0000-0000-000072790000}"/>
    <cellStyle name="Normal 5 4 14 6" xfId="31496" xr:uid="{00000000-0005-0000-0000-000073790000}"/>
    <cellStyle name="Normal 5 4 15" xfId="31497" xr:uid="{00000000-0005-0000-0000-000074790000}"/>
    <cellStyle name="Normal 5 4 15 2" xfId="31498" xr:uid="{00000000-0005-0000-0000-000075790000}"/>
    <cellStyle name="Normal 5 4 15 2 2" xfId="31499" xr:uid="{00000000-0005-0000-0000-000076790000}"/>
    <cellStyle name="Normal 5 4 15 3" xfId="31500" xr:uid="{00000000-0005-0000-0000-000077790000}"/>
    <cellStyle name="Normal 5 4 15 3 2" xfId="31501" xr:uid="{00000000-0005-0000-0000-000078790000}"/>
    <cellStyle name="Normal 5 4 15 4" xfId="31502" xr:uid="{00000000-0005-0000-0000-000079790000}"/>
    <cellStyle name="Normal 5 4 15 4 2" xfId="31503" xr:uid="{00000000-0005-0000-0000-00007A790000}"/>
    <cellStyle name="Normal 5 4 15 5" xfId="31504" xr:uid="{00000000-0005-0000-0000-00007B790000}"/>
    <cellStyle name="Normal 5 4 15 6" xfId="31505" xr:uid="{00000000-0005-0000-0000-00007C790000}"/>
    <cellStyle name="Normal 5 4 16" xfId="31506" xr:uid="{00000000-0005-0000-0000-00007D790000}"/>
    <cellStyle name="Normal 5 4 16 2" xfId="31507" xr:uid="{00000000-0005-0000-0000-00007E790000}"/>
    <cellStyle name="Normal 5 4 16 2 2" xfId="31508" xr:uid="{00000000-0005-0000-0000-00007F790000}"/>
    <cellStyle name="Normal 5 4 16 3" xfId="31509" xr:uid="{00000000-0005-0000-0000-000080790000}"/>
    <cellStyle name="Normal 5 4 16 3 2" xfId="31510" xr:uid="{00000000-0005-0000-0000-000081790000}"/>
    <cellStyle name="Normal 5 4 16 4" xfId="31511" xr:uid="{00000000-0005-0000-0000-000082790000}"/>
    <cellStyle name="Normal 5 4 16 4 2" xfId="31512" xr:uid="{00000000-0005-0000-0000-000083790000}"/>
    <cellStyle name="Normal 5 4 16 5" xfId="31513" xr:uid="{00000000-0005-0000-0000-000084790000}"/>
    <cellStyle name="Normal 5 4 16 6" xfId="31514" xr:uid="{00000000-0005-0000-0000-000085790000}"/>
    <cellStyle name="Normal 5 4 17" xfId="31515" xr:uid="{00000000-0005-0000-0000-000086790000}"/>
    <cellStyle name="Normal 5 4 17 2" xfId="31516" xr:uid="{00000000-0005-0000-0000-000087790000}"/>
    <cellStyle name="Normal 5 4 18" xfId="31517" xr:uid="{00000000-0005-0000-0000-000088790000}"/>
    <cellStyle name="Normal 5 4 18 2" xfId="31518" xr:uid="{00000000-0005-0000-0000-000089790000}"/>
    <cellStyle name="Normal 5 4 19" xfId="31519" xr:uid="{00000000-0005-0000-0000-00008A790000}"/>
    <cellStyle name="Normal 5 4 19 2" xfId="31520" xr:uid="{00000000-0005-0000-0000-00008B790000}"/>
    <cellStyle name="Normal 5 4 2" xfId="31521" xr:uid="{00000000-0005-0000-0000-00008C790000}"/>
    <cellStyle name="Normal 5 4 2 10" xfId="31522" xr:uid="{00000000-0005-0000-0000-00008D790000}"/>
    <cellStyle name="Normal 5 4 2 11" xfId="31523" xr:uid="{00000000-0005-0000-0000-00008E790000}"/>
    <cellStyle name="Normal 5 4 2 2" xfId="31524" xr:uid="{00000000-0005-0000-0000-00008F790000}"/>
    <cellStyle name="Normal 5 4 2 2 10" xfId="31525" xr:uid="{00000000-0005-0000-0000-000090790000}"/>
    <cellStyle name="Normal 5 4 2 2 2" xfId="31526" xr:uid="{00000000-0005-0000-0000-000091790000}"/>
    <cellStyle name="Normal 5 4 2 2 2 2" xfId="31527" xr:uid="{00000000-0005-0000-0000-000092790000}"/>
    <cellStyle name="Normal 5 4 2 2 2 2 2" xfId="31528" xr:uid="{00000000-0005-0000-0000-000093790000}"/>
    <cellStyle name="Normal 5 4 2 2 2 3" xfId="31529" xr:uid="{00000000-0005-0000-0000-000094790000}"/>
    <cellStyle name="Normal 5 4 2 2 2 3 2" xfId="31530" xr:uid="{00000000-0005-0000-0000-000095790000}"/>
    <cellStyle name="Normal 5 4 2 2 2 4" xfId="31531" xr:uid="{00000000-0005-0000-0000-000096790000}"/>
    <cellStyle name="Normal 5 4 2 2 2 4 2" xfId="31532" xr:uid="{00000000-0005-0000-0000-000097790000}"/>
    <cellStyle name="Normal 5 4 2 2 2 5" xfId="31533" xr:uid="{00000000-0005-0000-0000-000098790000}"/>
    <cellStyle name="Normal 5 4 2 2 2 6" xfId="31534" xr:uid="{00000000-0005-0000-0000-000099790000}"/>
    <cellStyle name="Normal 5 4 2 2 3" xfId="31535" xr:uid="{00000000-0005-0000-0000-00009A790000}"/>
    <cellStyle name="Normal 5 4 2 2 3 2" xfId="31536" xr:uid="{00000000-0005-0000-0000-00009B790000}"/>
    <cellStyle name="Normal 5 4 2 2 3 2 2" xfId="31537" xr:uid="{00000000-0005-0000-0000-00009C790000}"/>
    <cellStyle name="Normal 5 4 2 2 3 3" xfId="31538" xr:uid="{00000000-0005-0000-0000-00009D790000}"/>
    <cellStyle name="Normal 5 4 2 2 3 3 2" xfId="31539" xr:uid="{00000000-0005-0000-0000-00009E790000}"/>
    <cellStyle name="Normal 5 4 2 2 3 4" xfId="31540" xr:uid="{00000000-0005-0000-0000-00009F790000}"/>
    <cellStyle name="Normal 5 4 2 2 3 4 2" xfId="31541" xr:uid="{00000000-0005-0000-0000-0000A0790000}"/>
    <cellStyle name="Normal 5 4 2 2 3 5" xfId="31542" xr:uid="{00000000-0005-0000-0000-0000A1790000}"/>
    <cellStyle name="Normal 5 4 2 2 3 6" xfId="31543" xr:uid="{00000000-0005-0000-0000-0000A2790000}"/>
    <cellStyle name="Normal 5 4 2 2 4" xfId="31544" xr:uid="{00000000-0005-0000-0000-0000A3790000}"/>
    <cellStyle name="Normal 5 4 2 2 4 2" xfId="31545" xr:uid="{00000000-0005-0000-0000-0000A4790000}"/>
    <cellStyle name="Normal 5 4 2 2 4 2 2" xfId="31546" xr:uid="{00000000-0005-0000-0000-0000A5790000}"/>
    <cellStyle name="Normal 5 4 2 2 4 3" xfId="31547" xr:uid="{00000000-0005-0000-0000-0000A6790000}"/>
    <cellStyle name="Normal 5 4 2 2 4 3 2" xfId="31548" xr:uid="{00000000-0005-0000-0000-0000A7790000}"/>
    <cellStyle name="Normal 5 4 2 2 4 4" xfId="31549" xr:uid="{00000000-0005-0000-0000-0000A8790000}"/>
    <cellStyle name="Normal 5 4 2 2 4 4 2" xfId="31550" xr:uid="{00000000-0005-0000-0000-0000A9790000}"/>
    <cellStyle name="Normal 5 4 2 2 4 5" xfId="31551" xr:uid="{00000000-0005-0000-0000-0000AA790000}"/>
    <cellStyle name="Normal 5 4 2 2 4 6" xfId="31552" xr:uid="{00000000-0005-0000-0000-0000AB790000}"/>
    <cellStyle name="Normal 5 4 2 2 5" xfId="31553" xr:uid="{00000000-0005-0000-0000-0000AC790000}"/>
    <cellStyle name="Normal 5 4 2 2 5 2" xfId="31554" xr:uid="{00000000-0005-0000-0000-0000AD790000}"/>
    <cellStyle name="Normal 5 4 2 2 6" xfId="31555" xr:uid="{00000000-0005-0000-0000-0000AE790000}"/>
    <cellStyle name="Normal 5 4 2 2 6 2" xfId="31556" xr:uid="{00000000-0005-0000-0000-0000AF790000}"/>
    <cellStyle name="Normal 5 4 2 2 7" xfId="31557" xr:uid="{00000000-0005-0000-0000-0000B0790000}"/>
    <cellStyle name="Normal 5 4 2 2 7 2" xfId="31558" xr:uid="{00000000-0005-0000-0000-0000B1790000}"/>
    <cellStyle name="Normal 5 4 2 2 8" xfId="31559" xr:uid="{00000000-0005-0000-0000-0000B2790000}"/>
    <cellStyle name="Normal 5 4 2 2 8 2" xfId="31560" xr:uid="{00000000-0005-0000-0000-0000B3790000}"/>
    <cellStyle name="Normal 5 4 2 2 9" xfId="31561" xr:uid="{00000000-0005-0000-0000-0000B4790000}"/>
    <cellStyle name="Normal 5 4 2 3" xfId="31562" xr:uid="{00000000-0005-0000-0000-0000B5790000}"/>
    <cellStyle name="Normal 5 4 2 3 2" xfId="31563" xr:uid="{00000000-0005-0000-0000-0000B6790000}"/>
    <cellStyle name="Normal 5 4 2 3 2 2" xfId="31564" xr:uid="{00000000-0005-0000-0000-0000B7790000}"/>
    <cellStyle name="Normal 5 4 2 3 3" xfId="31565" xr:uid="{00000000-0005-0000-0000-0000B8790000}"/>
    <cellStyle name="Normal 5 4 2 3 3 2" xfId="31566" xr:uid="{00000000-0005-0000-0000-0000B9790000}"/>
    <cellStyle name="Normal 5 4 2 3 4" xfId="31567" xr:uid="{00000000-0005-0000-0000-0000BA790000}"/>
    <cellStyle name="Normal 5 4 2 3 4 2" xfId="31568" xr:uid="{00000000-0005-0000-0000-0000BB790000}"/>
    <cellStyle name="Normal 5 4 2 3 5" xfId="31569" xr:uid="{00000000-0005-0000-0000-0000BC790000}"/>
    <cellStyle name="Normal 5 4 2 3 6" xfId="31570" xr:uid="{00000000-0005-0000-0000-0000BD790000}"/>
    <cellStyle name="Normal 5 4 2 4" xfId="31571" xr:uid="{00000000-0005-0000-0000-0000BE790000}"/>
    <cellStyle name="Normal 5 4 2 4 2" xfId="31572" xr:uid="{00000000-0005-0000-0000-0000BF790000}"/>
    <cellStyle name="Normal 5 4 2 4 2 2" xfId="31573" xr:uid="{00000000-0005-0000-0000-0000C0790000}"/>
    <cellStyle name="Normal 5 4 2 4 3" xfId="31574" xr:uid="{00000000-0005-0000-0000-0000C1790000}"/>
    <cellStyle name="Normal 5 4 2 4 3 2" xfId="31575" xr:uid="{00000000-0005-0000-0000-0000C2790000}"/>
    <cellStyle name="Normal 5 4 2 4 4" xfId="31576" xr:uid="{00000000-0005-0000-0000-0000C3790000}"/>
    <cellStyle name="Normal 5 4 2 4 4 2" xfId="31577" xr:uid="{00000000-0005-0000-0000-0000C4790000}"/>
    <cellStyle name="Normal 5 4 2 4 5" xfId="31578" xr:uid="{00000000-0005-0000-0000-0000C5790000}"/>
    <cellStyle name="Normal 5 4 2 4 6" xfId="31579" xr:uid="{00000000-0005-0000-0000-0000C6790000}"/>
    <cellStyle name="Normal 5 4 2 5" xfId="31580" xr:uid="{00000000-0005-0000-0000-0000C7790000}"/>
    <cellStyle name="Normal 5 4 2 5 2" xfId="31581" xr:uid="{00000000-0005-0000-0000-0000C8790000}"/>
    <cellStyle name="Normal 5 4 2 5 2 2" xfId="31582" xr:uid="{00000000-0005-0000-0000-0000C9790000}"/>
    <cellStyle name="Normal 5 4 2 5 3" xfId="31583" xr:uid="{00000000-0005-0000-0000-0000CA790000}"/>
    <cellStyle name="Normal 5 4 2 5 3 2" xfId="31584" xr:uid="{00000000-0005-0000-0000-0000CB790000}"/>
    <cellStyle name="Normal 5 4 2 5 4" xfId="31585" xr:uid="{00000000-0005-0000-0000-0000CC790000}"/>
    <cellStyle name="Normal 5 4 2 5 4 2" xfId="31586" xr:uid="{00000000-0005-0000-0000-0000CD790000}"/>
    <cellStyle name="Normal 5 4 2 5 5" xfId="31587" xr:uid="{00000000-0005-0000-0000-0000CE790000}"/>
    <cellStyle name="Normal 5 4 2 5 6" xfId="31588" xr:uid="{00000000-0005-0000-0000-0000CF790000}"/>
    <cellStyle name="Normal 5 4 2 6" xfId="31589" xr:uid="{00000000-0005-0000-0000-0000D0790000}"/>
    <cellStyle name="Normal 5 4 2 6 2" xfId="31590" xr:uid="{00000000-0005-0000-0000-0000D1790000}"/>
    <cellStyle name="Normal 5 4 2 7" xfId="31591" xr:uid="{00000000-0005-0000-0000-0000D2790000}"/>
    <cellStyle name="Normal 5 4 2 7 2" xfId="31592" xr:uid="{00000000-0005-0000-0000-0000D3790000}"/>
    <cellStyle name="Normal 5 4 2 8" xfId="31593" xr:uid="{00000000-0005-0000-0000-0000D4790000}"/>
    <cellStyle name="Normal 5 4 2 8 2" xfId="31594" xr:uid="{00000000-0005-0000-0000-0000D5790000}"/>
    <cellStyle name="Normal 5 4 2 9" xfId="31595" xr:uid="{00000000-0005-0000-0000-0000D6790000}"/>
    <cellStyle name="Normal 5 4 2 9 2" xfId="31596" xr:uid="{00000000-0005-0000-0000-0000D7790000}"/>
    <cellStyle name="Normal 5 4 20" xfId="31597" xr:uid="{00000000-0005-0000-0000-0000D8790000}"/>
    <cellStyle name="Normal 5 4 20 2" xfId="31598" xr:uid="{00000000-0005-0000-0000-0000D9790000}"/>
    <cellStyle name="Normal 5 4 21" xfId="31599" xr:uid="{00000000-0005-0000-0000-0000DA790000}"/>
    <cellStyle name="Normal 5 4 22" xfId="31600" xr:uid="{00000000-0005-0000-0000-0000DB790000}"/>
    <cellStyle name="Normal 5 4 3" xfId="31601" xr:uid="{00000000-0005-0000-0000-0000DC790000}"/>
    <cellStyle name="Normal 5 4 3 10" xfId="31602" xr:uid="{00000000-0005-0000-0000-0000DD790000}"/>
    <cellStyle name="Normal 5 4 3 11" xfId="31603" xr:uid="{00000000-0005-0000-0000-0000DE790000}"/>
    <cellStyle name="Normal 5 4 3 2" xfId="31604" xr:uid="{00000000-0005-0000-0000-0000DF790000}"/>
    <cellStyle name="Normal 5 4 3 2 10" xfId="31605" xr:uid="{00000000-0005-0000-0000-0000E0790000}"/>
    <cellStyle name="Normal 5 4 3 2 2" xfId="31606" xr:uid="{00000000-0005-0000-0000-0000E1790000}"/>
    <cellStyle name="Normal 5 4 3 2 2 2" xfId="31607" xr:uid="{00000000-0005-0000-0000-0000E2790000}"/>
    <cellStyle name="Normal 5 4 3 2 2 2 2" xfId="31608" xr:uid="{00000000-0005-0000-0000-0000E3790000}"/>
    <cellStyle name="Normal 5 4 3 2 2 3" xfId="31609" xr:uid="{00000000-0005-0000-0000-0000E4790000}"/>
    <cellStyle name="Normal 5 4 3 2 2 3 2" xfId="31610" xr:uid="{00000000-0005-0000-0000-0000E5790000}"/>
    <cellStyle name="Normal 5 4 3 2 2 4" xfId="31611" xr:uid="{00000000-0005-0000-0000-0000E6790000}"/>
    <cellStyle name="Normal 5 4 3 2 2 4 2" xfId="31612" xr:uid="{00000000-0005-0000-0000-0000E7790000}"/>
    <cellStyle name="Normal 5 4 3 2 2 5" xfId="31613" xr:uid="{00000000-0005-0000-0000-0000E8790000}"/>
    <cellStyle name="Normal 5 4 3 2 2 6" xfId="31614" xr:uid="{00000000-0005-0000-0000-0000E9790000}"/>
    <cellStyle name="Normal 5 4 3 2 3" xfId="31615" xr:uid="{00000000-0005-0000-0000-0000EA790000}"/>
    <cellStyle name="Normal 5 4 3 2 3 2" xfId="31616" xr:uid="{00000000-0005-0000-0000-0000EB790000}"/>
    <cellStyle name="Normal 5 4 3 2 3 2 2" xfId="31617" xr:uid="{00000000-0005-0000-0000-0000EC790000}"/>
    <cellStyle name="Normal 5 4 3 2 3 3" xfId="31618" xr:uid="{00000000-0005-0000-0000-0000ED790000}"/>
    <cellStyle name="Normal 5 4 3 2 3 3 2" xfId="31619" xr:uid="{00000000-0005-0000-0000-0000EE790000}"/>
    <cellStyle name="Normal 5 4 3 2 3 4" xfId="31620" xr:uid="{00000000-0005-0000-0000-0000EF790000}"/>
    <cellStyle name="Normal 5 4 3 2 3 4 2" xfId="31621" xr:uid="{00000000-0005-0000-0000-0000F0790000}"/>
    <cellStyle name="Normal 5 4 3 2 3 5" xfId="31622" xr:uid="{00000000-0005-0000-0000-0000F1790000}"/>
    <cellStyle name="Normal 5 4 3 2 3 6" xfId="31623" xr:uid="{00000000-0005-0000-0000-0000F2790000}"/>
    <cellStyle name="Normal 5 4 3 2 4" xfId="31624" xr:uid="{00000000-0005-0000-0000-0000F3790000}"/>
    <cellStyle name="Normal 5 4 3 2 4 2" xfId="31625" xr:uid="{00000000-0005-0000-0000-0000F4790000}"/>
    <cellStyle name="Normal 5 4 3 2 4 2 2" xfId="31626" xr:uid="{00000000-0005-0000-0000-0000F5790000}"/>
    <cellStyle name="Normal 5 4 3 2 4 3" xfId="31627" xr:uid="{00000000-0005-0000-0000-0000F6790000}"/>
    <cellStyle name="Normal 5 4 3 2 4 3 2" xfId="31628" xr:uid="{00000000-0005-0000-0000-0000F7790000}"/>
    <cellStyle name="Normal 5 4 3 2 4 4" xfId="31629" xr:uid="{00000000-0005-0000-0000-0000F8790000}"/>
    <cellStyle name="Normal 5 4 3 2 4 4 2" xfId="31630" xr:uid="{00000000-0005-0000-0000-0000F9790000}"/>
    <cellStyle name="Normal 5 4 3 2 4 5" xfId="31631" xr:uid="{00000000-0005-0000-0000-0000FA790000}"/>
    <cellStyle name="Normal 5 4 3 2 4 6" xfId="31632" xr:uid="{00000000-0005-0000-0000-0000FB790000}"/>
    <cellStyle name="Normal 5 4 3 2 5" xfId="31633" xr:uid="{00000000-0005-0000-0000-0000FC790000}"/>
    <cellStyle name="Normal 5 4 3 2 5 2" xfId="31634" xr:uid="{00000000-0005-0000-0000-0000FD790000}"/>
    <cellStyle name="Normal 5 4 3 2 6" xfId="31635" xr:uid="{00000000-0005-0000-0000-0000FE790000}"/>
    <cellStyle name="Normal 5 4 3 2 6 2" xfId="31636" xr:uid="{00000000-0005-0000-0000-0000FF790000}"/>
    <cellStyle name="Normal 5 4 3 2 7" xfId="31637" xr:uid="{00000000-0005-0000-0000-0000007A0000}"/>
    <cellStyle name="Normal 5 4 3 2 7 2" xfId="31638" xr:uid="{00000000-0005-0000-0000-0000017A0000}"/>
    <cellStyle name="Normal 5 4 3 2 8" xfId="31639" xr:uid="{00000000-0005-0000-0000-0000027A0000}"/>
    <cellStyle name="Normal 5 4 3 2 8 2" xfId="31640" xr:uid="{00000000-0005-0000-0000-0000037A0000}"/>
    <cellStyle name="Normal 5 4 3 2 9" xfId="31641" xr:uid="{00000000-0005-0000-0000-0000047A0000}"/>
    <cellStyle name="Normal 5 4 3 3" xfId="31642" xr:uid="{00000000-0005-0000-0000-0000057A0000}"/>
    <cellStyle name="Normal 5 4 3 3 2" xfId="31643" xr:uid="{00000000-0005-0000-0000-0000067A0000}"/>
    <cellStyle name="Normal 5 4 3 3 2 2" xfId="31644" xr:uid="{00000000-0005-0000-0000-0000077A0000}"/>
    <cellStyle name="Normal 5 4 3 3 3" xfId="31645" xr:uid="{00000000-0005-0000-0000-0000087A0000}"/>
    <cellStyle name="Normal 5 4 3 3 3 2" xfId="31646" xr:uid="{00000000-0005-0000-0000-0000097A0000}"/>
    <cellStyle name="Normal 5 4 3 3 4" xfId="31647" xr:uid="{00000000-0005-0000-0000-00000A7A0000}"/>
    <cellStyle name="Normal 5 4 3 3 4 2" xfId="31648" xr:uid="{00000000-0005-0000-0000-00000B7A0000}"/>
    <cellStyle name="Normal 5 4 3 3 5" xfId="31649" xr:uid="{00000000-0005-0000-0000-00000C7A0000}"/>
    <cellStyle name="Normal 5 4 3 3 6" xfId="31650" xr:uid="{00000000-0005-0000-0000-00000D7A0000}"/>
    <cellStyle name="Normal 5 4 3 4" xfId="31651" xr:uid="{00000000-0005-0000-0000-00000E7A0000}"/>
    <cellStyle name="Normal 5 4 3 4 2" xfId="31652" xr:uid="{00000000-0005-0000-0000-00000F7A0000}"/>
    <cellStyle name="Normal 5 4 3 4 2 2" xfId="31653" xr:uid="{00000000-0005-0000-0000-0000107A0000}"/>
    <cellStyle name="Normal 5 4 3 4 3" xfId="31654" xr:uid="{00000000-0005-0000-0000-0000117A0000}"/>
    <cellStyle name="Normal 5 4 3 4 3 2" xfId="31655" xr:uid="{00000000-0005-0000-0000-0000127A0000}"/>
    <cellStyle name="Normal 5 4 3 4 4" xfId="31656" xr:uid="{00000000-0005-0000-0000-0000137A0000}"/>
    <cellStyle name="Normal 5 4 3 4 4 2" xfId="31657" xr:uid="{00000000-0005-0000-0000-0000147A0000}"/>
    <cellStyle name="Normal 5 4 3 4 5" xfId="31658" xr:uid="{00000000-0005-0000-0000-0000157A0000}"/>
    <cellStyle name="Normal 5 4 3 4 6" xfId="31659" xr:uid="{00000000-0005-0000-0000-0000167A0000}"/>
    <cellStyle name="Normal 5 4 3 5" xfId="31660" xr:uid="{00000000-0005-0000-0000-0000177A0000}"/>
    <cellStyle name="Normal 5 4 3 5 2" xfId="31661" xr:uid="{00000000-0005-0000-0000-0000187A0000}"/>
    <cellStyle name="Normal 5 4 3 5 2 2" xfId="31662" xr:uid="{00000000-0005-0000-0000-0000197A0000}"/>
    <cellStyle name="Normal 5 4 3 5 3" xfId="31663" xr:uid="{00000000-0005-0000-0000-00001A7A0000}"/>
    <cellStyle name="Normal 5 4 3 5 3 2" xfId="31664" xr:uid="{00000000-0005-0000-0000-00001B7A0000}"/>
    <cellStyle name="Normal 5 4 3 5 4" xfId="31665" xr:uid="{00000000-0005-0000-0000-00001C7A0000}"/>
    <cellStyle name="Normal 5 4 3 5 4 2" xfId="31666" xr:uid="{00000000-0005-0000-0000-00001D7A0000}"/>
    <cellStyle name="Normal 5 4 3 5 5" xfId="31667" xr:uid="{00000000-0005-0000-0000-00001E7A0000}"/>
    <cellStyle name="Normal 5 4 3 5 6" xfId="31668" xr:uid="{00000000-0005-0000-0000-00001F7A0000}"/>
    <cellStyle name="Normal 5 4 3 6" xfId="31669" xr:uid="{00000000-0005-0000-0000-0000207A0000}"/>
    <cellStyle name="Normal 5 4 3 6 2" xfId="31670" xr:uid="{00000000-0005-0000-0000-0000217A0000}"/>
    <cellStyle name="Normal 5 4 3 7" xfId="31671" xr:uid="{00000000-0005-0000-0000-0000227A0000}"/>
    <cellStyle name="Normal 5 4 3 7 2" xfId="31672" xr:uid="{00000000-0005-0000-0000-0000237A0000}"/>
    <cellStyle name="Normal 5 4 3 8" xfId="31673" xr:uid="{00000000-0005-0000-0000-0000247A0000}"/>
    <cellStyle name="Normal 5 4 3 8 2" xfId="31674" xr:uid="{00000000-0005-0000-0000-0000257A0000}"/>
    <cellStyle name="Normal 5 4 3 9" xfId="31675" xr:uid="{00000000-0005-0000-0000-0000267A0000}"/>
    <cellStyle name="Normal 5 4 3 9 2" xfId="31676" xr:uid="{00000000-0005-0000-0000-0000277A0000}"/>
    <cellStyle name="Normal 5 4 4" xfId="31677" xr:uid="{00000000-0005-0000-0000-0000287A0000}"/>
    <cellStyle name="Normal 5 4 4 10" xfId="31678" xr:uid="{00000000-0005-0000-0000-0000297A0000}"/>
    <cellStyle name="Normal 5 4 4 11" xfId="31679" xr:uid="{00000000-0005-0000-0000-00002A7A0000}"/>
    <cellStyle name="Normal 5 4 4 2" xfId="31680" xr:uid="{00000000-0005-0000-0000-00002B7A0000}"/>
    <cellStyle name="Normal 5 4 4 2 10" xfId="31681" xr:uid="{00000000-0005-0000-0000-00002C7A0000}"/>
    <cellStyle name="Normal 5 4 4 2 2" xfId="31682" xr:uid="{00000000-0005-0000-0000-00002D7A0000}"/>
    <cellStyle name="Normal 5 4 4 2 2 2" xfId="31683" xr:uid="{00000000-0005-0000-0000-00002E7A0000}"/>
    <cellStyle name="Normal 5 4 4 2 2 2 2" xfId="31684" xr:uid="{00000000-0005-0000-0000-00002F7A0000}"/>
    <cellStyle name="Normal 5 4 4 2 2 3" xfId="31685" xr:uid="{00000000-0005-0000-0000-0000307A0000}"/>
    <cellStyle name="Normal 5 4 4 2 2 3 2" xfId="31686" xr:uid="{00000000-0005-0000-0000-0000317A0000}"/>
    <cellStyle name="Normal 5 4 4 2 2 4" xfId="31687" xr:uid="{00000000-0005-0000-0000-0000327A0000}"/>
    <cellStyle name="Normal 5 4 4 2 2 4 2" xfId="31688" xr:uid="{00000000-0005-0000-0000-0000337A0000}"/>
    <cellStyle name="Normal 5 4 4 2 2 5" xfId="31689" xr:uid="{00000000-0005-0000-0000-0000347A0000}"/>
    <cellStyle name="Normal 5 4 4 2 2 6" xfId="31690" xr:uid="{00000000-0005-0000-0000-0000357A0000}"/>
    <cellStyle name="Normal 5 4 4 2 3" xfId="31691" xr:uid="{00000000-0005-0000-0000-0000367A0000}"/>
    <cellStyle name="Normal 5 4 4 2 3 2" xfId="31692" xr:uid="{00000000-0005-0000-0000-0000377A0000}"/>
    <cellStyle name="Normal 5 4 4 2 3 2 2" xfId="31693" xr:uid="{00000000-0005-0000-0000-0000387A0000}"/>
    <cellStyle name="Normal 5 4 4 2 3 3" xfId="31694" xr:uid="{00000000-0005-0000-0000-0000397A0000}"/>
    <cellStyle name="Normal 5 4 4 2 3 3 2" xfId="31695" xr:uid="{00000000-0005-0000-0000-00003A7A0000}"/>
    <cellStyle name="Normal 5 4 4 2 3 4" xfId="31696" xr:uid="{00000000-0005-0000-0000-00003B7A0000}"/>
    <cellStyle name="Normal 5 4 4 2 3 4 2" xfId="31697" xr:uid="{00000000-0005-0000-0000-00003C7A0000}"/>
    <cellStyle name="Normal 5 4 4 2 3 5" xfId="31698" xr:uid="{00000000-0005-0000-0000-00003D7A0000}"/>
    <cellStyle name="Normal 5 4 4 2 3 6" xfId="31699" xr:uid="{00000000-0005-0000-0000-00003E7A0000}"/>
    <cellStyle name="Normal 5 4 4 2 4" xfId="31700" xr:uid="{00000000-0005-0000-0000-00003F7A0000}"/>
    <cellStyle name="Normal 5 4 4 2 4 2" xfId="31701" xr:uid="{00000000-0005-0000-0000-0000407A0000}"/>
    <cellStyle name="Normal 5 4 4 2 4 2 2" xfId="31702" xr:uid="{00000000-0005-0000-0000-0000417A0000}"/>
    <cellStyle name="Normal 5 4 4 2 4 3" xfId="31703" xr:uid="{00000000-0005-0000-0000-0000427A0000}"/>
    <cellStyle name="Normal 5 4 4 2 4 3 2" xfId="31704" xr:uid="{00000000-0005-0000-0000-0000437A0000}"/>
    <cellStyle name="Normal 5 4 4 2 4 4" xfId="31705" xr:uid="{00000000-0005-0000-0000-0000447A0000}"/>
    <cellStyle name="Normal 5 4 4 2 4 4 2" xfId="31706" xr:uid="{00000000-0005-0000-0000-0000457A0000}"/>
    <cellStyle name="Normal 5 4 4 2 4 5" xfId="31707" xr:uid="{00000000-0005-0000-0000-0000467A0000}"/>
    <cellStyle name="Normal 5 4 4 2 4 6" xfId="31708" xr:uid="{00000000-0005-0000-0000-0000477A0000}"/>
    <cellStyle name="Normal 5 4 4 2 5" xfId="31709" xr:uid="{00000000-0005-0000-0000-0000487A0000}"/>
    <cellStyle name="Normal 5 4 4 2 5 2" xfId="31710" xr:uid="{00000000-0005-0000-0000-0000497A0000}"/>
    <cellStyle name="Normal 5 4 4 2 6" xfId="31711" xr:uid="{00000000-0005-0000-0000-00004A7A0000}"/>
    <cellStyle name="Normal 5 4 4 2 6 2" xfId="31712" xr:uid="{00000000-0005-0000-0000-00004B7A0000}"/>
    <cellStyle name="Normal 5 4 4 2 7" xfId="31713" xr:uid="{00000000-0005-0000-0000-00004C7A0000}"/>
    <cellStyle name="Normal 5 4 4 2 7 2" xfId="31714" xr:uid="{00000000-0005-0000-0000-00004D7A0000}"/>
    <cellStyle name="Normal 5 4 4 2 8" xfId="31715" xr:uid="{00000000-0005-0000-0000-00004E7A0000}"/>
    <cellStyle name="Normal 5 4 4 2 8 2" xfId="31716" xr:uid="{00000000-0005-0000-0000-00004F7A0000}"/>
    <cellStyle name="Normal 5 4 4 2 9" xfId="31717" xr:uid="{00000000-0005-0000-0000-0000507A0000}"/>
    <cellStyle name="Normal 5 4 4 3" xfId="31718" xr:uid="{00000000-0005-0000-0000-0000517A0000}"/>
    <cellStyle name="Normal 5 4 4 3 2" xfId="31719" xr:uid="{00000000-0005-0000-0000-0000527A0000}"/>
    <cellStyle name="Normal 5 4 4 3 2 2" xfId="31720" xr:uid="{00000000-0005-0000-0000-0000537A0000}"/>
    <cellStyle name="Normal 5 4 4 3 3" xfId="31721" xr:uid="{00000000-0005-0000-0000-0000547A0000}"/>
    <cellStyle name="Normal 5 4 4 3 3 2" xfId="31722" xr:uid="{00000000-0005-0000-0000-0000557A0000}"/>
    <cellStyle name="Normal 5 4 4 3 4" xfId="31723" xr:uid="{00000000-0005-0000-0000-0000567A0000}"/>
    <cellStyle name="Normal 5 4 4 3 4 2" xfId="31724" xr:uid="{00000000-0005-0000-0000-0000577A0000}"/>
    <cellStyle name="Normal 5 4 4 3 5" xfId="31725" xr:uid="{00000000-0005-0000-0000-0000587A0000}"/>
    <cellStyle name="Normal 5 4 4 3 6" xfId="31726" xr:uid="{00000000-0005-0000-0000-0000597A0000}"/>
    <cellStyle name="Normal 5 4 4 4" xfId="31727" xr:uid="{00000000-0005-0000-0000-00005A7A0000}"/>
    <cellStyle name="Normal 5 4 4 4 2" xfId="31728" xr:uid="{00000000-0005-0000-0000-00005B7A0000}"/>
    <cellStyle name="Normal 5 4 4 4 2 2" xfId="31729" xr:uid="{00000000-0005-0000-0000-00005C7A0000}"/>
    <cellStyle name="Normal 5 4 4 4 3" xfId="31730" xr:uid="{00000000-0005-0000-0000-00005D7A0000}"/>
    <cellStyle name="Normal 5 4 4 4 3 2" xfId="31731" xr:uid="{00000000-0005-0000-0000-00005E7A0000}"/>
    <cellStyle name="Normal 5 4 4 4 4" xfId="31732" xr:uid="{00000000-0005-0000-0000-00005F7A0000}"/>
    <cellStyle name="Normal 5 4 4 4 4 2" xfId="31733" xr:uid="{00000000-0005-0000-0000-0000607A0000}"/>
    <cellStyle name="Normal 5 4 4 4 5" xfId="31734" xr:uid="{00000000-0005-0000-0000-0000617A0000}"/>
    <cellStyle name="Normal 5 4 4 4 6" xfId="31735" xr:uid="{00000000-0005-0000-0000-0000627A0000}"/>
    <cellStyle name="Normal 5 4 4 5" xfId="31736" xr:uid="{00000000-0005-0000-0000-0000637A0000}"/>
    <cellStyle name="Normal 5 4 4 5 2" xfId="31737" xr:uid="{00000000-0005-0000-0000-0000647A0000}"/>
    <cellStyle name="Normal 5 4 4 5 2 2" xfId="31738" xr:uid="{00000000-0005-0000-0000-0000657A0000}"/>
    <cellStyle name="Normal 5 4 4 5 3" xfId="31739" xr:uid="{00000000-0005-0000-0000-0000667A0000}"/>
    <cellStyle name="Normal 5 4 4 5 3 2" xfId="31740" xr:uid="{00000000-0005-0000-0000-0000677A0000}"/>
    <cellStyle name="Normal 5 4 4 5 4" xfId="31741" xr:uid="{00000000-0005-0000-0000-0000687A0000}"/>
    <cellStyle name="Normal 5 4 4 5 4 2" xfId="31742" xr:uid="{00000000-0005-0000-0000-0000697A0000}"/>
    <cellStyle name="Normal 5 4 4 5 5" xfId="31743" xr:uid="{00000000-0005-0000-0000-00006A7A0000}"/>
    <cellStyle name="Normal 5 4 4 5 6" xfId="31744" xr:uid="{00000000-0005-0000-0000-00006B7A0000}"/>
    <cellStyle name="Normal 5 4 4 6" xfId="31745" xr:uid="{00000000-0005-0000-0000-00006C7A0000}"/>
    <cellStyle name="Normal 5 4 4 6 2" xfId="31746" xr:uid="{00000000-0005-0000-0000-00006D7A0000}"/>
    <cellStyle name="Normal 5 4 4 7" xfId="31747" xr:uid="{00000000-0005-0000-0000-00006E7A0000}"/>
    <cellStyle name="Normal 5 4 4 7 2" xfId="31748" xr:uid="{00000000-0005-0000-0000-00006F7A0000}"/>
    <cellStyle name="Normal 5 4 4 8" xfId="31749" xr:uid="{00000000-0005-0000-0000-0000707A0000}"/>
    <cellStyle name="Normal 5 4 4 8 2" xfId="31750" xr:uid="{00000000-0005-0000-0000-0000717A0000}"/>
    <cellStyle name="Normal 5 4 4 9" xfId="31751" xr:uid="{00000000-0005-0000-0000-0000727A0000}"/>
    <cellStyle name="Normal 5 4 4 9 2" xfId="31752" xr:uid="{00000000-0005-0000-0000-0000737A0000}"/>
    <cellStyle name="Normal 5 4 5" xfId="31753" xr:uid="{00000000-0005-0000-0000-0000747A0000}"/>
    <cellStyle name="Normal 5 4 5 10" xfId="31754" xr:uid="{00000000-0005-0000-0000-0000757A0000}"/>
    <cellStyle name="Normal 5 4 5 2" xfId="31755" xr:uid="{00000000-0005-0000-0000-0000767A0000}"/>
    <cellStyle name="Normal 5 4 5 2 2" xfId="31756" xr:uid="{00000000-0005-0000-0000-0000777A0000}"/>
    <cellStyle name="Normal 5 4 5 2 2 2" xfId="31757" xr:uid="{00000000-0005-0000-0000-0000787A0000}"/>
    <cellStyle name="Normal 5 4 5 2 3" xfId="31758" xr:uid="{00000000-0005-0000-0000-0000797A0000}"/>
    <cellStyle name="Normal 5 4 5 2 3 2" xfId="31759" xr:uid="{00000000-0005-0000-0000-00007A7A0000}"/>
    <cellStyle name="Normal 5 4 5 2 4" xfId="31760" xr:uid="{00000000-0005-0000-0000-00007B7A0000}"/>
    <cellStyle name="Normal 5 4 5 2 4 2" xfId="31761" xr:uid="{00000000-0005-0000-0000-00007C7A0000}"/>
    <cellStyle name="Normal 5 4 5 2 5" xfId="31762" xr:uid="{00000000-0005-0000-0000-00007D7A0000}"/>
    <cellStyle name="Normal 5 4 5 2 6" xfId="31763" xr:uid="{00000000-0005-0000-0000-00007E7A0000}"/>
    <cellStyle name="Normal 5 4 5 3" xfId="31764" xr:uid="{00000000-0005-0000-0000-00007F7A0000}"/>
    <cellStyle name="Normal 5 4 5 3 2" xfId="31765" xr:uid="{00000000-0005-0000-0000-0000807A0000}"/>
    <cellStyle name="Normal 5 4 5 3 2 2" xfId="31766" xr:uid="{00000000-0005-0000-0000-0000817A0000}"/>
    <cellStyle name="Normal 5 4 5 3 3" xfId="31767" xr:uid="{00000000-0005-0000-0000-0000827A0000}"/>
    <cellStyle name="Normal 5 4 5 3 3 2" xfId="31768" xr:uid="{00000000-0005-0000-0000-0000837A0000}"/>
    <cellStyle name="Normal 5 4 5 3 4" xfId="31769" xr:uid="{00000000-0005-0000-0000-0000847A0000}"/>
    <cellStyle name="Normal 5 4 5 3 4 2" xfId="31770" xr:uid="{00000000-0005-0000-0000-0000857A0000}"/>
    <cellStyle name="Normal 5 4 5 3 5" xfId="31771" xr:uid="{00000000-0005-0000-0000-0000867A0000}"/>
    <cellStyle name="Normal 5 4 5 3 6" xfId="31772" xr:uid="{00000000-0005-0000-0000-0000877A0000}"/>
    <cellStyle name="Normal 5 4 5 4" xfId="31773" xr:uid="{00000000-0005-0000-0000-0000887A0000}"/>
    <cellStyle name="Normal 5 4 5 4 2" xfId="31774" xr:uid="{00000000-0005-0000-0000-0000897A0000}"/>
    <cellStyle name="Normal 5 4 5 4 2 2" xfId="31775" xr:uid="{00000000-0005-0000-0000-00008A7A0000}"/>
    <cellStyle name="Normal 5 4 5 4 3" xfId="31776" xr:uid="{00000000-0005-0000-0000-00008B7A0000}"/>
    <cellStyle name="Normal 5 4 5 4 3 2" xfId="31777" xr:uid="{00000000-0005-0000-0000-00008C7A0000}"/>
    <cellStyle name="Normal 5 4 5 4 4" xfId="31778" xr:uid="{00000000-0005-0000-0000-00008D7A0000}"/>
    <cellStyle name="Normal 5 4 5 4 4 2" xfId="31779" xr:uid="{00000000-0005-0000-0000-00008E7A0000}"/>
    <cellStyle name="Normal 5 4 5 4 5" xfId="31780" xr:uid="{00000000-0005-0000-0000-00008F7A0000}"/>
    <cellStyle name="Normal 5 4 5 4 6" xfId="31781" xr:uid="{00000000-0005-0000-0000-0000907A0000}"/>
    <cellStyle name="Normal 5 4 5 5" xfId="31782" xr:uid="{00000000-0005-0000-0000-0000917A0000}"/>
    <cellStyle name="Normal 5 4 5 5 2" xfId="31783" xr:uid="{00000000-0005-0000-0000-0000927A0000}"/>
    <cellStyle name="Normal 5 4 5 6" xfId="31784" xr:uid="{00000000-0005-0000-0000-0000937A0000}"/>
    <cellStyle name="Normal 5 4 5 6 2" xfId="31785" xr:uid="{00000000-0005-0000-0000-0000947A0000}"/>
    <cellStyle name="Normal 5 4 5 7" xfId="31786" xr:uid="{00000000-0005-0000-0000-0000957A0000}"/>
    <cellStyle name="Normal 5 4 5 7 2" xfId="31787" xr:uid="{00000000-0005-0000-0000-0000967A0000}"/>
    <cellStyle name="Normal 5 4 5 8" xfId="31788" xr:uid="{00000000-0005-0000-0000-0000977A0000}"/>
    <cellStyle name="Normal 5 4 5 8 2" xfId="31789" xr:uid="{00000000-0005-0000-0000-0000987A0000}"/>
    <cellStyle name="Normal 5 4 5 9" xfId="31790" xr:uid="{00000000-0005-0000-0000-0000997A0000}"/>
    <cellStyle name="Normal 5 4 6" xfId="31791" xr:uid="{00000000-0005-0000-0000-00009A7A0000}"/>
    <cellStyle name="Normal 5 4 6 10" xfId="31792" xr:uid="{00000000-0005-0000-0000-00009B7A0000}"/>
    <cellStyle name="Normal 5 4 6 2" xfId="31793" xr:uid="{00000000-0005-0000-0000-00009C7A0000}"/>
    <cellStyle name="Normal 5 4 6 2 2" xfId="31794" xr:uid="{00000000-0005-0000-0000-00009D7A0000}"/>
    <cellStyle name="Normal 5 4 6 2 2 2" xfId="31795" xr:uid="{00000000-0005-0000-0000-00009E7A0000}"/>
    <cellStyle name="Normal 5 4 6 2 3" xfId="31796" xr:uid="{00000000-0005-0000-0000-00009F7A0000}"/>
    <cellStyle name="Normal 5 4 6 2 3 2" xfId="31797" xr:uid="{00000000-0005-0000-0000-0000A07A0000}"/>
    <cellStyle name="Normal 5 4 6 2 4" xfId="31798" xr:uid="{00000000-0005-0000-0000-0000A17A0000}"/>
    <cellStyle name="Normal 5 4 6 2 4 2" xfId="31799" xr:uid="{00000000-0005-0000-0000-0000A27A0000}"/>
    <cellStyle name="Normal 5 4 6 2 5" xfId="31800" xr:uid="{00000000-0005-0000-0000-0000A37A0000}"/>
    <cellStyle name="Normal 5 4 6 2 6" xfId="31801" xr:uid="{00000000-0005-0000-0000-0000A47A0000}"/>
    <cellStyle name="Normal 5 4 6 3" xfId="31802" xr:uid="{00000000-0005-0000-0000-0000A57A0000}"/>
    <cellStyle name="Normal 5 4 6 3 2" xfId="31803" xr:uid="{00000000-0005-0000-0000-0000A67A0000}"/>
    <cellStyle name="Normal 5 4 6 3 2 2" xfId="31804" xr:uid="{00000000-0005-0000-0000-0000A77A0000}"/>
    <cellStyle name="Normal 5 4 6 3 3" xfId="31805" xr:uid="{00000000-0005-0000-0000-0000A87A0000}"/>
    <cellStyle name="Normal 5 4 6 3 3 2" xfId="31806" xr:uid="{00000000-0005-0000-0000-0000A97A0000}"/>
    <cellStyle name="Normal 5 4 6 3 4" xfId="31807" xr:uid="{00000000-0005-0000-0000-0000AA7A0000}"/>
    <cellStyle name="Normal 5 4 6 3 4 2" xfId="31808" xr:uid="{00000000-0005-0000-0000-0000AB7A0000}"/>
    <cellStyle name="Normal 5 4 6 3 5" xfId="31809" xr:uid="{00000000-0005-0000-0000-0000AC7A0000}"/>
    <cellStyle name="Normal 5 4 6 3 6" xfId="31810" xr:uid="{00000000-0005-0000-0000-0000AD7A0000}"/>
    <cellStyle name="Normal 5 4 6 4" xfId="31811" xr:uid="{00000000-0005-0000-0000-0000AE7A0000}"/>
    <cellStyle name="Normal 5 4 6 4 2" xfId="31812" xr:uid="{00000000-0005-0000-0000-0000AF7A0000}"/>
    <cellStyle name="Normal 5 4 6 4 2 2" xfId="31813" xr:uid="{00000000-0005-0000-0000-0000B07A0000}"/>
    <cellStyle name="Normal 5 4 6 4 3" xfId="31814" xr:uid="{00000000-0005-0000-0000-0000B17A0000}"/>
    <cellStyle name="Normal 5 4 6 4 3 2" xfId="31815" xr:uid="{00000000-0005-0000-0000-0000B27A0000}"/>
    <cellStyle name="Normal 5 4 6 4 4" xfId="31816" xr:uid="{00000000-0005-0000-0000-0000B37A0000}"/>
    <cellStyle name="Normal 5 4 6 4 4 2" xfId="31817" xr:uid="{00000000-0005-0000-0000-0000B47A0000}"/>
    <cellStyle name="Normal 5 4 6 4 5" xfId="31818" xr:uid="{00000000-0005-0000-0000-0000B57A0000}"/>
    <cellStyle name="Normal 5 4 6 4 6" xfId="31819" xr:uid="{00000000-0005-0000-0000-0000B67A0000}"/>
    <cellStyle name="Normal 5 4 6 5" xfId="31820" xr:uid="{00000000-0005-0000-0000-0000B77A0000}"/>
    <cellStyle name="Normal 5 4 6 5 2" xfId="31821" xr:uid="{00000000-0005-0000-0000-0000B87A0000}"/>
    <cellStyle name="Normal 5 4 6 6" xfId="31822" xr:uid="{00000000-0005-0000-0000-0000B97A0000}"/>
    <cellStyle name="Normal 5 4 6 6 2" xfId="31823" xr:uid="{00000000-0005-0000-0000-0000BA7A0000}"/>
    <cellStyle name="Normal 5 4 6 7" xfId="31824" xr:uid="{00000000-0005-0000-0000-0000BB7A0000}"/>
    <cellStyle name="Normal 5 4 6 7 2" xfId="31825" xr:uid="{00000000-0005-0000-0000-0000BC7A0000}"/>
    <cellStyle name="Normal 5 4 6 8" xfId="31826" xr:uid="{00000000-0005-0000-0000-0000BD7A0000}"/>
    <cellStyle name="Normal 5 4 6 8 2" xfId="31827" xr:uid="{00000000-0005-0000-0000-0000BE7A0000}"/>
    <cellStyle name="Normal 5 4 6 9" xfId="31828" xr:uid="{00000000-0005-0000-0000-0000BF7A0000}"/>
    <cellStyle name="Normal 5 4 7" xfId="31829" xr:uid="{00000000-0005-0000-0000-0000C07A0000}"/>
    <cellStyle name="Normal 5 4 7 10" xfId="31830" xr:uid="{00000000-0005-0000-0000-0000C17A0000}"/>
    <cellStyle name="Normal 5 4 7 2" xfId="31831" xr:uid="{00000000-0005-0000-0000-0000C27A0000}"/>
    <cellStyle name="Normal 5 4 7 2 2" xfId="31832" xr:uid="{00000000-0005-0000-0000-0000C37A0000}"/>
    <cellStyle name="Normal 5 4 7 2 2 2" xfId="31833" xr:uid="{00000000-0005-0000-0000-0000C47A0000}"/>
    <cellStyle name="Normal 5 4 7 2 3" xfId="31834" xr:uid="{00000000-0005-0000-0000-0000C57A0000}"/>
    <cellStyle name="Normal 5 4 7 2 3 2" xfId="31835" xr:uid="{00000000-0005-0000-0000-0000C67A0000}"/>
    <cellStyle name="Normal 5 4 7 2 4" xfId="31836" xr:uid="{00000000-0005-0000-0000-0000C77A0000}"/>
    <cellStyle name="Normal 5 4 7 2 4 2" xfId="31837" xr:uid="{00000000-0005-0000-0000-0000C87A0000}"/>
    <cellStyle name="Normal 5 4 7 2 5" xfId="31838" xr:uid="{00000000-0005-0000-0000-0000C97A0000}"/>
    <cellStyle name="Normal 5 4 7 2 6" xfId="31839" xr:uid="{00000000-0005-0000-0000-0000CA7A0000}"/>
    <cellStyle name="Normal 5 4 7 3" xfId="31840" xr:uid="{00000000-0005-0000-0000-0000CB7A0000}"/>
    <cellStyle name="Normal 5 4 7 3 2" xfId="31841" xr:uid="{00000000-0005-0000-0000-0000CC7A0000}"/>
    <cellStyle name="Normal 5 4 7 3 2 2" xfId="31842" xr:uid="{00000000-0005-0000-0000-0000CD7A0000}"/>
    <cellStyle name="Normal 5 4 7 3 3" xfId="31843" xr:uid="{00000000-0005-0000-0000-0000CE7A0000}"/>
    <cellStyle name="Normal 5 4 7 3 3 2" xfId="31844" xr:uid="{00000000-0005-0000-0000-0000CF7A0000}"/>
    <cellStyle name="Normal 5 4 7 3 4" xfId="31845" xr:uid="{00000000-0005-0000-0000-0000D07A0000}"/>
    <cellStyle name="Normal 5 4 7 3 4 2" xfId="31846" xr:uid="{00000000-0005-0000-0000-0000D17A0000}"/>
    <cellStyle name="Normal 5 4 7 3 5" xfId="31847" xr:uid="{00000000-0005-0000-0000-0000D27A0000}"/>
    <cellStyle name="Normal 5 4 7 3 6" xfId="31848" xr:uid="{00000000-0005-0000-0000-0000D37A0000}"/>
    <cellStyle name="Normal 5 4 7 4" xfId="31849" xr:uid="{00000000-0005-0000-0000-0000D47A0000}"/>
    <cellStyle name="Normal 5 4 7 4 2" xfId="31850" xr:uid="{00000000-0005-0000-0000-0000D57A0000}"/>
    <cellStyle name="Normal 5 4 7 4 2 2" xfId="31851" xr:uid="{00000000-0005-0000-0000-0000D67A0000}"/>
    <cellStyle name="Normal 5 4 7 4 3" xfId="31852" xr:uid="{00000000-0005-0000-0000-0000D77A0000}"/>
    <cellStyle name="Normal 5 4 7 4 3 2" xfId="31853" xr:uid="{00000000-0005-0000-0000-0000D87A0000}"/>
    <cellStyle name="Normal 5 4 7 4 4" xfId="31854" xr:uid="{00000000-0005-0000-0000-0000D97A0000}"/>
    <cellStyle name="Normal 5 4 7 4 4 2" xfId="31855" xr:uid="{00000000-0005-0000-0000-0000DA7A0000}"/>
    <cellStyle name="Normal 5 4 7 4 5" xfId="31856" xr:uid="{00000000-0005-0000-0000-0000DB7A0000}"/>
    <cellStyle name="Normal 5 4 7 4 6" xfId="31857" xr:uid="{00000000-0005-0000-0000-0000DC7A0000}"/>
    <cellStyle name="Normal 5 4 7 5" xfId="31858" xr:uid="{00000000-0005-0000-0000-0000DD7A0000}"/>
    <cellStyle name="Normal 5 4 7 5 2" xfId="31859" xr:uid="{00000000-0005-0000-0000-0000DE7A0000}"/>
    <cellStyle name="Normal 5 4 7 6" xfId="31860" xr:uid="{00000000-0005-0000-0000-0000DF7A0000}"/>
    <cellStyle name="Normal 5 4 7 6 2" xfId="31861" xr:uid="{00000000-0005-0000-0000-0000E07A0000}"/>
    <cellStyle name="Normal 5 4 7 7" xfId="31862" xr:uid="{00000000-0005-0000-0000-0000E17A0000}"/>
    <cellStyle name="Normal 5 4 7 7 2" xfId="31863" xr:uid="{00000000-0005-0000-0000-0000E27A0000}"/>
    <cellStyle name="Normal 5 4 7 8" xfId="31864" xr:uid="{00000000-0005-0000-0000-0000E37A0000}"/>
    <cellStyle name="Normal 5 4 7 8 2" xfId="31865" xr:uid="{00000000-0005-0000-0000-0000E47A0000}"/>
    <cellStyle name="Normal 5 4 7 9" xfId="31866" xr:uid="{00000000-0005-0000-0000-0000E57A0000}"/>
    <cellStyle name="Normal 5 4 8" xfId="31867" xr:uid="{00000000-0005-0000-0000-0000E67A0000}"/>
    <cellStyle name="Normal 5 4 8 10" xfId="31868" xr:uid="{00000000-0005-0000-0000-0000E77A0000}"/>
    <cellStyle name="Normal 5 4 8 2" xfId="31869" xr:uid="{00000000-0005-0000-0000-0000E87A0000}"/>
    <cellStyle name="Normal 5 4 8 2 2" xfId="31870" xr:uid="{00000000-0005-0000-0000-0000E97A0000}"/>
    <cellStyle name="Normal 5 4 8 2 2 2" xfId="31871" xr:uid="{00000000-0005-0000-0000-0000EA7A0000}"/>
    <cellStyle name="Normal 5 4 8 2 3" xfId="31872" xr:uid="{00000000-0005-0000-0000-0000EB7A0000}"/>
    <cellStyle name="Normal 5 4 8 2 3 2" xfId="31873" xr:uid="{00000000-0005-0000-0000-0000EC7A0000}"/>
    <cellStyle name="Normal 5 4 8 2 4" xfId="31874" xr:uid="{00000000-0005-0000-0000-0000ED7A0000}"/>
    <cellStyle name="Normal 5 4 8 2 4 2" xfId="31875" xr:uid="{00000000-0005-0000-0000-0000EE7A0000}"/>
    <cellStyle name="Normal 5 4 8 2 5" xfId="31876" xr:uid="{00000000-0005-0000-0000-0000EF7A0000}"/>
    <cellStyle name="Normal 5 4 8 2 6" xfId="31877" xr:uid="{00000000-0005-0000-0000-0000F07A0000}"/>
    <cellStyle name="Normal 5 4 8 3" xfId="31878" xr:uid="{00000000-0005-0000-0000-0000F17A0000}"/>
    <cellStyle name="Normal 5 4 8 3 2" xfId="31879" xr:uid="{00000000-0005-0000-0000-0000F27A0000}"/>
    <cellStyle name="Normal 5 4 8 3 2 2" xfId="31880" xr:uid="{00000000-0005-0000-0000-0000F37A0000}"/>
    <cellStyle name="Normal 5 4 8 3 3" xfId="31881" xr:uid="{00000000-0005-0000-0000-0000F47A0000}"/>
    <cellStyle name="Normal 5 4 8 3 3 2" xfId="31882" xr:uid="{00000000-0005-0000-0000-0000F57A0000}"/>
    <cellStyle name="Normal 5 4 8 3 4" xfId="31883" xr:uid="{00000000-0005-0000-0000-0000F67A0000}"/>
    <cellStyle name="Normal 5 4 8 3 4 2" xfId="31884" xr:uid="{00000000-0005-0000-0000-0000F77A0000}"/>
    <cellStyle name="Normal 5 4 8 3 5" xfId="31885" xr:uid="{00000000-0005-0000-0000-0000F87A0000}"/>
    <cellStyle name="Normal 5 4 8 3 6" xfId="31886" xr:uid="{00000000-0005-0000-0000-0000F97A0000}"/>
    <cellStyle name="Normal 5 4 8 4" xfId="31887" xr:uid="{00000000-0005-0000-0000-0000FA7A0000}"/>
    <cellStyle name="Normal 5 4 8 4 2" xfId="31888" xr:uid="{00000000-0005-0000-0000-0000FB7A0000}"/>
    <cellStyle name="Normal 5 4 8 4 2 2" xfId="31889" xr:uid="{00000000-0005-0000-0000-0000FC7A0000}"/>
    <cellStyle name="Normal 5 4 8 4 3" xfId="31890" xr:uid="{00000000-0005-0000-0000-0000FD7A0000}"/>
    <cellStyle name="Normal 5 4 8 4 3 2" xfId="31891" xr:uid="{00000000-0005-0000-0000-0000FE7A0000}"/>
    <cellStyle name="Normal 5 4 8 4 4" xfId="31892" xr:uid="{00000000-0005-0000-0000-0000FF7A0000}"/>
    <cellStyle name="Normal 5 4 8 4 4 2" xfId="31893" xr:uid="{00000000-0005-0000-0000-0000007B0000}"/>
    <cellStyle name="Normal 5 4 8 4 5" xfId="31894" xr:uid="{00000000-0005-0000-0000-0000017B0000}"/>
    <cellStyle name="Normal 5 4 8 4 6" xfId="31895" xr:uid="{00000000-0005-0000-0000-0000027B0000}"/>
    <cellStyle name="Normal 5 4 8 5" xfId="31896" xr:uid="{00000000-0005-0000-0000-0000037B0000}"/>
    <cellStyle name="Normal 5 4 8 5 2" xfId="31897" xr:uid="{00000000-0005-0000-0000-0000047B0000}"/>
    <cellStyle name="Normal 5 4 8 6" xfId="31898" xr:uid="{00000000-0005-0000-0000-0000057B0000}"/>
    <cellStyle name="Normal 5 4 8 6 2" xfId="31899" xr:uid="{00000000-0005-0000-0000-0000067B0000}"/>
    <cellStyle name="Normal 5 4 8 7" xfId="31900" xr:uid="{00000000-0005-0000-0000-0000077B0000}"/>
    <cellStyle name="Normal 5 4 8 7 2" xfId="31901" xr:uid="{00000000-0005-0000-0000-0000087B0000}"/>
    <cellStyle name="Normal 5 4 8 8" xfId="31902" xr:uid="{00000000-0005-0000-0000-0000097B0000}"/>
    <cellStyle name="Normal 5 4 8 8 2" xfId="31903" xr:uid="{00000000-0005-0000-0000-00000A7B0000}"/>
    <cellStyle name="Normal 5 4 8 9" xfId="31904" xr:uid="{00000000-0005-0000-0000-00000B7B0000}"/>
    <cellStyle name="Normal 5 4 9" xfId="31905" xr:uid="{00000000-0005-0000-0000-00000C7B0000}"/>
    <cellStyle name="Normal 5 4 9 10" xfId="31906" xr:uid="{00000000-0005-0000-0000-00000D7B0000}"/>
    <cellStyle name="Normal 5 4 9 2" xfId="31907" xr:uid="{00000000-0005-0000-0000-00000E7B0000}"/>
    <cellStyle name="Normal 5 4 9 2 2" xfId="31908" xr:uid="{00000000-0005-0000-0000-00000F7B0000}"/>
    <cellStyle name="Normal 5 4 9 2 2 2" xfId="31909" xr:uid="{00000000-0005-0000-0000-0000107B0000}"/>
    <cellStyle name="Normal 5 4 9 2 3" xfId="31910" xr:uid="{00000000-0005-0000-0000-0000117B0000}"/>
    <cellStyle name="Normal 5 4 9 2 3 2" xfId="31911" xr:uid="{00000000-0005-0000-0000-0000127B0000}"/>
    <cellStyle name="Normal 5 4 9 2 4" xfId="31912" xr:uid="{00000000-0005-0000-0000-0000137B0000}"/>
    <cellStyle name="Normal 5 4 9 2 4 2" xfId="31913" xr:uid="{00000000-0005-0000-0000-0000147B0000}"/>
    <cellStyle name="Normal 5 4 9 2 5" xfId="31914" xr:uid="{00000000-0005-0000-0000-0000157B0000}"/>
    <cellStyle name="Normal 5 4 9 2 6" xfId="31915" xr:uid="{00000000-0005-0000-0000-0000167B0000}"/>
    <cellStyle name="Normal 5 4 9 3" xfId="31916" xr:uid="{00000000-0005-0000-0000-0000177B0000}"/>
    <cellStyle name="Normal 5 4 9 3 2" xfId="31917" xr:uid="{00000000-0005-0000-0000-0000187B0000}"/>
    <cellStyle name="Normal 5 4 9 3 2 2" xfId="31918" xr:uid="{00000000-0005-0000-0000-0000197B0000}"/>
    <cellStyle name="Normal 5 4 9 3 3" xfId="31919" xr:uid="{00000000-0005-0000-0000-00001A7B0000}"/>
    <cellStyle name="Normal 5 4 9 3 3 2" xfId="31920" xr:uid="{00000000-0005-0000-0000-00001B7B0000}"/>
    <cellStyle name="Normal 5 4 9 3 4" xfId="31921" xr:uid="{00000000-0005-0000-0000-00001C7B0000}"/>
    <cellStyle name="Normal 5 4 9 3 4 2" xfId="31922" xr:uid="{00000000-0005-0000-0000-00001D7B0000}"/>
    <cellStyle name="Normal 5 4 9 3 5" xfId="31923" xr:uid="{00000000-0005-0000-0000-00001E7B0000}"/>
    <cellStyle name="Normal 5 4 9 3 6" xfId="31924" xr:uid="{00000000-0005-0000-0000-00001F7B0000}"/>
    <cellStyle name="Normal 5 4 9 4" xfId="31925" xr:uid="{00000000-0005-0000-0000-0000207B0000}"/>
    <cellStyle name="Normal 5 4 9 4 2" xfId="31926" xr:uid="{00000000-0005-0000-0000-0000217B0000}"/>
    <cellStyle name="Normal 5 4 9 4 2 2" xfId="31927" xr:uid="{00000000-0005-0000-0000-0000227B0000}"/>
    <cellStyle name="Normal 5 4 9 4 3" xfId="31928" xr:uid="{00000000-0005-0000-0000-0000237B0000}"/>
    <cellStyle name="Normal 5 4 9 4 3 2" xfId="31929" xr:uid="{00000000-0005-0000-0000-0000247B0000}"/>
    <cellStyle name="Normal 5 4 9 4 4" xfId="31930" xr:uid="{00000000-0005-0000-0000-0000257B0000}"/>
    <cellStyle name="Normal 5 4 9 4 4 2" xfId="31931" xr:uid="{00000000-0005-0000-0000-0000267B0000}"/>
    <cellStyle name="Normal 5 4 9 4 5" xfId="31932" xr:uid="{00000000-0005-0000-0000-0000277B0000}"/>
    <cellStyle name="Normal 5 4 9 4 6" xfId="31933" xr:uid="{00000000-0005-0000-0000-0000287B0000}"/>
    <cellStyle name="Normal 5 4 9 5" xfId="31934" xr:uid="{00000000-0005-0000-0000-0000297B0000}"/>
    <cellStyle name="Normal 5 4 9 5 2" xfId="31935" xr:uid="{00000000-0005-0000-0000-00002A7B0000}"/>
    <cellStyle name="Normal 5 4 9 6" xfId="31936" xr:uid="{00000000-0005-0000-0000-00002B7B0000}"/>
    <cellStyle name="Normal 5 4 9 6 2" xfId="31937" xr:uid="{00000000-0005-0000-0000-00002C7B0000}"/>
    <cellStyle name="Normal 5 4 9 7" xfId="31938" xr:uid="{00000000-0005-0000-0000-00002D7B0000}"/>
    <cellStyle name="Normal 5 4 9 7 2" xfId="31939" xr:uid="{00000000-0005-0000-0000-00002E7B0000}"/>
    <cellStyle name="Normal 5 4 9 8" xfId="31940" xr:uid="{00000000-0005-0000-0000-00002F7B0000}"/>
    <cellStyle name="Normal 5 4 9 8 2" xfId="31941" xr:uid="{00000000-0005-0000-0000-0000307B0000}"/>
    <cellStyle name="Normal 5 4 9 9" xfId="31942" xr:uid="{00000000-0005-0000-0000-0000317B0000}"/>
    <cellStyle name="Normal 5 5" xfId="31943" xr:uid="{00000000-0005-0000-0000-0000327B0000}"/>
    <cellStyle name="Normal 5 5 10" xfId="31944" xr:uid="{00000000-0005-0000-0000-0000337B0000}"/>
    <cellStyle name="Normal 5 5 11" xfId="31945" xr:uid="{00000000-0005-0000-0000-0000347B0000}"/>
    <cellStyle name="Normal 5 5 2" xfId="31946" xr:uid="{00000000-0005-0000-0000-0000357B0000}"/>
    <cellStyle name="Normal 5 5 2 10" xfId="31947" xr:uid="{00000000-0005-0000-0000-0000367B0000}"/>
    <cellStyle name="Normal 5 5 2 2" xfId="31948" xr:uid="{00000000-0005-0000-0000-0000377B0000}"/>
    <cellStyle name="Normal 5 5 2 2 2" xfId="31949" xr:uid="{00000000-0005-0000-0000-0000387B0000}"/>
    <cellStyle name="Normal 5 5 2 2 2 2" xfId="31950" xr:uid="{00000000-0005-0000-0000-0000397B0000}"/>
    <cellStyle name="Normal 5 5 2 2 3" xfId="31951" xr:uid="{00000000-0005-0000-0000-00003A7B0000}"/>
    <cellStyle name="Normal 5 5 2 2 3 2" xfId="31952" xr:uid="{00000000-0005-0000-0000-00003B7B0000}"/>
    <cellStyle name="Normal 5 5 2 2 4" xfId="31953" xr:uid="{00000000-0005-0000-0000-00003C7B0000}"/>
    <cellStyle name="Normal 5 5 2 2 4 2" xfId="31954" xr:uid="{00000000-0005-0000-0000-00003D7B0000}"/>
    <cellStyle name="Normal 5 5 2 2 5" xfId="31955" xr:uid="{00000000-0005-0000-0000-00003E7B0000}"/>
    <cellStyle name="Normal 5 5 2 2 6" xfId="31956" xr:uid="{00000000-0005-0000-0000-00003F7B0000}"/>
    <cellStyle name="Normal 5 5 2 3" xfId="31957" xr:uid="{00000000-0005-0000-0000-0000407B0000}"/>
    <cellStyle name="Normal 5 5 2 3 2" xfId="31958" xr:uid="{00000000-0005-0000-0000-0000417B0000}"/>
    <cellStyle name="Normal 5 5 2 3 2 2" xfId="31959" xr:uid="{00000000-0005-0000-0000-0000427B0000}"/>
    <cellStyle name="Normal 5 5 2 3 3" xfId="31960" xr:uid="{00000000-0005-0000-0000-0000437B0000}"/>
    <cellStyle name="Normal 5 5 2 3 3 2" xfId="31961" xr:uid="{00000000-0005-0000-0000-0000447B0000}"/>
    <cellStyle name="Normal 5 5 2 3 4" xfId="31962" xr:uid="{00000000-0005-0000-0000-0000457B0000}"/>
    <cellStyle name="Normal 5 5 2 3 4 2" xfId="31963" xr:uid="{00000000-0005-0000-0000-0000467B0000}"/>
    <cellStyle name="Normal 5 5 2 3 5" xfId="31964" xr:uid="{00000000-0005-0000-0000-0000477B0000}"/>
    <cellStyle name="Normal 5 5 2 3 6" xfId="31965" xr:uid="{00000000-0005-0000-0000-0000487B0000}"/>
    <cellStyle name="Normal 5 5 2 4" xfId="31966" xr:uid="{00000000-0005-0000-0000-0000497B0000}"/>
    <cellStyle name="Normal 5 5 2 4 2" xfId="31967" xr:uid="{00000000-0005-0000-0000-00004A7B0000}"/>
    <cellStyle name="Normal 5 5 2 4 2 2" xfId="31968" xr:uid="{00000000-0005-0000-0000-00004B7B0000}"/>
    <cellStyle name="Normal 5 5 2 4 3" xfId="31969" xr:uid="{00000000-0005-0000-0000-00004C7B0000}"/>
    <cellStyle name="Normal 5 5 2 4 3 2" xfId="31970" xr:uid="{00000000-0005-0000-0000-00004D7B0000}"/>
    <cellStyle name="Normal 5 5 2 4 4" xfId="31971" xr:uid="{00000000-0005-0000-0000-00004E7B0000}"/>
    <cellStyle name="Normal 5 5 2 4 4 2" xfId="31972" xr:uid="{00000000-0005-0000-0000-00004F7B0000}"/>
    <cellStyle name="Normal 5 5 2 4 5" xfId="31973" xr:uid="{00000000-0005-0000-0000-0000507B0000}"/>
    <cellStyle name="Normal 5 5 2 4 6" xfId="31974" xr:uid="{00000000-0005-0000-0000-0000517B0000}"/>
    <cellStyle name="Normal 5 5 2 5" xfId="31975" xr:uid="{00000000-0005-0000-0000-0000527B0000}"/>
    <cellStyle name="Normal 5 5 2 5 2" xfId="31976" xr:uid="{00000000-0005-0000-0000-0000537B0000}"/>
    <cellStyle name="Normal 5 5 2 6" xfId="31977" xr:uid="{00000000-0005-0000-0000-0000547B0000}"/>
    <cellStyle name="Normal 5 5 2 6 2" xfId="31978" xr:uid="{00000000-0005-0000-0000-0000557B0000}"/>
    <cellStyle name="Normal 5 5 2 7" xfId="31979" xr:uid="{00000000-0005-0000-0000-0000567B0000}"/>
    <cellStyle name="Normal 5 5 2 7 2" xfId="31980" xr:uid="{00000000-0005-0000-0000-0000577B0000}"/>
    <cellStyle name="Normal 5 5 2 8" xfId="31981" xr:uid="{00000000-0005-0000-0000-0000587B0000}"/>
    <cellStyle name="Normal 5 5 2 8 2" xfId="31982" xr:uid="{00000000-0005-0000-0000-0000597B0000}"/>
    <cellStyle name="Normal 5 5 2 9" xfId="31983" xr:uid="{00000000-0005-0000-0000-00005A7B0000}"/>
    <cellStyle name="Normal 5 5 3" xfId="31984" xr:uid="{00000000-0005-0000-0000-00005B7B0000}"/>
    <cellStyle name="Normal 5 5 3 2" xfId="31985" xr:uid="{00000000-0005-0000-0000-00005C7B0000}"/>
    <cellStyle name="Normal 5 5 3 2 2" xfId="31986" xr:uid="{00000000-0005-0000-0000-00005D7B0000}"/>
    <cellStyle name="Normal 5 5 3 3" xfId="31987" xr:uid="{00000000-0005-0000-0000-00005E7B0000}"/>
    <cellStyle name="Normal 5 5 3 3 2" xfId="31988" xr:uid="{00000000-0005-0000-0000-00005F7B0000}"/>
    <cellStyle name="Normal 5 5 3 4" xfId="31989" xr:uid="{00000000-0005-0000-0000-0000607B0000}"/>
    <cellStyle name="Normal 5 5 3 4 2" xfId="31990" xr:uid="{00000000-0005-0000-0000-0000617B0000}"/>
    <cellStyle name="Normal 5 5 3 5" xfId="31991" xr:uid="{00000000-0005-0000-0000-0000627B0000}"/>
    <cellStyle name="Normal 5 5 3 6" xfId="31992" xr:uid="{00000000-0005-0000-0000-0000637B0000}"/>
    <cellStyle name="Normal 5 5 4" xfId="31993" xr:uid="{00000000-0005-0000-0000-0000647B0000}"/>
    <cellStyle name="Normal 5 5 4 2" xfId="31994" xr:uid="{00000000-0005-0000-0000-0000657B0000}"/>
    <cellStyle name="Normal 5 5 4 2 2" xfId="31995" xr:uid="{00000000-0005-0000-0000-0000667B0000}"/>
    <cellStyle name="Normal 5 5 4 3" xfId="31996" xr:uid="{00000000-0005-0000-0000-0000677B0000}"/>
    <cellStyle name="Normal 5 5 4 3 2" xfId="31997" xr:uid="{00000000-0005-0000-0000-0000687B0000}"/>
    <cellStyle name="Normal 5 5 4 4" xfId="31998" xr:uid="{00000000-0005-0000-0000-0000697B0000}"/>
    <cellStyle name="Normal 5 5 4 4 2" xfId="31999" xr:uid="{00000000-0005-0000-0000-00006A7B0000}"/>
    <cellStyle name="Normal 5 5 4 5" xfId="32000" xr:uid="{00000000-0005-0000-0000-00006B7B0000}"/>
    <cellStyle name="Normal 5 5 4 6" xfId="32001" xr:uid="{00000000-0005-0000-0000-00006C7B0000}"/>
    <cellStyle name="Normal 5 5 5" xfId="32002" xr:uid="{00000000-0005-0000-0000-00006D7B0000}"/>
    <cellStyle name="Normal 5 5 5 2" xfId="32003" xr:uid="{00000000-0005-0000-0000-00006E7B0000}"/>
    <cellStyle name="Normal 5 5 5 2 2" xfId="32004" xr:uid="{00000000-0005-0000-0000-00006F7B0000}"/>
    <cellStyle name="Normal 5 5 5 3" xfId="32005" xr:uid="{00000000-0005-0000-0000-0000707B0000}"/>
    <cellStyle name="Normal 5 5 5 3 2" xfId="32006" xr:uid="{00000000-0005-0000-0000-0000717B0000}"/>
    <cellStyle name="Normal 5 5 5 4" xfId="32007" xr:uid="{00000000-0005-0000-0000-0000727B0000}"/>
    <cellStyle name="Normal 5 5 5 4 2" xfId="32008" xr:uid="{00000000-0005-0000-0000-0000737B0000}"/>
    <cellStyle name="Normal 5 5 5 5" xfId="32009" xr:uid="{00000000-0005-0000-0000-0000747B0000}"/>
    <cellStyle name="Normal 5 5 5 6" xfId="32010" xr:uid="{00000000-0005-0000-0000-0000757B0000}"/>
    <cellStyle name="Normal 5 5 6" xfId="32011" xr:uid="{00000000-0005-0000-0000-0000767B0000}"/>
    <cellStyle name="Normal 5 5 6 2" xfId="32012" xr:uid="{00000000-0005-0000-0000-0000777B0000}"/>
    <cellStyle name="Normal 5 5 7" xfId="32013" xr:uid="{00000000-0005-0000-0000-0000787B0000}"/>
    <cellStyle name="Normal 5 5 7 2" xfId="32014" xr:uid="{00000000-0005-0000-0000-0000797B0000}"/>
    <cellStyle name="Normal 5 5 8" xfId="32015" xr:uid="{00000000-0005-0000-0000-00007A7B0000}"/>
    <cellStyle name="Normal 5 5 8 2" xfId="32016" xr:uid="{00000000-0005-0000-0000-00007B7B0000}"/>
    <cellStyle name="Normal 5 5 9" xfId="32017" xr:uid="{00000000-0005-0000-0000-00007C7B0000}"/>
    <cellStyle name="Normal 5 5 9 2" xfId="32018" xr:uid="{00000000-0005-0000-0000-00007D7B0000}"/>
    <cellStyle name="Normal 5 6" xfId="32019" xr:uid="{00000000-0005-0000-0000-00007E7B0000}"/>
    <cellStyle name="Normal 5 6 10" xfId="32020" xr:uid="{00000000-0005-0000-0000-00007F7B0000}"/>
    <cellStyle name="Normal 5 6 11" xfId="32021" xr:uid="{00000000-0005-0000-0000-0000807B0000}"/>
    <cellStyle name="Normal 5 6 2" xfId="32022" xr:uid="{00000000-0005-0000-0000-0000817B0000}"/>
    <cellStyle name="Normal 5 6 2 10" xfId="32023" xr:uid="{00000000-0005-0000-0000-0000827B0000}"/>
    <cellStyle name="Normal 5 6 2 2" xfId="32024" xr:uid="{00000000-0005-0000-0000-0000837B0000}"/>
    <cellStyle name="Normal 5 6 2 2 2" xfId="32025" xr:uid="{00000000-0005-0000-0000-0000847B0000}"/>
    <cellStyle name="Normal 5 6 2 2 2 2" xfId="32026" xr:uid="{00000000-0005-0000-0000-0000857B0000}"/>
    <cellStyle name="Normal 5 6 2 2 3" xfId="32027" xr:uid="{00000000-0005-0000-0000-0000867B0000}"/>
    <cellStyle name="Normal 5 6 2 2 3 2" xfId="32028" xr:uid="{00000000-0005-0000-0000-0000877B0000}"/>
    <cellStyle name="Normal 5 6 2 2 4" xfId="32029" xr:uid="{00000000-0005-0000-0000-0000887B0000}"/>
    <cellStyle name="Normal 5 6 2 2 4 2" xfId="32030" xr:uid="{00000000-0005-0000-0000-0000897B0000}"/>
    <cellStyle name="Normal 5 6 2 2 5" xfId="32031" xr:uid="{00000000-0005-0000-0000-00008A7B0000}"/>
    <cellStyle name="Normal 5 6 2 2 6" xfId="32032" xr:uid="{00000000-0005-0000-0000-00008B7B0000}"/>
    <cellStyle name="Normal 5 6 2 3" xfId="32033" xr:uid="{00000000-0005-0000-0000-00008C7B0000}"/>
    <cellStyle name="Normal 5 6 2 3 2" xfId="32034" xr:uid="{00000000-0005-0000-0000-00008D7B0000}"/>
    <cellStyle name="Normal 5 6 2 3 2 2" xfId="32035" xr:uid="{00000000-0005-0000-0000-00008E7B0000}"/>
    <cellStyle name="Normal 5 6 2 3 3" xfId="32036" xr:uid="{00000000-0005-0000-0000-00008F7B0000}"/>
    <cellStyle name="Normal 5 6 2 3 3 2" xfId="32037" xr:uid="{00000000-0005-0000-0000-0000907B0000}"/>
    <cellStyle name="Normal 5 6 2 3 4" xfId="32038" xr:uid="{00000000-0005-0000-0000-0000917B0000}"/>
    <cellStyle name="Normal 5 6 2 3 4 2" xfId="32039" xr:uid="{00000000-0005-0000-0000-0000927B0000}"/>
    <cellStyle name="Normal 5 6 2 3 5" xfId="32040" xr:uid="{00000000-0005-0000-0000-0000937B0000}"/>
    <cellStyle name="Normal 5 6 2 3 6" xfId="32041" xr:uid="{00000000-0005-0000-0000-0000947B0000}"/>
    <cellStyle name="Normal 5 6 2 4" xfId="32042" xr:uid="{00000000-0005-0000-0000-0000957B0000}"/>
    <cellStyle name="Normal 5 6 2 4 2" xfId="32043" xr:uid="{00000000-0005-0000-0000-0000967B0000}"/>
    <cellStyle name="Normal 5 6 2 4 2 2" xfId="32044" xr:uid="{00000000-0005-0000-0000-0000977B0000}"/>
    <cellStyle name="Normal 5 6 2 4 3" xfId="32045" xr:uid="{00000000-0005-0000-0000-0000987B0000}"/>
    <cellStyle name="Normal 5 6 2 4 3 2" xfId="32046" xr:uid="{00000000-0005-0000-0000-0000997B0000}"/>
    <cellStyle name="Normal 5 6 2 4 4" xfId="32047" xr:uid="{00000000-0005-0000-0000-00009A7B0000}"/>
    <cellStyle name="Normal 5 6 2 4 4 2" xfId="32048" xr:uid="{00000000-0005-0000-0000-00009B7B0000}"/>
    <cellStyle name="Normal 5 6 2 4 5" xfId="32049" xr:uid="{00000000-0005-0000-0000-00009C7B0000}"/>
    <cellStyle name="Normal 5 6 2 4 6" xfId="32050" xr:uid="{00000000-0005-0000-0000-00009D7B0000}"/>
    <cellStyle name="Normal 5 6 2 5" xfId="32051" xr:uid="{00000000-0005-0000-0000-00009E7B0000}"/>
    <cellStyle name="Normal 5 6 2 5 2" xfId="32052" xr:uid="{00000000-0005-0000-0000-00009F7B0000}"/>
    <cellStyle name="Normal 5 6 2 6" xfId="32053" xr:uid="{00000000-0005-0000-0000-0000A07B0000}"/>
    <cellStyle name="Normal 5 6 2 6 2" xfId="32054" xr:uid="{00000000-0005-0000-0000-0000A17B0000}"/>
    <cellStyle name="Normal 5 6 2 7" xfId="32055" xr:uid="{00000000-0005-0000-0000-0000A27B0000}"/>
    <cellStyle name="Normal 5 6 2 7 2" xfId="32056" xr:uid="{00000000-0005-0000-0000-0000A37B0000}"/>
    <cellStyle name="Normal 5 6 2 8" xfId="32057" xr:uid="{00000000-0005-0000-0000-0000A47B0000}"/>
    <cellStyle name="Normal 5 6 2 8 2" xfId="32058" xr:uid="{00000000-0005-0000-0000-0000A57B0000}"/>
    <cellStyle name="Normal 5 6 2 9" xfId="32059" xr:uid="{00000000-0005-0000-0000-0000A67B0000}"/>
    <cellStyle name="Normal 5 6 3" xfId="32060" xr:uid="{00000000-0005-0000-0000-0000A77B0000}"/>
    <cellStyle name="Normal 5 6 3 2" xfId="32061" xr:uid="{00000000-0005-0000-0000-0000A87B0000}"/>
    <cellStyle name="Normal 5 6 3 2 2" xfId="32062" xr:uid="{00000000-0005-0000-0000-0000A97B0000}"/>
    <cellStyle name="Normal 5 6 3 3" xfId="32063" xr:uid="{00000000-0005-0000-0000-0000AA7B0000}"/>
    <cellStyle name="Normal 5 6 3 3 2" xfId="32064" xr:uid="{00000000-0005-0000-0000-0000AB7B0000}"/>
    <cellStyle name="Normal 5 6 3 4" xfId="32065" xr:uid="{00000000-0005-0000-0000-0000AC7B0000}"/>
    <cellStyle name="Normal 5 6 3 4 2" xfId="32066" xr:uid="{00000000-0005-0000-0000-0000AD7B0000}"/>
    <cellStyle name="Normal 5 6 3 5" xfId="32067" xr:uid="{00000000-0005-0000-0000-0000AE7B0000}"/>
    <cellStyle name="Normal 5 6 3 6" xfId="32068" xr:uid="{00000000-0005-0000-0000-0000AF7B0000}"/>
    <cellStyle name="Normal 5 6 4" xfId="32069" xr:uid="{00000000-0005-0000-0000-0000B07B0000}"/>
    <cellStyle name="Normal 5 6 4 2" xfId="32070" xr:uid="{00000000-0005-0000-0000-0000B17B0000}"/>
    <cellStyle name="Normal 5 6 4 2 2" xfId="32071" xr:uid="{00000000-0005-0000-0000-0000B27B0000}"/>
    <cellStyle name="Normal 5 6 4 3" xfId="32072" xr:uid="{00000000-0005-0000-0000-0000B37B0000}"/>
    <cellStyle name="Normal 5 6 4 3 2" xfId="32073" xr:uid="{00000000-0005-0000-0000-0000B47B0000}"/>
    <cellStyle name="Normal 5 6 4 4" xfId="32074" xr:uid="{00000000-0005-0000-0000-0000B57B0000}"/>
    <cellStyle name="Normal 5 6 4 4 2" xfId="32075" xr:uid="{00000000-0005-0000-0000-0000B67B0000}"/>
    <cellStyle name="Normal 5 6 4 5" xfId="32076" xr:uid="{00000000-0005-0000-0000-0000B77B0000}"/>
    <cellStyle name="Normal 5 6 4 6" xfId="32077" xr:uid="{00000000-0005-0000-0000-0000B87B0000}"/>
    <cellStyle name="Normal 5 6 5" xfId="32078" xr:uid="{00000000-0005-0000-0000-0000B97B0000}"/>
    <cellStyle name="Normal 5 6 5 2" xfId="32079" xr:uid="{00000000-0005-0000-0000-0000BA7B0000}"/>
    <cellStyle name="Normal 5 6 5 2 2" xfId="32080" xr:uid="{00000000-0005-0000-0000-0000BB7B0000}"/>
    <cellStyle name="Normal 5 6 5 3" xfId="32081" xr:uid="{00000000-0005-0000-0000-0000BC7B0000}"/>
    <cellStyle name="Normal 5 6 5 3 2" xfId="32082" xr:uid="{00000000-0005-0000-0000-0000BD7B0000}"/>
    <cellStyle name="Normal 5 6 5 4" xfId="32083" xr:uid="{00000000-0005-0000-0000-0000BE7B0000}"/>
    <cellStyle name="Normal 5 6 5 4 2" xfId="32084" xr:uid="{00000000-0005-0000-0000-0000BF7B0000}"/>
    <cellStyle name="Normal 5 6 5 5" xfId="32085" xr:uid="{00000000-0005-0000-0000-0000C07B0000}"/>
    <cellStyle name="Normal 5 6 5 6" xfId="32086" xr:uid="{00000000-0005-0000-0000-0000C17B0000}"/>
    <cellStyle name="Normal 5 6 6" xfId="32087" xr:uid="{00000000-0005-0000-0000-0000C27B0000}"/>
    <cellStyle name="Normal 5 6 6 2" xfId="32088" xr:uid="{00000000-0005-0000-0000-0000C37B0000}"/>
    <cellStyle name="Normal 5 6 7" xfId="32089" xr:uid="{00000000-0005-0000-0000-0000C47B0000}"/>
    <cellStyle name="Normal 5 6 7 2" xfId="32090" xr:uid="{00000000-0005-0000-0000-0000C57B0000}"/>
    <cellStyle name="Normal 5 6 8" xfId="32091" xr:uid="{00000000-0005-0000-0000-0000C67B0000}"/>
    <cellStyle name="Normal 5 6 8 2" xfId="32092" xr:uid="{00000000-0005-0000-0000-0000C77B0000}"/>
    <cellStyle name="Normal 5 6 9" xfId="32093" xr:uid="{00000000-0005-0000-0000-0000C87B0000}"/>
    <cellStyle name="Normal 5 6 9 2" xfId="32094" xr:uid="{00000000-0005-0000-0000-0000C97B0000}"/>
    <cellStyle name="Normal 5 7" xfId="32095" xr:uid="{00000000-0005-0000-0000-0000CA7B0000}"/>
    <cellStyle name="Normal 5 7 10" xfId="32096" xr:uid="{00000000-0005-0000-0000-0000CB7B0000}"/>
    <cellStyle name="Normal 5 7 11" xfId="32097" xr:uid="{00000000-0005-0000-0000-0000CC7B0000}"/>
    <cellStyle name="Normal 5 7 2" xfId="32098" xr:uid="{00000000-0005-0000-0000-0000CD7B0000}"/>
    <cellStyle name="Normal 5 7 2 10" xfId="32099" xr:uid="{00000000-0005-0000-0000-0000CE7B0000}"/>
    <cellStyle name="Normal 5 7 2 2" xfId="32100" xr:uid="{00000000-0005-0000-0000-0000CF7B0000}"/>
    <cellStyle name="Normal 5 7 2 2 2" xfId="32101" xr:uid="{00000000-0005-0000-0000-0000D07B0000}"/>
    <cellStyle name="Normal 5 7 2 2 2 2" xfId="32102" xr:uid="{00000000-0005-0000-0000-0000D17B0000}"/>
    <cellStyle name="Normal 5 7 2 2 3" xfId="32103" xr:uid="{00000000-0005-0000-0000-0000D27B0000}"/>
    <cellStyle name="Normal 5 7 2 2 3 2" xfId="32104" xr:uid="{00000000-0005-0000-0000-0000D37B0000}"/>
    <cellStyle name="Normal 5 7 2 2 4" xfId="32105" xr:uid="{00000000-0005-0000-0000-0000D47B0000}"/>
    <cellStyle name="Normal 5 7 2 2 4 2" xfId="32106" xr:uid="{00000000-0005-0000-0000-0000D57B0000}"/>
    <cellStyle name="Normal 5 7 2 2 5" xfId="32107" xr:uid="{00000000-0005-0000-0000-0000D67B0000}"/>
    <cellStyle name="Normal 5 7 2 2 6" xfId="32108" xr:uid="{00000000-0005-0000-0000-0000D77B0000}"/>
    <cellStyle name="Normal 5 7 2 3" xfId="32109" xr:uid="{00000000-0005-0000-0000-0000D87B0000}"/>
    <cellStyle name="Normal 5 7 2 3 2" xfId="32110" xr:uid="{00000000-0005-0000-0000-0000D97B0000}"/>
    <cellStyle name="Normal 5 7 2 3 2 2" xfId="32111" xr:uid="{00000000-0005-0000-0000-0000DA7B0000}"/>
    <cellStyle name="Normal 5 7 2 3 3" xfId="32112" xr:uid="{00000000-0005-0000-0000-0000DB7B0000}"/>
    <cellStyle name="Normal 5 7 2 3 3 2" xfId="32113" xr:uid="{00000000-0005-0000-0000-0000DC7B0000}"/>
    <cellStyle name="Normal 5 7 2 3 4" xfId="32114" xr:uid="{00000000-0005-0000-0000-0000DD7B0000}"/>
    <cellStyle name="Normal 5 7 2 3 4 2" xfId="32115" xr:uid="{00000000-0005-0000-0000-0000DE7B0000}"/>
    <cellStyle name="Normal 5 7 2 3 5" xfId="32116" xr:uid="{00000000-0005-0000-0000-0000DF7B0000}"/>
    <cellStyle name="Normal 5 7 2 3 6" xfId="32117" xr:uid="{00000000-0005-0000-0000-0000E07B0000}"/>
    <cellStyle name="Normal 5 7 2 4" xfId="32118" xr:uid="{00000000-0005-0000-0000-0000E17B0000}"/>
    <cellStyle name="Normal 5 7 2 4 2" xfId="32119" xr:uid="{00000000-0005-0000-0000-0000E27B0000}"/>
    <cellStyle name="Normal 5 7 2 4 2 2" xfId="32120" xr:uid="{00000000-0005-0000-0000-0000E37B0000}"/>
    <cellStyle name="Normal 5 7 2 4 3" xfId="32121" xr:uid="{00000000-0005-0000-0000-0000E47B0000}"/>
    <cellStyle name="Normal 5 7 2 4 3 2" xfId="32122" xr:uid="{00000000-0005-0000-0000-0000E57B0000}"/>
    <cellStyle name="Normal 5 7 2 4 4" xfId="32123" xr:uid="{00000000-0005-0000-0000-0000E67B0000}"/>
    <cellStyle name="Normal 5 7 2 4 4 2" xfId="32124" xr:uid="{00000000-0005-0000-0000-0000E77B0000}"/>
    <cellStyle name="Normal 5 7 2 4 5" xfId="32125" xr:uid="{00000000-0005-0000-0000-0000E87B0000}"/>
    <cellStyle name="Normal 5 7 2 4 6" xfId="32126" xr:uid="{00000000-0005-0000-0000-0000E97B0000}"/>
    <cellStyle name="Normal 5 7 2 5" xfId="32127" xr:uid="{00000000-0005-0000-0000-0000EA7B0000}"/>
    <cellStyle name="Normal 5 7 2 5 2" xfId="32128" xr:uid="{00000000-0005-0000-0000-0000EB7B0000}"/>
    <cellStyle name="Normal 5 7 2 6" xfId="32129" xr:uid="{00000000-0005-0000-0000-0000EC7B0000}"/>
    <cellStyle name="Normal 5 7 2 6 2" xfId="32130" xr:uid="{00000000-0005-0000-0000-0000ED7B0000}"/>
    <cellStyle name="Normal 5 7 2 7" xfId="32131" xr:uid="{00000000-0005-0000-0000-0000EE7B0000}"/>
    <cellStyle name="Normal 5 7 2 7 2" xfId="32132" xr:uid="{00000000-0005-0000-0000-0000EF7B0000}"/>
    <cellStyle name="Normal 5 7 2 8" xfId="32133" xr:uid="{00000000-0005-0000-0000-0000F07B0000}"/>
    <cellStyle name="Normal 5 7 2 8 2" xfId="32134" xr:uid="{00000000-0005-0000-0000-0000F17B0000}"/>
    <cellStyle name="Normal 5 7 2 9" xfId="32135" xr:uid="{00000000-0005-0000-0000-0000F27B0000}"/>
    <cellStyle name="Normal 5 7 3" xfId="32136" xr:uid="{00000000-0005-0000-0000-0000F37B0000}"/>
    <cellStyle name="Normal 5 7 3 2" xfId="32137" xr:uid="{00000000-0005-0000-0000-0000F47B0000}"/>
    <cellStyle name="Normal 5 7 3 2 2" xfId="32138" xr:uid="{00000000-0005-0000-0000-0000F57B0000}"/>
    <cellStyle name="Normal 5 7 3 3" xfId="32139" xr:uid="{00000000-0005-0000-0000-0000F67B0000}"/>
    <cellStyle name="Normal 5 7 3 3 2" xfId="32140" xr:uid="{00000000-0005-0000-0000-0000F77B0000}"/>
    <cellStyle name="Normal 5 7 3 4" xfId="32141" xr:uid="{00000000-0005-0000-0000-0000F87B0000}"/>
    <cellStyle name="Normal 5 7 3 4 2" xfId="32142" xr:uid="{00000000-0005-0000-0000-0000F97B0000}"/>
    <cellStyle name="Normal 5 7 3 5" xfId="32143" xr:uid="{00000000-0005-0000-0000-0000FA7B0000}"/>
    <cellStyle name="Normal 5 7 3 6" xfId="32144" xr:uid="{00000000-0005-0000-0000-0000FB7B0000}"/>
    <cellStyle name="Normal 5 7 4" xfId="32145" xr:uid="{00000000-0005-0000-0000-0000FC7B0000}"/>
    <cellStyle name="Normal 5 7 4 2" xfId="32146" xr:uid="{00000000-0005-0000-0000-0000FD7B0000}"/>
    <cellStyle name="Normal 5 7 4 2 2" xfId="32147" xr:uid="{00000000-0005-0000-0000-0000FE7B0000}"/>
    <cellStyle name="Normal 5 7 4 3" xfId="32148" xr:uid="{00000000-0005-0000-0000-0000FF7B0000}"/>
    <cellStyle name="Normal 5 7 4 3 2" xfId="32149" xr:uid="{00000000-0005-0000-0000-0000007C0000}"/>
    <cellStyle name="Normal 5 7 4 4" xfId="32150" xr:uid="{00000000-0005-0000-0000-0000017C0000}"/>
    <cellStyle name="Normal 5 7 4 4 2" xfId="32151" xr:uid="{00000000-0005-0000-0000-0000027C0000}"/>
    <cellStyle name="Normal 5 7 4 5" xfId="32152" xr:uid="{00000000-0005-0000-0000-0000037C0000}"/>
    <cellStyle name="Normal 5 7 4 6" xfId="32153" xr:uid="{00000000-0005-0000-0000-0000047C0000}"/>
    <cellStyle name="Normal 5 7 5" xfId="32154" xr:uid="{00000000-0005-0000-0000-0000057C0000}"/>
    <cellStyle name="Normal 5 7 5 2" xfId="32155" xr:uid="{00000000-0005-0000-0000-0000067C0000}"/>
    <cellStyle name="Normal 5 7 5 2 2" xfId="32156" xr:uid="{00000000-0005-0000-0000-0000077C0000}"/>
    <cellStyle name="Normal 5 7 5 3" xfId="32157" xr:uid="{00000000-0005-0000-0000-0000087C0000}"/>
    <cellStyle name="Normal 5 7 5 3 2" xfId="32158" xr:uid="{00000000-0005-0000-0000-0000097C0000}"/>
    <cellStyle name="Normal 5 7 5 4" xfId="32159" xr:uid="{00000000-0005-0000-0000-00000A7C0000}"/>
    <cellStyle name="Normal 5 7 5 4 2" xfId="32160" xr:uid="{00000000-0005-0000-0000-00000B7C0000}"/>
    <cellStyle name="Normal 5 7 5 5" xfId="32161" xr:uid="{00000000-0005-0000-0000-00000C7C0000}"/>
    <cellStyle name="Normal 5 7 5 6" xfId="32162" xr:uid="{00000000-0005-0000-0000-00000D7C0000}"/>
    <cellStyle name="Normal 5 7 6" xfId="32163" xr:uid="{00000000-0005-0000-0000-00000E7C0000}"/>
    <cellStyle name="Normal 5 7 6 2" xfId="32164" xr:uid="{00000000-0005-0000-0000-00000F7C0000}"/>
    <cellStyle name="Normal 5 7 7" xfId="32165" xr:uid="{00000000-0005-0000-0000-0000107C0000}"/>
    <cellStyle name="Normal 5 7 7 2" xfId="32166" xr:uid="{00000000-0005-0000-0000-0000117C0000}"/>
    <cellStyle name="Normal 5 7 8" xfId="32167" xr:uid="{00000000-0005-0000-0000-0000127C0000}"/>
    <cellStyle name="Normal 5 7 8 2" xfId="32168" xr:uid="{00000000-0005-0000-0000-0000137C0000}"/>
    <cellStyle name="Normal 5 7 9" xfId="32169" xr:uid="{00000000-0005-0000-0000-0000147C0000}"/>
    <cellStyle name="Normal 5 7 9 2" xfId="32170" xr:uid="{00000000-0005-0000-0000-0000157C0000}"/>
    <cellStyle name="Normal 5 8" xfId="32171" xr:uid="{00000000-0005-0000-0000-0000167C0000}"/>
    <cellStyle name="Normal 5 8 10" xfId="32172" xr:uid="{00000000-0005-0000-0000-0000177C0000}"/>
    <cellStyle name="Normal 5 8 2" xfId="32173" xr:uid="{00000000-0005-0000-0000-0000187C0000}"/>
    <cellStyle name="Normal 5 8 2 2" xfId="32174" xr:uid="{00000000-0005-0000-0000-0000197C0000}"/>
    <cellStyle name="Normal 5 8 2 2 2" xfId="32175" xr:uid="{00000000-0005-0000-0000-00001A7C0000}"/>
    <cellStyle name="Normal 5 8 2 3" xfId="32176" xr:uid="{00000000-0005-0000-0000-00001B7C0000}"/>
    <cellStyle name="Normal 5 8 2 3 2" xfId="32177" xr:uid="{00000000-0005-0000-0000-00001C7C0000}"/>
    <cellStyle name="Normal 5 8 2 4" xfId="32178" xr:uid="{00000000-0005-0000-0000-00001D7C0000}"/>
    <cellStyle name="Normal 5 8 2 4 2" xfId="32179" xr:uid="{00000000-0005-0000-0000-00001E7C0000}"/>
    <cellStyle name="Normal 5 8 2 5" xfId="32180" xr:uid="{00000000-0005-0000-0000-00001F7C0000}"/>
    <cellStyle name="Normal 5 8 2 6" xfId="32181" xr:uid="{00000000-0005-0000-0000-0000207C0000}"/>
    <cellStyle name="Normal 5 8 3" xfId="32182" xr:uid="{00000000-0005-0000-0000-0000217C0000}"/>
    <cellStyle name="Normal 5 8 3 2" xfId="32183" xr:uid="{00000000-0005-0000-0000-0000227C0000}"/>
    <cellStyle name="Normal 5 8 3 2 2" xfId="32184" xr:uid="{00000000-0005-0000-0000-0000237C0000}"/>
    <cellStyle name="Normal 5 8 3 3" xfId="32185" xr:uid="{00000000-0005-0000-0000-0000247C0000}"/>
    <cellStyle name="Normal 5 8 3 3 2" xfId="32186" xr:uid="{00000000-0005-0000-0000-0000257C0000}"/>
    <cellStyle name="Normal 5 8 3 4" xfId="32187" xr:uid="{00000000-0005-0000-0000-0000267C0000}"/>
    <cellStyle name="Normal 5 8 3 4 2" xfId="32188" xr:uid="{00000000-0005-0000-0000-0000277C0000}"/>
    <cellStyle name="Normal 5 8 3 5" xfId="32189" xr:uid="{00000000-0005-0000-0000-0000287C0000}"/>
    <cellStyle name="Normal 5 8 3 6" xfId="32190" xr:uid="{00000000-0005-0000-0000-0000297C0000}"/>
    <cellStyle name="Normal 5 8 4" xfId="32191" xr:uid="{00000000-0005-0000-0000-00002A7C0000}"/>
    <cellStyle name="Normal 5 8 4 2" xfId="32192" xr:uid="{00000000-0005-0000-0000-00002B7C0000}"/>
    <cellStyle name="Normal 5 8 4 2 2" xfId="32193" xr:uid="{00000000-0005-0000-0000-00002C7C0000}"/>
    <cellStyle name="Normal 5 8 4 3" xfId="32194" xr:uid="{00000000-0005-0000-0000-00002D7C0000}"/>
    <cellStyle name="Normal 5 8 4 3 2" xfId="32195" xr:uid="{00000000-0005-0000-0000-00002E7C0000}"/>
    <cellStyle name="Normal 5 8 4 4" xfId="32196" xr:uid="{00000000-0005-0000-0000-00002F7C0000}"/>
    <cellStyle name="Normal 5 8 4 4 2" xfId="32197" xr:uid="{00000000-0005-0000-0000-0000307C0000}"/>
    <cellStyle name="Normal 5 8 4 5" xfId="32198" xr:uid="{00000000-0005-0000-0000-0000317C0000}"/>
    <cellStyle name="Normal 5 8 4 6" xfId="32199" xr:uid="{00000000-0005-0000-0000-0000327C0000}"/>
    <cellStyle name="Normal 5 8 5" xfId="32200" xr:uid="{00000000-0005-0000-0000-0000337C0000}"/>
    <cellStyle name="Normal 5 8 5 2" xfId="32201" xr:uid="{00000000-0005-0000-0000-0000347C0000}"/>
    <cellStyle name="Normal 5 8 6" xfId="32202" xr:uid="{00000000-0005-0000-0000-0000357C0000}"/>
    <cellStyle name="Normal 5 8 6 2" xfId="32203" xr:uid="{00000000-0005-0000-0000-0000367C0000}"/>
    <cellStyle name="Normal 5 8 7" xfId="32204" xr:uid="{00000000-0005-0000-0000-0000377C0000}"/>
    <cellStyle name="Normal 5 8 7 2" xfId="32205" xr:uid="{00000000-0005-0000-0000-0000387C0000}"/>
    <cellStyle name="Normal 5 8 8" xfId="32206" xr:uid="{00000000-0005-0000-0000-0000397C0000}"/>
    <cellStyle name="Normal 5 8 8 2" xfId="32207" xr:uid="{00000000-0005-0000-0000-00003A7C0000}"/>
    <cellStyle name="Normal 5 8 9" xfId="32208" xr:uid="{00000000-0005-0000-0000-00003B7C0000}"/>
    <cellStyle name="Normal 5 9" xfId="32209" xr:uid="{00000000-0005-0000-0000-00003C7C0000}"/>
    <cellStyle name="Normal 5 9 10" xfId="32210" xr:uid="{00000000-0005-0000-0000-00003D7C0000}"/>
    <cellStyle name="Normal 5 9 2" xfId="32211" xr:uid="{00000000-0005-0000-0000-00003E7C0000}"/>
    <cellStyle name="Normal 5 9 2 2" xfId="32212" xr:uid="{00000000-0005-0000-0000-00003F7C0000}"/>
    <cellStyle name="Normal 5 9 2 2 2" xfId="32213" xr:uid="{00000000-0005-0000-0000-0000407C0000}"/>
    <cellStyle name="Normal 5 9 2 3" xfId="32214" xr:uid="{00000000-0005-0000-0000-0000417C0000}"/>
    <cellStyle name="Normal 5 9 2 3 2" xfId="32215" xr:uid="{00000000-0005-0000-0000-0000427C0000}"/>
    <cellStyle name="Normal 5 9 2 4" xfId="32216" xr:uid="{00000000-0005-0000-0000-0000437C0000}"/>
    <cellStyle name="Normal 5 9 2 4 2" xfId="32217" xr:uid="{00000000-0005-0000-0000-0000447C0000}"/>
    <cellStyle name="Normal 5 9 2 5" xfId="32218" xr:uid="{00000000-0005-0000-0000-0000457C0000}"/>
    <cellStyle name="Normal 5 9 2 6" xfId="32219" xr:uid="{00000000-0005-0000-0000-0000467C0000}"/>
    <cellStyle name="Normal 5 9 3" xfId="32220" xr:uid="{00000000-0005-0000-0000-0000477C0000}"/>
    <cellStyle name="Normal 5 9 3 2" xfId="32221" xr:uid="{00000000-0005-0000-0000-0000487C0000}"/>
    <cellStyle name="Normal 5 9 3 2 2" xfId="32222" xr:uid="{00000000-0005-0000-0000-0000497C0000}"/>
    <cellStyle name="Normal 5 9 3 3" xfId="32223" xr:uid="{00000000-0005-0000-0000-00004A7C0000}"/>
    <cellStyle name="Normal 5 9 3 3 2" xfId="32224" xr:uid="{00000000-0005-0000-0000-00004B7C0000}"/>
    <cellStyle name="Normal 5 9 3 4" xfId="32225" xr:uid="{00000000-0005-0000-0000-00004C7C0000}"/>
    <cellStyle name="Normal 5 9 3 4 2" xfId="32226" xr:uid="{00000000-0005-0000-0000-00004D7C0000}"/>
    <cellStyle name="Normal 5 9 3 5" xfId="32227" xr:uid="{00000000-0005-0000-0000-00004E7C0000}"/>
    <cellStyle name="Normal 5 9 3 6" xfId="32228" xr:uid="{00000000-0005-0000-0000-00004F7C0000}"/>
    <cellStyle name="Normal 5 9 4" xfId="32229" xr:uid="{00000000-0005-0000-0000-0000507C0000}"/>
    <cellStyle name="Normal 5 9 4 2" xfId="32230" xr:uid="{00000000-0005-0000-0000-0000517C0000}"/>
    <cellStyle name="Normal 5 9 4 2 2" xfId="32231" xr:uid="{00000000-0005-0000-0000-0000527C0000}"/>
    <cellStyle name="Normal 5 9 4 3" xfId="32232" xr:uid="{00000000-0005-0000-0000-0000537C0000}"/>
    <cellStyle name="Normal 5 9 4 3 2" xfId="32233" xr:uid="{00000000-0005-0000-0000-0000547C0000}"/>
    <cellStyle name="Normal 5 9 4 4" xfId="32234" xr:uid="{00000000-0005-0000-0000-0000557C0000}"/>
    <cellStyle name="Normal 5 9 4 4 2" xfId="32235" xr:uid="{00000000-0005-0000-0000-0000567C0000}"/>
    <cellStyle name="Normal 5 9 4 5" xfId="32236" xr:uid="{00000000-0005-0000-0000-0000577C0000}"/>
    <cellStyle name="Normal 5 9 4 6" xfId="32237" xr:uid="{00000000-0005-0000-0000-0000587C0000}"/>
    <cellStyle name="Normal 5 9 5" xfId="32238" xr:uid="{00000000-0005-0000-0000-0000597C0000}"/>
    <cellStyle name="Normal 5 9 5 2" xfId="32239" xr:uid="{00000000-0005-0000-0000-00005A7C0000}"/>
    <cellStyle name="Normal 5 9 6" xfId="32240" xr:uid="{00000000-0005-0000-0000-00005B7C0000}"/>
    <cellStyle name="Normal 5 9 6 2" xfId="32241" xr:uid="{00000000-0005-0000-0000-00005C7C0000}"/>
    <cellStyle name="Normal 5 9 7" xfId="32242" xr:uid="{00000000-0005-0000-0000-00005D7C0000}"/>
    <cellStyle name="Normal 5 9 7 2" xfId="32243" xr:uid="{00000000-0005-0000-0000-00005E7C0000}"/>
    <cellStyle name="Normal 5 9 8" xfId="32244" xr:uid="{00000000-0005-0000-0000-00005F7C0000}"/>
    <cellStyle name="Normal 5 9 8 2" xfId="32245" xr:uid="{00000000-0005-0000-0000-0000607C0000}"/>
    <cellStyle name="Normal 5 9 9" xfId="32246" xr:uid="{00000000-0005-0000-0000-0000617C0000}"/>
    <cellStyle name="Normal 50" xfId="1125" xr:uid="{00000000-0005-0000-0000-0000627C0000}"/>
    <cellStyle name="Normal 50 2" xfId="32247" xr:uid="{00000000-0005-0000-0000-0000637C0000}"/>
    <cellStyle name="Normal 50 2 10" xfId="32248" xr:uid="{00000000-0005-0000-0000-0000647C0000}"/>
    <cellStyle name="Normal 50 2 11" xfId="32249" xr:uid="{00000000-0005-0000-0000-0000657C0000}"/>
    <cellStyle name="Normal 50 2 2" xfId="32250" xr:uid="{00000000-0005-0000-0000-0000667C0000}"/>
    <cellStyle name="Normal 50 2 2 10" xfId="32251" xr:uid="{00000000-0005-0000-0000-0000677C0000}"/>
    <cellStyle name="Normal 50 2 2 2" xfId="32252" xr:uid="{00000000-0005-0000-0000-0000687C0000}"/>
    <cellStyle name="Normal 50 2 2 2 2" xfId="32253" xr:uid="{00000000-0005-0000-0000-0000697C0000}"/>
    <cellStyle name="Normal 50 2 2 2 2 2" xfId="32254" xr:uid="{00000000-0005-0000-0000-00006A7C0000}"/>
    <cellStyle name="Normal 50 2 2 2 3" xfId="32255" xr:uid="{00000000-0005-0000-0000-00006B7C0000}"/>
    <cellStyle name="Normal 50 2 2 2 3 2" xfId="32256" xr:uid="{00000000-0005-0000-0000-00006C7C0000}"/>
    <cellStyle name="Normal 50 2 2 2 4" xfId="32257" xr:uid="{00000000-0005-0000-0000-00006D7C0000}"/>
    <cellStyle name="Normal 50 2 2 2 4 2" xfId="32258" xr:uid="{00000000-0005-0000-0000-00006E7C0000}"/>
    <cellStyle name="Normal 50 2 2 2 5" xfId="32259" xr:uid="{00000000-0005-0000-0000-00006F7C0000}"/>
    <cellStyle name="Normal 50 2 2 2 6" xfId="32260" xr:uid="{00000000-0005-0000-0000-0000707C0000}"/>
    <cellStyle name="Normal 50 2 2 3" xfId="32261" xr:uid="{00000000-0005-0000-0000-0000717C0000}"/>
    <cellStyle name="Normal 50 2 2 3 2" xfId="32262" xr:uid="{00000000-0005-0000-0000-0000727C0000}"/>
    <cellStyle name="Normal 50 2 2 3 2 2" xfId="32263" xr:uid="{00000000-0005-0000-0000-0000737C0000}"/>
    <cellStyle name="Normal 50 2 2 3 3" xfId="32264" xr:uid="{00000000-0005-0000-0000-0000747C0000}"/>
    <cellStyle name="Normal 50 2 2 3 3 2" xfId="32265" xr:uid="{00000000-0005-0000-0000-0000757C0000}"/>
    <cellStyle name="Normal 50 2 2 3 4" xfId="32266" xr:uid="{00000000-0005-0000-0000-0000767C0000}"/>
    <cellStyle name="Normal 50 2 2 3 4 2" xfId="32267" xr:uid="{00000000-0005-0000-0000-0000777C0000}"/>
    <cellStyle name="Normal 50 2 2 3 5" xfId="32268" xr:uid="{00000000-0005-0000-0000-0000787C0000}"/>
    <cellStyle name="Normal 50 2 2 3 6" xfId="32269" xr:uid="{00000000-0005-0000-0000-0000797C0000}"/>
    <cellStyle name="Normal 50 2 2 4" xfId="32270" xr:uid="{00000000-0005-0000-0000-00007A7C0000}"/>
    <cellStyle name="Normal 50 2 2 4 2" xfId="32271" xr:uid="{00000000-0005-0000-0000-00007B7C0000}"/>
    <cellStyle name="Normal 50 2 2 4 2 2" xfId="32272" xr:uid="{00000000-0005-0000-0000-00007C7C0000}"/>
    <cellStyle name="Normal 50 2 2 4 3" xfId="32273" xr:uid="{00000000-0005-0000-0000-00007D7C0000}"/>
    <cellStyle name="Normal 50 2 2 4 3 2" xfId="32274" xr:uid="{00000000-0005-0000-0000-00007E7C0000}"/>
    <cellStyle name="Normal 50 2 2 4 4" xfId="32275" xr:uid="{00000000-0005-0000-0000-00007F7C0000}"/>
    <cellStyle name="Normal 50 2 2 4 4 2" xfId="32276" xr:uid="{00000000-0005-0000-0000-0000807C0000}"/>
    <cellStyle name="Normal 50 2 2 4 5" xfId="32277" xr:uid="{00000000-0005-0000-0000-0000817C0000}"/>
    <cellStyle name="Normal 50 2 2 4 6" xfId="32278" xr:uid="{00000000-0005-0000-0000-0000827C0000}"/>
    <cellStyle name="Normal 50 2 2 5" xfId="32279" xr:uid="{00000000-0005-0000-0000-0000837C0000}"/>
    <cellStyle name="Normal 50 2 2 5 2" xfId="32280" xr:uid="{00000000-0005-0000-0000-0000847C0000}"/>
    <cellStyle name="Normal 50 2 2 6" xfId="32281" xr:uid="{00000000-0005-0000-0000-0000857C0000}"/>
    <cellStyle name="Normal 50 2 2 6 2" xfId="32282" xr:uid="{00000000-0005-0000-0000-0000867C0000}"/>
    <cellStyle name="Normal 50 2 2 7" xfId="32283" xr:uid="{00000000-0005-0000-0000-0000877C0000}"/>
    <cellStyle name="Normal 50 2 2 7 2" xfId="32284" xr:uid="{00000000-0005-0000-0000-0000887C0000}"/>
    <cellStyle name="Normal 50 2 2 8" xfId="32285" xr:uid="{00000000-0005-0000-0000-0000897C0000}"/>
    <cellStyle name="Normal 50 2 2 8 2" xfId="32286" xr:uid="{00000000-0005-0000-0000-00008A7C0000}"/>
    <cellStyle name="Normal 50 2 2 9" xfId="32287" xr:uid="{00000000-0005-0000-0000-00008B7C0000}"/>
    <cellStyle name="Normal 50 2 3" xfId="32288" xr:uid="{00000000-0005-0000-0000-00008C7C0000}"/>
    <cellStyle name="Normal 50 2 3 2" xfId="32289" xr:uid="{00000000-0005-0000-0000-00008D7C0000}"/>
    <cellStyle name="Normal 50 2 3 2 2" xfId="32290" xr:uid="{00000000-0005-0000-0000-00008E7C0000}"/>
    <cellStyle name="Normal 50 2 3 3" xfId="32291" xr:uid="{00000000-0005-0000-0000-00008F7C0000}"/>
    <cellStyle name="Normal 50 2 3 3 2" xfId="32292" xr:uid="{00000000-0005-0000-0000-0000907C0000}"/>
    <cellStyle name="Normal 50 2 3 4" xfId="32293" xr:uid="{00000000-0005-0000-0000-0000917C0000}"/>
    <cellStyle name="Normal 50 2 3 4 2" xfId="32294" xr:uid="{00000000-0005-0000-0000-0000927C0000}"/>
    <cellStyle name="Normal 50 2 3 5" xfId="32295" xr:uid="{00000000-0005-0000-0000-0000937C0000}"/>
    <cellStyle name="Normal 50 2 3 6" xfId="32296" xr:uid="{00000000-0005-0000-0000-0000947C0000}"/>
    <cellStyle name="Normal 50 2 4" xfId="32297" xr:uid="{00000000-0005-0000-0000-0000957C0000}"/>
    <cellStyle name="Normal 50 2 4 2" xfId="32298" xr:uid="{00000000-0005-0000-0000-0000967C0000}"/>
    <cellStyle name="Normal 50 2 4 2 2" xfId="32299" xr:uid="{00000000-0005-0000-0000-0000977C0000}"/>
    <cellStyle name="Normal 50 2 4 3" xfId="32300" xr:uid="{00000000-0005-0000-0000-0000987C0000}"/>
    <cellStyle name="Normal 50 2 4 3 2" xfId="32301" xr:uid="{00000000-0005-0000-0000-0000997C0000}"/>
    <cellStyle name="Normal 50 2 4 4" xfId="32302" xr:uid="{00000000-0005-0000-0000-00009A7C0000}"/>
    <cellStyle name="Normal 50 2 4 4 2" xfId="32303" xr:uid="{00000000-0005-0000-0000-00009B7C0000}"/>
    <cellStyle name="Normal 50 2 4 5" xfId="32304" xr:uid="{00000000-0005-0000-0000-00009C7C0000}"/>
    <cellStyle name="Normal 50 2 4 6" xfId="32305" xr:uid="{00000000-0005-0000-0000-00009D7C0000}"/>
    <cellStyle name="Normal 50 2 5" xfId="32306" xr:uid="{00000000-0005-0000-0000-00009E7C0000}"/>
    <cellStyle name="Normal 50 2 5 2" xfId="32307" xr:uid="{00000000-0005-0000-0000-00009F7C0000}"/>
    <cellStyle name="Normal 50 2 5 2 2" xfId="32308" xr:uid="{00000000-0005-0000-0000-0000A07C0000}"/>
    <cellStyle name="Normal 50 2 5 3" xfId="32309" xr:uid="{00000000-0005-0000-0000-0000A17C0000}"/>
    <cellStyle name="Normal 50 2 5 3 2" xfId="32310" xr:uid="{00000000-0005-0000-0000-0000A27C0000}"/>
    <cellStyle name="Normal 50 2 5 4" xfId="32311" xr:uid="{00000000-0005-0000-0000-0000A37C0000}"/>
    <cellStyle name="Normal 50 2 5 4 2" xfId="32312" xr:uid="{00000000-0005-0000-0000-0000A47C0000}"/>
    <cellStyle name="Normal 50 2 5 5" xfId="32313" xr:uid="{00000000-0005-0000-0000-0000A57C0000}"/>
    <cellStyle name="Normal 50 2 5 6" xfId="32314" xr:uid="{00000000-0005-0000-0000-0000A67C0000}"/>
    <cellStyle name="Normal 50 2 6" xfId="32315" xr:uid="{00000000-0005-0000-0000-0000A77C0000}"/>
    <cellStyle name="Normal 50 2 6 2" xfId="32316" xr:uid="{00000000-0005-0000-0000-0000A87C0000}"/>
    <cellStyle name="Normal 50 2 7" xfId="32317" xr:uid="{00000000-0005-0000-0000-0000A97C0000}"/>
    <cellStyle name="Normal 50 2 7 2" xfId="32318" xr:uid="{00000000-0005-0000-0000-0000AA7C0000}"/>
    <cellStyle name="Normal 50 2 8" xfId="32319" xr:uid="{00000000-0005-0000-0000-0000AB7C0000}"/>
    <cellStyle name="Normal 50 2 8 2" xfId="32320" xr:uid="{00000000-0005-0000-0000-0000AC7C0000}"/>
    <cellStyle name="Normal 50 2 9" xfId="32321" xr:uid="{00000000-0005-0000-0000-0000AD7C0000}"/>
    <cellStyle name="Normal 50 2 9 2" xfId="32322" xr:uid="{00000000-0005-0000-0000-0000AE7C0000}"/>
    <cellStyle name="Normal 50 3" xfId="32323" xr:uid="{00000000-0005-0000-0000-0000AF7C0000}"/>
    <cellStyle name="Normal 50 4" xfId="32324" xr:uid="{00000000-0005-0000-0000-0000B07C0000}"/>
    <cellStyle name="Normal 50 4 10" xfId="32325" xr:uid="{00000000-0005-0000-0000-0000B17C0000}"/>
    <cellStyle name="Normal 50 4 2" xfId="32326" xr:uid="{00000000-0005-0000-0000-0000B27C0000}"/>
    <cellStyle name="Normal 50 4 2 2" xfId="32327" xr:uid="{00000000-0005-0000-0000-0000B37C0000}"/>
    <cellStyle name="Normal 50 4 2 2 2" xfId="32328" xr:uid="{00000000-0005-0000-0000-0000B47C0000}"/>
    <cellStyle name="Normal 50 4 2 3" xfId="32329" xr:uid="{00000000-0005-0000-0000-0000B57C0000}"/>
    <cellStyle name="Normal 50 4 2 3 2" xfId="32330" xr:uid="{00000000-0005-0000-0000-0000B67C0000}"/>
    <cellStyle name="Normal 50 4 2 4" xfId="32331" xr:uid="{00000000-0005-0000-0000-0000B77C0000}"/>
    <cellStyle name="Normal 50 4 2 4 2" xfId="32332" xr:uid="{00000000-0005-0000-0000-0000B87C0000}"/>
    <cellStyle name="Normal 50 4 2 5" xfId="32333" xr:uid="{00000000-0005-0000-0000-0000B97C0000}"/>
    <cellStyle name="Normal 50 4 2 6" xfId="32334" xr:uid="{00000000-0005-0000-0000-0000BA7C0000}"/>
    <cellStyle name="Normal 50 4 3" xfId="32335" xr:uid="{00000000-0005-0000-0000-0000BB7C0000}"/>
    <cellStyle name="Normal 50 4 3 2" xfId="32336" xr:uid="{00000000-0005-0000-0000-0000BC7C0000}"/>
    <cellStyle name="Normal 50 4 3 2 2" xfId="32337" xr:uid="{00000000-0005-0000-0000-0000BD7C0000}"/>
    <cellStyle name="Normal 50 4 3 3" xfId="32338" xr:uid="{00000000-0005-0000-0000-0000BE7C0000}"/>
    <cellStyle name="Normal 50 4 3 3 2" xfId="32339" xr:uid="{00000000-0005-0000-0000-0000BF7C0000}"/>
    <cellStyle name="Normal 50 4 3 4" xfId="32340" xr:uid="{00000000-0005-0000-0000-0000C07C0000}"/>
    <cellStyle name="Normal 50 4 3 4 2" xfId="32341" xr:uid="{00000000-0005-0000-0000-0000C17C0000}"/>
    <cellStyle name="Normal 50 4 3 5" xfId="32342" xr:uid="{00000000-0005-0000-0000-0000C27C0000}"/>
    <cellStyle name="Normal 50 4 3 6" xfId="32343" xr:uid="{00000000-0005-0000-0000-0000C37C0000}"/>
    <cellStyle name="Normal 50 4 4" xfId="32344" xr:uid="{00000000-0005-0000-0000-0000C47C0000}"/>
    <cellStyle name="Normal 50 4 4 2" xfId="32345" xr:uid="{00000000-0005-0000-0000-0000C57C0000}"/>
    <cellStyle name="Normal 50 4 4 2 2" xfId="32346" xr:uid="{00000000-0005-0000-0000-0000C67C0000}"/>
    <cellStyle name="Normal 50 4 4 3" xfId="32347" xr:uid="{00000000-0005-0000-0000-0000C77C0000}"/>
    <cellStyle name="Normal 50 4 4 3 2" xfId="32348" xr:uid="{00000000-0005-0000-0000-0000C87C0000}"/>
    <cellStyle name="Normal 50 4 4 4" xfId="32349" xr:uid="{00000000-0005-0000-0000-0000C97C0000}"/>
    <cellStyle name="Normal 50 4 4 4 2" xfId="32350" xr:uid="{00000000-0005-0000-0000-0000CA7C0000}"/>
    <cellStyle name="Normal 50 4 4 5" xfId="32351" xr:uid="{00000000-0005-0000-0000-0000CB7C0000}"/>
    <cellStyle name="Normal 50 4 4 6" xfId="32352" xr:uid="{00000000-0005-0000-0000-0000CC7C0000}"/>
    <cellStyle name="Normal 50 4 5" xfId="32353" xr:uid="{00000000-0005-0000-0000-0000CD7C0000}"/>
    <cellStyle name="Normal 50 4 5 2" xfId="32354" xr:uid="{00000000-0005-0000-0000-0000CE7C0000}"/>
    <cellStyle name="Normal 50 4 6" xfId="32355" xr:uid="{00000000-0005-0000-0000-0000CF7C0000}"/>
    <cellStyle name="Normal 50 4 6 2" xfId="32356" xr:uid="{00000000-0005-0000-0000-0000D07C0000}"/>
    <cellStyle name="Normal 50 4 7" xfId="32357" xr:uid="{00000000-0005-0000-0000-0000D17C0000}"/>
    <cellStyle name="Normal 50 4 7 2" xfId="32358" xr:uid="{00000000-0005-0000-0000-0000D27C0000}"/>
    <cellStyle name="Normal 50 4 8" xfId="32359" xr:uid="{00000000-0005-0000-0000-0000D37C0000}"/>
    <cellStyle name="Normal 50 4 8 2" xfId="32360" xr:uid="{00000000-0005-0000-0000-0000D47C0000}"/>
    <cellStyle name="Normal 50 4 9" xfId="32361" xr:uid="{00000000-0005-0000-0000-0000D57C0000}"/>
    <cellStyle name="Normal 50 5" xfId="32362" xr:uid="{00000000-0005-0000-0000-0000D67C0000}"/>
    <cellStyle name="Normal 50 5 10" xfId="32363" xr:uid="{00000000-0005-0000-0000-0000D77C0000}"/>
    <cellStyle name="Normal 50 5 2" xfId="32364" xr:uid="{00000000-0005-0000-0000-0000D87C0000}"/>
    <cellStyle name="Normal 50 5 2 2" xfId="32365" xr:uid="{00000000-0005-0000-0000-0000D97C0000}"/>
    <cellStyle name="Normal 50 5 2 2 2" xfId="32366" xr:uid="{00000000-0005-0000-0000-0000DA7C0000}"/>
    <cellStyle name="Normal 50 5 2 3" xfId="32367" xr:uid="{00000000-0005-0000-0000-0000DB7C0000}"/>
    <cellStyle name="Normal 50 5 2 3 2" xfId="32368" xr:uid="{00000000-0005-0000-0000-0000DC7C0000}"/>
    <cellStyle name="Normal 50 5 2 4" xfId="32369" xr:uid="{00000000-0005-0000-0000-0000DD7C0000}"/>
    <cellStyle name="Normal 50 5 2 4 2" xfId="32370" xr:uid="{00000000-0005-0000-0000-0000DE7C0000}"/>
    <cellStyle name="Normal 50 5 2 5" xfId="32371" xr:uid="{00000000-0005-0000-0000-0000DF7C0000}"/>
    <cellStyle name="Normal 50 5 2 6" xfId="32372" xr:uid="{00000000-0005-0000-0000-0000E07C0000}"/>
    <cellStyle name="Normal 50 5 3" xfId="32373" xr:uid="{00000000-0005-0000-0000-0000E17C0000}"/>
    <cellStyle name="Normal 50 5 3 2" xfId="32374" xr:uid="{00000000-0005-0000-0000-0000E27C0000}"/>
    <cellStyle name="Normal 50 5 3 2 2" xfId="32375" xr:uid="{00000000-0005-0000-0000-0000E37C0000}"/>
    <cellStyle name="Normal 50 5 3 3" xfId="32376" xr:uid="{00000000-0005-0000-0000-0000E47C0000}"/>
    <cellStyle name="Normal 50 5 3 3 2" xfId="32377" xr:uid="{00000000-0005-0000-0000-0000E57C0000}"/>
    <cellStyle name="Normal 50 5 3 4" xfId="32378" xr:uid="{00000000-0005-0000-0000-0000E67C0000}"/>
    <cellStyle name="Normal 50 5 3 4 2" xfId="32379" xr:uid="{00000000-0005-0000-0000-0000E77C0000}"/>
    <cellStyle name="Normal 50 5 3 5" xfId="32380" xr:uid="{00000000-0005-0000-0000-0000E87C0000}"/>
    <cellStyle name="Normal 50 5 3 6" xfId="32381" xr:uid="{00000000-0005-0000-0000-0000E97C0000}"/>
    <cellStyle name="Normal 50 5 4" xfId="32382" xr:uid="{00000000-0005-0000-0000-0000EA7C0000}"/>
    <cellStyle name="Normal 50 5 4 2" xfId="32383" xr:uid="{00000000-0005-0000-0000-0000EB7C0000}"/>
    <cellStyle name="Normal 50 5 4 2 2" xfId="32384" xr:uid="{00000000-0005-0000-0000-0000EC7C0000}"/>
    <cellStyle name="Normal 50 5 4 3" xfId="32385" xr:uid="{00000000-0005-0000-0000-0000ED7C0000}"/>
    <cellStyle name="Normal 50 5 4 3 2" xfId="32386" xr:uid="{00000000-0005-0000-0000-0000EE7C0000}"/>
    <cellStyle name="Normal 50 5 4 4" xfId="32387" xr:uid="{00000000-0005-0000-0000-0000EF7C0000}"/>
    <cellStyle name="Normal 50 5 4 4 2" xfId="32388" xr:uid="{00000000-0005-0000-0000-0000F07C0000}"/>
    <cellStyle name="Normal 50 5 4 5" xfId="32389" xr:uid="{00000000-0005-0000-0000-0000F17C0000}"/>
    <cellStyle name="Normal 50 5 4 6" xfId="32390" xr:uid="{00000000-0005-0000-0000-0000F27C0000}"/>
    <cellStyle name="Normal 50 5 5" xfId="32391" xr:uid="{00000000-0005-0000-0000-0000F37C0000}"/>
    <cellStyle name="Normal 50 5 5 2" xfId="32392" xr:uid="{00000000-0005-0000-0000-0000F47C0000}"/>
    <cellStyle name="Normal 50 5 6" xfId="32393" xr:uid="{00000000-0005-0000-0000-0000F57C0000}"/>
    <cellStyle name="Normal 50 5 6 2" xfId="32394" xr:uid="{00000000-0005-0000-0000-0000F67C0000}"/>
    <cellStyle name="Normal 50 5 7" xfId="32395" xr:uid="{00000000-0005-0000-0000-0000F77C0000}"/>
    <cellStyle name="Normal 50 5 7 2" xfId="32396" xr:uid="{00000000-0005-0000-0000-0000F87C0000}"/>
    <cellStyle name="Normal 50 5 8" xfId="32397" xr:uid="{00000000-0005-0000-0000-0000F97C0000}"/>
    <cellStyle name="Normal 50 5 8 2" xfId="32398" xr:uid="{00000000-0005-0000-0000-0000FA7C0000}"/>
    <cellStyle name="Normal 50 5 9" xfId="32399" xr:uid="{00000000-0005-0000-0000-0000FB7C0000}"/>
    <cellStyle name="Normal 51" xfId="1143" xr:uid="{00000000-0005-0000-0000-0000FC7C0000}"/>
    <cellStyle name="Normal 51 2" xfId="32400" xr:uid="{00000000-0005-0000-0000-0000FD7C0000}"/>
    <cellStyle name="Normal 51 2 10" xfId="32401" xr:uid="{00000000-0005-0000-0000-0000FE7C0000}"/>
    <cellStyle name="Normal 51 2 11" xfId="32402" xr:uid="{00000000-0005-0000-0000-0000FF7C0000}"/>
    <cellStyle name="Normal 51 2 2" xfId="32403" xr:uid="{00000000-0005-0000-0000-0000007D0000}"/>
    <cellStyle name="Normal 51 2 2 10" xfId="32404" xr:uid="{00000000-0005-0000-0000-0000017D0000}"/>
    <cellStyle name="Normal 51 2 2 2" xfId="32405" xr:uid="{00000000-0005-0000-0000-0000027D0000}"/>
    <cellStyle name="Normal 51 2 2 2 2" xfId="32406" xr:uid="{00000000-0005-0000-0000-0000037D0000}"/>
    <cellStyle name="Normal 51 2 2 2 2 2" xfId="32407" xr:uid="{00000000-0005-0000-0000-0000047D0000}"/>
    <cellStyle name="Normal 51 2 2 2 3" xfId="32408" xr:uid="{00000000-0005-0000-0000-0000057D0000}"/>
    <cellStyle name="Normal 51 2 2 2 3 2" xfId="32409" xr:uid="{00000000-0005-0000-0000-0000067D0000}"/>
    <cellStyle name="Normal 51 2 2 2 4" xfId="32410" xr:uid="{00000000-0005-0000-0000-0000077D0000}"/>
    <cellStyle name="Normal 51 2 2 2 4 2" xfId="32411" xr:uid="{00000000-0005-0000-0000-0000087D0000}"/>
    <cellStyle name="Normal 51 2 2 2 5" xfId="32412" xr:uid="{00000000-0005-0000-0000-0000097D0000}"/>
    <cellStyle name="Normal 51 2 2 2 6" xfId="32413" xr:uid="{00000000-0005-0000-0000-00000A7D0000}"/>
    <cellStyle name="Normal 51 2 2 3" xfId="32414" xr:uid="{00000000-0005-0000-0000-00000B7D0000}"/>
    <cellStyle name="Normal 51 2 2 3 2" xfId="32415" xr:uid="{00000000-0005-0000-0000-00000C7D0000}"/>
    <cellStyle name="Normal 51 2 2 3 2 2" xfId="32416" xr:uid="{00000000-0005-0000-0000-00000D7D0000}"/>
    <cellStyle name="Normal 51 2 2 3 3" xfId="32417" xr:uid="{00000000-0005-0000-0000-00000E7D0000}"/>
    <cellStyle name="Normal 51 2 2 3 3 2" xfId="32418" xr:uid="{00000000-0005-0000-0000-00000F7D0000}"/>
    <cellStyle name="Normal 51 2 2 3 4" xfId="32419" xr:uid="{00000000-0005-0000-0000-0000107D0000}"/>
    <cellStyle name="Normal 51 2 2 3 4 2" xfId="32420" xr:uid="{00000000-0005-0000-0000-0000117D0000}"/>
    <cellStyle name="Normal 51 2 2 3 5" xfId="32421" xr:uid="{00000000-0005-0000-0000-0000127D0000}"/>
    <cellStyle name="Normal 51 2 2 3 6" xfId="32422" xr:uid="{00000000-0005-0000-0000-0000137D0000}"/>
    <cellStyle name="Normal 51 2 2 4" xfId="32423" xr:uid="{00000000-0005-0000-0000-0000147D0000}"/>
    <cellStyle name="Normal 51 2 2 4 2" xfId="32424" xr:uid="{00000000-0005-0000-0000-0000157D0000}"/>
    <cellStyle name="Normal 51 2 2 4 2 2" xfId="32425" xr:uid="{00000000-0005-0000-0000-0000167D0000}"/>
    <cellStyle name="Normal 51 2 2 4 3" xfId="32426" xr:uid="{00000000-0005-0000-0000-0000177D0000}"/>
    <cellStyle name="Normal 51 2 2 4 3 2" xfId="32427" xr:uid="{00000000-0005-0000-0000-0000187D0000}"/>
    <cellStyle name="Normal 51 2 2 4 4" xfId="32428" xr:uid="{00000000-0005-0000-0000-0000197D0000}"/>
    <cellStyle name="Normal 51 2 2 4 4 2" xfId="32429" xr:uid="{00000000-0005-0000-0000-00001A7D0000}"/>
    <cellStyle name="Normal 51 2 2 4 5" xfId="32430" xr:uid="{00000000-0005-0000-0000-00001B7D0000}"/>
    <cellStyle name="Normal 51 2 2 4 6" xfId="32431" xr:uid="{00000000-0005-0000-0000-00001C7D0000}"/>
    <cellStyle name="Normal 51 2 2 5" xfId="32432" xr:uid="{00000000-0005-0000-0000-00001D7D0000}"/>
    <cellStyle name="Normal 51 2 2 5 2" xfId="32433" xr:uid="{00000000-0005-0000-0000-00001E7D0000}"/>
    <cellStyle name="Normal 51 2 2 6" xfId="32434" xr:uid="{00000000-0005-0000-0000-00001F7D0000}"/>
    <cellStyle name="Normal 51 2 2 6 2" xfId="32435" xr:uid="{00000000-0005-0000-0000-0000207D0000}"/>
    <cellStyle name="Normal 51 2 2 7" xfId="32436" xr:uid="{00000000-0005-0000-0000-0000217D0000}"/>
    <cellStyle name="Normal 51 2 2 7 2" xfId="32437" xr:uid="{00000000-0005-0000-0000-0000227D0000}"/>
    <cellStyle name="Normal 51 2 2 8" xfId="32438" xr:uid="{00000000-0005-0000-0000-0000237D0000}"/>
    <cellStyle name="Normal 51 2 2 8 2" xfId="32439" xr:uid="{00000000-0005-0000-0000-0000247D0000}"/>
    <cellStyle name="Normal 51 2 2 9" xfId="32440" xr:uid="{00000000-0005-0000-0000-0000257D0000}"/>
    <cellStyle name="Normal 51 2 3" xfId="32441" xr:uid="{00000000-0005-0000-0000-0000267D0000}"/>
    <cellStyle name="Normal 51 2 3 2" xfId="32442" xr:uid="{00000000-0005-0000-0000-0000277D0000}"/>
    <cellStyle name="Normal 51 2 3 2 2" xfId="32443" xr:uid="{00000000-0005-0000-0000-0000287D0000}"/>
    <cellStyle name="Normal 51 2 3 3" xfId="32444" xr:uid="{00000000-0005-0000-0000-0000297D0000}"/>
    <cellStyle name="Normal 51 2 3 3 2" xfId="32445" xr:uid="{00000000-0005-0000-0000-00002A7D0000}"/>
    <cellStyle name="Normal 51 2 3 4" xfId="32446" xr:uid="{00000000-0005-0000-0000-00002B7D0000}"/>
    <cellStyle name="Normal 51 2 3 4 2" xfId="32447" xr:uid="{00000000-0005-0000-0000-00002C7D0000}"/>
    <cellStyle name="Normal 51 2 3 5" xfId="32448" xr:uid="{00000000-0005-0000-0000-00002D7D0000}"/>
    <cellStyle name="Normal 51 2 3 6" xfId="32449" xr:uid="{00000000-0005-0000-0000-00002E7D0000}"/>
    <cellStyle name="Normal 51 2 4" xfId="32450" xr:uid="{00000000-0005-0000-0000-00002F7D0000}"/>
    <cellStyle name="Normal 51 2 4 2" xfId="32451" xr:uid="{00000000-0005-0000-0000-0000307D0000}"/>
    <cellStyle name="Normal 51 2 4 2 2" xfId="32452" xr:uid="{00000000-0005-0000-0000-0000317D0000}"/>
    <cellStyle name="Normal 51 2 4 3" xfId="32453" xr:uid="{00000000-0005-0000-0000-0000327D0000}"/>
    <cellStyle name="Normal 51 2 4 3 2" xfId="32454" xr:uid="{00000000-0005-0000-0000-0000337D0000}"/>
    <cellStyle name="Normal 51 2 4 4" xfId="32455" xr:uid="{00000000-0005-0000-0000-0000347D0000}"/>
    <cellStyle name="Normal 51 2 4 4 2" xfId="32456" xr:uid="{00000000-0005-0000-0000-0000357D0000}"/>
    <cellStyle name="Normal 51 2 4 5" xfId="32457" xr:uid="{00000000-0005-0000-0000-0000367D0000}"/>
    <cellStyle name="Normal 51 2 4 6" xfId="32458" xr:uid="{00000000-0005-0000-0000-0000377D0000}"/>
    <cellStyle name="Normal 51 2 5" xfId="32459" xr:uid="{00000000-0005-0000-0000-0000387D0000}"/>
    <cellStyle name="Normal 51 2 5 2" xfId="32460" xr:uid="{00000000-0005-0000-0000-0000397D0000}"/>
    <cellStyle name="Normal 51 2 5 2 2" xfId="32461" xr:uid="{00000000-0005-0000-0000-00003A7D0000}"/>
    <cellStyle name="Normal 51 2 5 3" xfId="32462" xr:uid="{00000000-0005-0000-0000-00003B7D0000}"/>
    <cellStyle name="Normal 51 2 5 3 2" xfId="32463" xr:uid="{00000000-0005-0000-0000-00003C7D0000}"/>
    <cellStyle name="Normal 51 2 5 4" xfId="32464" xr:uid="{00000000-0005-0000-0000-00003D7D0000}"/>
    <cellStyle name="Normal 51 2 5 4 2" xfId="32465" xr:uid="{00000000-0005-0000-0000-00003E7D0000}"/>
    <cellStyle name="Normal 51 2 5 5" xfId="32466" xr:uid="{00000000-0005-0000-0000-00003F7D0000}"/>
    <cellStyle name="Normal 51 2 5 6" xfId="32467" xr:uid="{00000000-0005-0000-0000-0000407D0000}"/>
    <cellStyle name="Normal 51 2 6" xfId="32468" xr:uid="{00000000-0005-0000-0000-0000417D0000}"/>
    <cellStyle name="Normal 51 2 6 2" xfId="32469" xr:uid="{00000000-0005-0000-0000-0000427D0000}"/>
    <cellStyle name="Normal 51 2 7" xfId="32470" xr:uid="{00000000-0005-0000-0000-0000437D0000}"/>
    <cellStyle name="Normal 51 2 7 2" xfId="32471" xr:uid="{00000000-0005-0000-0000-0000447D0000}"/>
    <cellStyle name="Normal 51 2 8" xfId="32472" xr:uid="{00000000-0005-0000-0000-0000457D0000}"/>
    <cellStyle name="Normal 51 2 8 2" xfId="32473" xr:uid="{00000000-0005-0000-0000-0000467D0000}"/>
    <cellStyle name="Normal 51 2 9" xfId="32474" xr:uid="{00000000-0005-0000-0000-0000477D0000}"/>
    <cellStyle name="Normal 51 2 9 2" xfId="32475" xr:uid="{00000000-0005-0000-0000-0000487D0000}"/>
    <cellStyle name="Normal 51 3" xfId="32476" xr:uid="{00000000-0005-0000-0000-0000497D0000}"/>
    <cellStyle name="Normal 51 4" xfId="32477" xr:uid="{00000000-0005-0000-0000-00004A7D0000}"/>
    <cellStyle name="Normal 51 4 10" xfId="32478" xr:uid="{00000000-0005-0000-0000-00004B7D0000}"/>
    <cellStyle name="Normal 51 4 2" xfId="32479" xr:uid="{00000000-0005-0000-0000-00004C7D0000}"/>
    <cellStyle name="Normal 51 4 2 2" xfId="32480" xr:uid="{00000000-0005-0000-0000-00004D7D0000}"/>
    <cellStyle name="Normal 51 4 2 2 2" xfId="32481" xr:uid="{00000000-0005-0000-0000-00004E7D0000}"/>
    <cellStyle name="Normal 51 4 2 3" xfId="32482" xr:uid="{00000000-0005-0000-0000-00004F7D0000}"/>
    <cellStyle name="Normal 51 4 2 3 2" xfId="32483" xr:uid="{00000000-0005-0000-0000-0000507D0000}"/>
    <cellStyle name="Normal 51 4 2 4" xfId="32484" xr:uid="{00000000-0005-0000-0000-0000517D0000}"/>
    <cellStyle name="Normal 51 4 2 4 2" xfId="32485" xr:uid="{00000000-0005-0000-0000-0000527D0000}"/>
    <cellStyle name="Normal 51 4 2 5" xfId="32486" xr:uid="{00000000-0005-0000-0000-0000537D0000}"/>
    <cellStyle name="Normal 51 4 2 6" xfId="32487" xr:uid="{00000000-0005-0000-0000-0000547D0000}"/>
    <cellStyle name="Normal 51 4 3" xfId="32488" xr:uid="{00000000-0005-0000-0000-0000557D0000}"/>
    <cellStyle name="Normal 51 4 3 2" xfId="32489" xr:uid="{00000000-0005-0000-0000-0000567D0000}"/>
    <cellStyle name="Normal 51 4 3 2 2" xfId="32490" xr:uid="{00000000-0005-0000-0000-0000577D0000}"/>
    <cellStyle name="Normal 51 4 3 3" xfId="32491" xr:uid="{00000000-0005-0000-0000-0000587D0000}"/>
    <cellStyle name="Normal 51 4 3 3 2" xfId="32492" xr:uid="{00000000-0005-0000-0000-0000597D0000}"/>
    <cellStyle name="Normal 51 4 3 4" xfId="32493" xr:uid="{00000000-0005-0000-0000-00005A7D0000}"/>
    <cellStyle name="Normal 51 4 3 4 2" xfId="32494" xr:uid="{00000000-0005-0000-0000-00005B7D0000}"/>
    <cellStyle name="Normal 51 4 3 5" xfId="32495" xr:uid="{00000000-0005-0000-0000-00005C7D0000}"/>
    <cellStyle name="Normal 51 4 3 6" xfId="32496" xr:uid="{00000000-0005-0000-0000-00005D7D0000}"/>
    <cellStyle name="Normal 51 4 4" xfId="32497" xr:uid="{00000000-0005-0000-0000-00005E7D0000}"/>
    <cellStyle name="Normal 51 4 4 2" xfId="32498" xr:uid="{00000000-0005-0000-0000-00005F7D0000}"/>
    <cellStyle name="Normal 51 4 4 2 2" xfId="32499" xr:uid="{00000000-0005-0000-0000-0000607D0000}"/>
    <cellStyle name="Normal 51 4 4 3" xfId="32500" xr:uid="{00000000-0005-0000-0000-0000617D0000}"/>
    <cellStyle name="Normal 51 4 4 3 2" xfId="32501" xr:uid="{00000000-0005-0000-0000-0000627D0000}"/>
    <cellStyle name="Normal 51 4 4 4" xfId="32502" xr:uid="{00000000-0005-0000-0000-0000637D0000}"/>
    <cellStyle name="Normal 51 4 4 4 2" xfId="32503" xr:uid="{00000000-0005-0000-0000-0000647D0000}"/>
    <cellStyle name="Normal 51 4 4 5" xfId="32504" xr:uid="{00000000-0005-0000-0000-0000657D0000}"/>
    <cellStyle name="Normal 51 4 4 6" xfId="32505" xr:uid="{00000000-0005-0000-0000-0000667D0000}"/>
    <cellStyle name="Normal 51 4 5" xfId="32506" xr:uid="{00000000-0005-0000-0000-0000677D0000}"/>
    <cellStyle name="Normal 51 4 5 2" xfId="32507" xr:uid="{00000000-0005-0000-0000-0000687D0000}"/>
    <cellStyle name="Normal 51 4 6" xfId="32508" xr:uid="{00000000-0005-0000-0000-0000697D0000}"/>
    <cellStyle name="Normal 51 4 6 2" xfId="32509" xr:uid="{00000000-0005-0000-0000-00006A7D0000}"/>
    <cellStyle name="Normal 51 4 7" xfId="32510" xr:uid="{00000000-0005-0000-0000-00006B7D0000}"/>
    <cellStyle name="Normal 51 4 7 2" xfId="32511" xr:uid="{00000000-0005-0000-0000-00006C7D0000}"/>
    <cellStyle name="Normal 51 4 8" xfId="32512" xr:uid="{00000000-0005-0000-0000-00006D7D0000}"/>
    <cellStyle name="Normal 51 4 8 2" xfId="32513" xr:uid="{00000000-0005-0000-0000-00006E7D0000}"/>
    <cellStyle name="Normal 51 4 9" xfId="32514" xr:uid="{00000000-0005-0000-0000-00006F7D0000}"/>
    <cellStyle name="Normal 51 5" xfId="32515" xr:uid="{00000000-0005-0000-0000-0000707D0000}"/>
    <cellStyle name="Normal 51 5 10" xfId="32516" xr:uid="{00000000-0005-0000-0000-0000717D0000}"/>
    <cellStyle name="Normal 51 5 2" xfId="32517" xr:uid="{00000000-0005-0000-0000-0000727D0000}"/>
    <cellStyle name="Normal 51 5 2 2" xfId="32518" xr:uid="{00000000-0005-0000-0000-0000737D0000}"/>
    <cellStyle name="Normal 51 5 2 2 2" xfId="32519" xr:uid="{00000000-0005-0000-0000-0000747D0000}"/>
    <cellStyle name="Normal 51 5 2 3" xfId="32520" xr:uid="{00000000-0005-0000-0000-0000757D0000}"/>
    <cellStyle name="Normal 51 5 2 3 2" xfId="32521" xr:uid="{00000000-0005-0000-0000-0000767D0000}"/>
    <cellStyle name="Normal 51 5 2 4" xfId="32522" xr:uid="{00000000-0005-0000-0000-0000777D0000}"/>
    <cellStyle name="Normal 51 5 2 4 2" xfId="32523" xr:uid="{00000000-0005-0000-0000-0000787D0000}"/>
    <cellStyle name="Normal 51 5 2 5" xfId="32524" xr:uid="{00000000-0005-0000-0000-0000797D0000}"/>
    <cellStyle name="Normal 51 5 2 6" xfId="32525" xr:uid="{00000000-0005-0000-0000-00007A7D0000}"/>
    <cellStyle name="Normal 51 5 3" xfId="32526" xr:uid="{00000000-0005-0000-0000-00007B7D0000}"/>
    <cellStyle name="Normal 51 5 3 2" xfId="32527" xr:uid="{00000000-0005-0000-0000-00007C7D0000}"/>
    <cellStyle name="Normal 51 5 3 2 2" xfId="32528" xr:uid="{00000000-0005-0000-0000-00007D7D0000}"/>
    <cellStyle name="Normal 51 5 3 3" xfId="32529" xr:uid="{00000000-0005-0000-0000-00007E7D0000}"/>
    <cellStyle name="Normal 51 5 3 3 2" xfId="32530" xr:uid="{00000000-0005-0000-0000-00007F7D0000}"/>
    <cellStyle name="Normal 51 5 3 4" xfId="32531" xr:uid="{00000000-0005-0000-0000-0000807D0000}"/>
    <cellStyle name="Normal 51 5 3 4 2" xfId="32532" xr:uid="{00000000-0005-0000-0000-0000817D0000}"/>
    <cellStyle name="Normal 51 5 3 5" xfId="32533" xr:uid="{00000000-0005-0000-0000-0000827D0000}"/>
    <cellStyle name="Normal 51 5 3 6" xfId="32534" xr:uid="{00000000-0005-0000-0000-0000837D0000}"/>
    <cellStyle name="Normal 51 5 4" xfId="32535" xr:uid="{00000000-0005-0000-0000-0000847D0000}"/>
    <cellStyle name="Normal 51 5 4 2" xfId="32536" xr:uid="{00000000-0005-0000-0000-0000857D0000}"/>
    <cellStyle name="Normal 51 5 4 2 2" xfId="32537" xr:uid="{00000000-0005-0000-0000-0000867D0000}"/>
    <cellStyle name="Normal 51 5 4 3" xfId="32538" xr:uid="{00000000-0005-0000-0000-0000877D0000}"/>
    <cellStyle name="Normal 51 5 4 3 2" xfId="32539" xr:uid="{00000000-0005-0000-0000-0000887D0000}"/>
    <cellStyle name="Normal 51 5 4 4" xfId="32540" xr:uid="{00000000-0005-0000-0000-0000897D0000}"/>
    <cellStyle name="Normal 51 5 4 4 2" xfId="32541" xr:uid="{00000000-0005-0000-0000-00008A7D0000}"/>
    <cellStyle name="Normal 51 5 4 5" xfId="32542" xr:uid="{00000000-0005-0000-0000-00008B7D0000}"/>
    <cellStyle name="Normal 51 5 4 6" xfId="32543" xr:uid="{00000000-0005-0000-0000-00008C7D0000}"/>
    <cellStyle name="Normal 51 5 5" xfId="32544" xr:uid="{00000000-0005-0000-0000-00008D7D0000}"/>
    <cellStyle name="Normal 51 5 5 2" xfId="32545" xr:uid="{00000000-0005-0000-0000-00008E7D0000}"/>
    <cellStyle name="Normal 51 5 6" xfId="32546" xr:uid="{00000000-0005-0000-0000-00008F7D0000}"/>
    <cellStyle name="Normal 51 5 6 2" xfId="32547" xr:uid="{00000000-0005-0000-0000-0000907D0000}"/>
    <cellStyle name="Normal 51 5 7" xfId="32548" xr:uid="{00000000-0005-0000-0000-0000917D0000}"/>
    <cellStyle name="Normal 51 5 7 2" xfId="32549" xr:uid="{00000000-0005-0000-0000-0000927D0000}"/>
    <cellStyle name="Normal 51 5 8" xfId="32550" xr:uid="{00000000-0005-0000-0000-0000937D0000}"/>
    <cellStyle name="Normal 51 5 8 2" xfId="32551" xr:uid="{00000000-0005-0000-0000-0000947D0000}"/>
    <cellStyle name="Normal 51 5 9" xfId="32552" xr:uid="{00000000-0005-0000-0000-0000957D0000}"/>
    <cellStyle name="Normal 52" xfId="1145" xr:uid="{00000000-0005-0000-0000-0000967D0000}"/>
    <cellStyle name="Normal 52 2" xfId="32553" xr:uid="{00000000-0005-0000-0000-0000977D0000}"/>
    <cellStyle name="Normal 52 2 10" xfId="32554" xr:uid="{00000000-0005-0000-0000-0000987D0000}"/>
    <cellStyle name="Normal 52 2 11" xfId="32555" xr:uid="{00000000-0005-0000-0000-0000997D0000}"/>
    <cellStyle name="Normal 52 2 2" xfId="32556" xr:uid="{00000000-0005-0000-0000-00009A7D0000}"/>
    <cellStyle name="Normal 52 2 2 10" xfId="32557" xr:uid="{00000000-0005-0000-0000-00009B7D0000}"/>
    <cellStyle name="Normal 52 2 2 2" xfId="32558" xr:uid="{00000000-0005-0000-0000-00009C7D0000}"/>
    <cellStyle name="Normal 52 2 2 2 2" xfId="32559" xr:uid="{00000000-0005-0000-0000-00009D7D0000}"/>
    <cellStyle name="Normal 52 2 2 2 2 2" xfId="32560" xr:uid="{00000000-0005-0000-0000-00009E7D0000}"/>
    <cellStyle name="Normal 52 2 2 2 3" xfId="32561" xr:uid="{00000000-0005-0000-0000-00009F7D0000}"/>
    <cellStyle name="Normal 52 2 2 2 3 2" xfId="32562" xr:uid="{00000000-0005-0000-0000-0000A07D0000}"/>
    <cellStyle name="Normal 52 2 2 2 4" xfId="32563" xr:uid="{00000000-0005-0000-0000-0000A17D0000}"/>
    <cellStyle name="Normal 52 2 2 2 4 2" xfId="32564" xr:uid="{00000000-0005-0000-0000-0000A27D0000}"/>
    <cellStyle name="Normal 52 2 2 2 5" xfId="32565" xr:uid="{00000000-0005-0000-0000-0000A37D0000}"/>
    <cellStyle name="Normal 52 2 2 2 6" xfId="32566" xr:uid="{00000000-0005-0000-0000-0000A47D0000}"/>
    <cellStyle name="Normal 52 2 2 3" xfId="32567" xr:uid="{00000000-0005-0000-0000-0000A57D0000}"/>
    <cellStyle name="Normal 52 2 2 3 2" xfId="32568" xr:uid="{00000000-0005-0000-0000-0000A67D0000}"/>
    <cellStyle name="Normal 52 2 2 3 2 2" xfId="32569" xr:uid="{00000000-0005-0000-0000-0000A77D0000}"/>
    <cellStyle name="Normal 52 2 2 3 3" xfId="32570" xr:uid="{00000000-0005-0000-0000-0000A87D0000}"/>
    <cellStyle name="Normal 52 2 2 3 3 2" xfId="32571" xr:uid="{00000000-0005-0000-0000-0000A97D0000}"/>
    <cellStyle name="Normal 52 2 2 3 4" xfId="32572" xr:uid="{00000000-0005-0000-0000-0000AA7D0000}"/>
    <cellStyle name="Normal 52 2 2 3 4 2" xfId="32573" xr:uid="{00000000-0005-0000-0000-0000AB7D0000}"/>
    <cellStyle name="Normal 52 2 2 3 5" xfId="32574" xr:uid="{00000000-0005-0000-0000-0000AC7D0000}"/>
    <cellStyle name="Normal 52 2 2 3 6" xfId="32575" xr:uid="{00000000-0005-0000-0000-0000AD7D0000}"/>
    <cellStyle name="Normal 52 2 2 4" xfId="32576" xr:uid="{00000000-0005-0000-0000-0000AE7D0000}"/>
    <cellStyle name="Normal 52 2 2 4 2" xfId="32577" xr:uid="{00000000-0005-0000-0000-0000AF7D0000}"/>
    <cellStyle name="Normal 52 2 2 4 2 2" xfId="32578" xr:uid="{00000000-0005-0000-0000-0000B07D0000}"/>
    <cellStyle name="Normal 52 2 2 4 3" xfId="32579" xr:uid="{00000000-0005-0000-0000-0000B17D0000}"/>
    <cellStyle name="Normal 52 2 2 4 3 2" xfId="32580" xr:uid="{00000000-0005-0000-0000-0000B27D0000}"/>
    <cellStyle name="Normal 52 2 2 4 4" xfId="32581" xr:uid="{00000000-0005-0000-0000-0000B37D0000}"/>
    <cellStyle name="Normal 52 2 2 4 4 2" xfId="32582" xr:uid="{00000000-0005-0000-0000-0000B47D0000}"/>
    <cellStyle name="Normal 52 2 2 4 5" xfId="32583" xr:uid="{00000000-0005-0000-0000-0000B57D0000}"/>
    <cellStyle name="Normal 52 2 2 4 6" xfId="32584" xr:uid="{00000000-0005-0000-0000-0000B67D0000}"/>
    <cellStyle name="Normal 52 2 2 5" xfId="32585" xr:uid="{00000000-0005-0000-0000-0000B77D0000}"/>
    <cellStyle name="Normal 52 2 2 5 2" xfId="32586" xr:uid="{00000000-0005-0000-0000-0000B87D0000}"/>
    <cellStyle name="Normal 52 2 2 6" xfId="32587" xr:uid="{00000000-0005-0000-0000-0000B97D0000}"/>
    <cellStyle name="Normal 52 2 2 6 2" xfId="32588" xr:uid="{00000000-0005-0000-0000-0000BA7D0000}"/>
    <cellStyle name="Normal 52 2 2 7" xfId="32589" xr:uid="{00000000-0005-0000-0000-0000BB7D0000}"/>
    <cellStyle name="Normal 52 2 2 7 2" xfId="32590" xr:uid="{00000000-0005-0000-0000-0000BC7D0000}"/>
    <cellStyle name="Normal 52 2 2 8" xfId="32591" xr:uid="{00000000-0005-0000-0000-0000BD7D0000}"/>
    <cellStyle name="Normal 52 2 2 8 2" xfId="32592" xr:uid="{00000000-0005-0000-0000-0000BE7D0000}"/>
    <cellStyle name="Normal 52 2 2 9" xfId="32593" xr:uid="{00000000-0005-0000-0000-0000BF7D0000}"/>
    <cellStyle name="Normal 52 2 3" xfId="32594" xr:uid="{00000000-0005-0000-0000-0000C07D0000}"/>
    <cellStyle name="Normal 52 2 3 2" xfId="32595" xr:uid="{00000000-0005-0000-0000-0000C17D0000}"/>
    <cellStyle name="Normal 52 2 3 2 2" xfId="32596" xr:uid="{00000000-0005-0000-0000-0000C27D0000}"/>
    <cellStyle name="Normal 52 2 3 3" xfId="32597" xr:uid="{00000000-0005-0000-0000-0000C37D0000}"/>
    <cellStyle name="Normal 52 2 3 3 2" xfId="32598" xr:uid="{00000000-0005-0000-0000-0000C47D0000}"/>
    <cellStyle name="Normal 52 2 3 4" xfId="32599" xr:uid="{00000000-0005-0000-0000-0000C57D0000}"/>
    <cellStyle name="Normal 52 2 3 4 2" xfId="32600" xr:uid="{00000000-0005-0000-0000-0000C67D0000}"/>
    <cellStyle name="Normal 52 2 3 5" xfId="32601" xr:uid="{00000000-0005-0000-0000-0000C77D0000}"/>
    <cellStyle name="Normal 52 2 3 6" xfId="32602" xr:uid="{00000000-0005-0000-0000-0000C87D0000}"/>
    <cellStyle name="Normal 52 2 4" xfId="32603" xr:uid="{00000000-0005-0000-0000-0000C97D0000}"/>
    <cellStyle name="Normal 52 2 4 2" xfId="32604" xr:uid="{00000000-0005-0000-0000-0000CA7D0000}"/>
    <cellStyle name="Normal 52 2 4 2 2" xfId="32605" xr:uid="{00000000-0005-0000-0000-0000CB7D0000}"/>
    <cellStyle name="Normal 52 2 4 3" xfId="32606" xr:uid="{00000000-0005-0000-0000-0000CC7D0000}"/>
    <cellStyle name="Normal 52 2 4 3 2" xfId="32607" xr:uid="{00000000-0005-0000-0000-0000CD7D0000}"/>
    <cellStyle name="Normal 52 2 4 4" xfId="32608" xr:uid="{00000000-0005-0000-0000-0000CE7D0000}"/>
    <cellStyle name="Normal 52 2 4 4 2" xfId="32609" xr:uid="{00000000-0005-0000-0000-0000CF7D0000}"/>
    <cellStyle name="Normal 52 2 4 5" xfId="32610" xr:uid="{00000000-0005-0000-0000-0000D07D0000}"/>
    <cellStyle name="Normal 52 2 4 6" xfId="32611" xr:uid="{00000000-0005-0000-0000-0000D17D0000}"/>
    <cellStyle name="Normal 52 2 5" xfId="32612" xr:uid="{00000000-0005-0000-0000-0000D27D0000}"/>
    <cellStyle name="Normal 52 2 5 2" xfId="32613" xr:uid="{00000000-0005-0000-0000-0000D37D0000}"/>
    <cellStyle name="Normal 52 2 5 2 2" xfId="32614" xr:uid="{00000000-0005-0000-0000-0000D47D0000}"/>
    <cellStyle name="Normal 52 2 5 3" xfId="32615" xr:uid="{00000000-0005-0000-0000-0000D57D0000}"/>
    <cellStyle name="Normal 52 2 5 3 2" xfId="32616" xr:uid="{00000000-0005-0000-0000-0000D67D0000}"/>
    <cellStyle name="Normal 52 2 5 4" xfId="32617" xr:uid="{00000000-0005-0000-0000-0000D77D0000}"/>
    <cellStyle name="Normal 52 2 5 4 2" xfId="32618" xr:uid="{00000000-0005-0000-0000-0000D87D0000}"/>
    <cellStyle name="Normal 52 2 5 5" xfId="32619" xr:uid="{00000000-0005-0000-0000-0000D97D0000}"/>
    <cellStyle name="Normal 52 2 5 6" xfId="32620" xr:uid="{00000000-0005-0000-0000-0000DA7D0000}"/>
    <cellStyle name="Normal 52 2 6" xfId="32621" xr:uid="{00000000-0005-0000-0000-0000DB7D0000}"/>
    <cellStyle name="Normal 52 2 6 2" xfId="32622" xr:uid="{00000000-0005-0000-0000-0000DC7D0000}"/>
    <cellStyle name="Normal 52 2 7" xfId="32623" xr:uid="{00000000-0005-0000-0000-0000DD7D0000}"/>
    <cellStyle name="Normal 52 2 7 2" xfId="32624" xr:uid="{00000000-0005-0000-0000-0000DE7D0000}"/>
    <cellStyle name="Normal 52 2 8" xfId="32625" xr:uid="{00000000-0005-0000-0000-0000DF7D0000}"/>
    <cellStyle name="Normal 52 2 8 2" xfId="32626" xr:uid="{00000000-0005-0000-0000-0000E07D0000}"/>
    <cellStyle name="Normal 52 2 9" xfId="32627" xr:uid="{00000000-0005-0000-0000-0000E17D0000}"/>
    <cellStyle name="Normal 52 2 9 2" xfId="32628" xr:uid="{00000000-0005-0000-0000-0000E27D0000}"/>
    <cellStyle name="Normal 52 3" xfId="32629" xr:uid="{00000000-0005-0000-0000-0000E37D0000}"/>
    <cellStyle name="Normal 52 4" xfId="32630" xr:uid="{00000000-0005-0000-0000-0000E47D0000}"/>
    <cellStyle name="Normal 52 4 10" xfId="32631" xr:uid="{00000000-0005-0000-0000-0000E57D0000}"/>
    <cellStyle name="Normal 52 4 2" xfId="32632" xr:uid="{00000000-0005-0000-0000-0000E67D0000}"/>
    <cellStyle name="Normal 52 4 2 2" xfId="32633" xr:uid="{00000000-0005-0000-0000-0000E77D0000}"/>
    <cellStyle name="Normal 52 4 2 2 2" xfId="32634" xr:uid="{00000000-0005-0000-0000-0000E87D0000}"/>
    <cellStyle name="Normal 52 4 2 3" xfId="32635" xr:uid="{00000000-0005-0000-0000-0000E97D0000}"/>
    <cellStyle name="Normal 52 4 2 3 2" xfId="32636" xr:uid="{00000000-0005-0000-0000-0000EA7D0000}"/>
    <cellStyle name="Normal 52 4 2 4" xfId="32637" xr:uid="{00000000-0005-0000-0000-0000EB7D0000}"/>
    <cellStyle name="Normal 52 4 2 4 2" xfId="32638" xr:uid="{00000000-0005-0000-0000-0000EC7D0000}"/>
    <cellStyle name="Normal 52 4 2 5" xfId="32639" xr:uid="{00000000-0005-0000-0000-0000ED7D0000}"/>
    <cellStyle name="Normal 52 4 2 6" xfId="32640" xr:uid="{00000000-0005-0000-0000-0000EE7D0000}"/>
    <cellStyle name="Normal 52 4 3" xfId="32641" xr:uid="{00000000-0005-0000-0000-0000EF7D0000}"/>
    <cellStyle name="Normal 52 4 3 2" xfId="32642" xr:uid="{00000000-0005-0000-0000-0000F07D0000}"/>
    <cellStyle name="Normal 52 4 3 2 2" xfId="32643" xr:uid="{00000000-0005-0000-0000-0000F17D0000}"/>
    <cellStyle name="Normal 52 4 3 3" xfId="32644" xr:uid="{00000000-0005-0000-0000-0000F27D0000}"/>
    <cellStyle name="Normal 52 4 3 3 2" xfId="32645" xr:uid="{00000000-0005-0000-0000-0000F37D0000}"/>
    <cellStyle name="Normal 52 4 3 4" xfId="32646" xr:uid="{00000000-0005-0000-0000-0000F47D0000}"/>
    <cellStyle name="Normal 52 4 3 4 2" xfId="32647" xr:uid="{00000000-0005-0000-0000-0000F57D0000}"/>
    <cellStyle name="Normal 52 4 3 5" xfId="32648" xr:uid="{00000000-0005-0000-0000-0000F67D0000}"/>
    <cellStyle name="Normal 52 4 3 6" xfId="32649" xr:uid="{00000000-0005-0000-0000-0000F77D0000}"/>
    <cellStyle name="Normal 52 4 4" xfId="32650" xr:uid="{00000000-0005-0000-0000-0000F87D0000}"/>
    <cellStyle name="Normal 52 4 4 2" xfId="32651" xr:uid="{00000000-0005-0000-0000-0000F97D0000}"/>
    <cellStyle name="Normal 52 4 4 2 2" xfId="32652" xr:uid="{00000000-0005-0000-0000-0000FA7D0000}"/>
    <cellStyle name="Normal 52 4 4 3" xfId="32653" xr:uid="{00000000-0005-0000-0000-0000FB7D0000}"/>
    <cellStyle name="Normal 52 4 4 3 2" xfId="32654" xr:uid="{00000000-0005-0000-0000-0000FC7D0000}"/>
    <cellStyle name="Normal 52 4 4 4" xfId="32655" xr:uid="{00000000-0005-0000-0000-0000FD7D0000}"/>
    <cellStyle name="Normal 52 4 4 4 2" xfId="32656" xr:uid="{00000000-0005-0000-0000-0000FE7D0000}"/>
    <cellStyle name="Normal 52 4 4 5" xfId="32657" xr:uid="{00000000-0005-0000-0000-0000FF7D0000}"/>
    <cellStyle name="Normal 52 4 4 6" xfId="32658" xr:uid="{00000000-0005-0000-0000-0000007E0000}"/>
    <cellStyle name="Normal 52 4 5" xfId="32659" xr:uid="{00000000-0005-0000-0000-0000017E0000}"/>
    <cellStyle name="Normal 52 4 5 2" xfId="32660" xr:uid="{00000000-0005-0000-0000-0000027E0000}"/>
    <cellStyle name="Normal 52 4 6" xfId="32661" xr:uid="{00000000-0005-0000-0000-0000037E0000}"/>
    <cellStyle name="Normal 52 4 6 2" xfId="32662" xr:uid="{00000000-0005-0000-0000-0000047E0000}"/>
    <cellStyle name="Normal 52 4 7" xfId="32663" xr:uid="{00000000-0005-0000-0000-0000057E0000}"/>
    <cellStyle name="Normal 52 4 7 2" xfId="32664" xr:uid="{00000000-0005-0000-0000-0000067E0000}"/>
    <cellStyle name="Normal 52 4 8" xfId="32665" xr:uid="{00000000-0005-0000-0000-0000077E0000}"/>
    <cellStyle name="Normal 52 4 8 2" xfId="32666" xr:uid="{00000000-0005-0000-0000-0000087E0000}"/>
    <cellStyle name="Normal 52 4 9" xfId="32667" xr:uid="{00000000-0005-0000-0000-0000097E0000}"/>
    <cellStyle name="Normal 52 5" xfId="32668" xr:uid="{00000000-0005-0000-0000-00000A7E0000}"/>
    <cellStyle name="Normal 52 5 10" xfId="32669" xr:uid="{00000000-0005-0000-0000-00000B7E0000}"/>
    <cellStyle name="Normal 52 5 2" xfId="32670" xr:uid="{00000000-0005-0000-0000-00000C7E0000}"/>
    <cellStyle name="Normal 52 5 2 2" xfId="32671" xr:uid="{00000000-0005-0000-0000-00000D7E0000}"/>
    <cellStyle name="Normal 52 5 2 2 2" xfId="32672" xr:uid="{00000000-0005-0000-0000-00000E7E0000}"/>
    <cellStyle name="Normal 52 5 2 3" xfId="32673" xr:uid="{00000000-0005-0000-0000-00000F7E0000}"/>
    <cellStyle name="Normal 52 5 2 3 2" xfId="32674" xr:uid="{00000000-0005-0000-0000-0000107E0000}"/>
    <cellStyle name="Normal 52 5 2 4" xfId="32675" xr:uid="{00000000-0005-0000-0000-0000117E0000}"/>
    <cellStyle name="Normal 52 5 2 4 2" xfId="32676" xr:uid="{00000000-0005-0000-0000-0000127E0000}"/>
    <cellStyle name="Normal 52 5 2 5" xfId="32677" xr:uid="{00000000-0005-0000-0000-0000137E0000}"/>
    <cellStyle name="Normal 52 5 2 6" xfId="32678" xr:uid="{00000000-0005-0000-0000-0000147E0000}"/>
    <cellStyle name="Normal 52 5 3" xfId="32679" xr:uid="{00000000-0005-0000-0000-0000157E0000}"/>
    <cellStyle name="Normal 52 5 3 2" xfId="32680" xr:uid="{00000000-0005-0000-0000-0000167E0000}"/>
    <cellStyle name="Normal 52 5 3 2 2" xfId="32681" xr:uid="{00000000-0005-0000-0000-0000177E0000}"/>
    <cellStyle name="Normal 52 5 3 3" xfId="32682" xr:uid="{00000000-0005-0000-0000-0000187E0000}"/>
    <cellStyle name="Normal 52 5 3 3 2" xfId="32683" xr:uid="{00000000-0005-0000-0000-0000197E0000}"/>
    <cellStyle name="Normal 52 5 3 4" xfId="32684" xr:uid="{00000000-0005-0000-0000-00001A7E0000}"/>
    <cellStyle name="Normal 52 5 3 4 2" xfId="32685" xr:uid="{00000000-0005-0000-0000-00001B7E0000}"/>
    <cellStyle name="Normal 52 5 3 5" xfId="32686" xr:uid="{00000000-0005-0000-0000-00001C7E0000}"/>
    <cellStyle name="Normal 52 5 3 6" xfId="32687" xr:uid="{00000000-0005-0000-0000-00001D7E0000}"/>
    <cellStyle name="Normal 52 5 4" xfId="32688" xr:uid="{00000000-0005-0000-0000-00001E7E0000}"/>
    <cellStyle name="Normal 52 5 4 2" xfId="32689" xr:uid="{00000000-0005-0000-0000-00001F7E0000}"/>
    <cellStyle name="Normal 52 5 4 2 2" xfId="32690" xr:uid="{00000000-0005-0000-0000-0000207E0000}"/>
    <cellStyle name="Normal 52 5 4 3" xfId="32691" xr:uid="{00000000-0005-0000-0000-0000217E0000}"/>
    <cellStyle name="Normal 52 5 4 3 2" xfId="32692" xr:uid="{00000000-0005-0000-0000-0000227E0000}"/>
    <cellStyle name="Normal 52 5 4 4" xfId="32693" xr:uid="{00000000-0005-0000-0000-0000237E0000}"/>
    <cellStyle name="Normal 52 5 4 4 2" xfId="32694" xr:uid="{00000000-0005-0000-0000-0000247E0000}"/>
    <cellStyle name="Normal 52 5 4 5" xfId="32695" xr:uid="{00000000-0005-0000-0000-0000257E0000}"/>
    <cellStyle name="Normal 52 5 4 6" xfId="32696" xr:uid="{00000000-0005-0000-0000-0000267E0000}"/>
    <cellStyle name="Normal 52 5 5" xfId="32697" xr:uid="{00000000-0005-0000-0000-0000277E0000}"/>
    <cellStyle name="Normal 52 5 5 2" xfId="32698" xr:uid="{00000000-0005-0000-0000-0000287E0000}"/>
    <cellStyle name="Normal 52 5 6" xfId="32699" xr:uid="{00000000-0005-0000-0000-0000297E0000}"/>
    <cellStyle name="Normal 52 5 6 2" xfId="32700" xr:uid="{00000000-0005-0000-0000-00002A7E0000}"/>
    <cellStyle name="Normal 52 5 7" xfId="32701" xr:uid="{00000000-0005-0000-0000-00002B7E0000}"/>
    <cellStyle name="Normal 52 5 7 2" xfId="32702" xr:uid="{00000000-0005-0000-0000-00002C7E0000}"/>
    <cellStyle name="Normal 52 5 8" xfId="32703" xr:uid="{00000000-0005-0000-0000-00002D7E0000}"/>
    <cellStyle name="Normal 52 5 8 2" xfId="32704" xr:uid="{00000000-0005-0000-0000-00002E7E0000}"/>
    <cellStyle name="Normal 52 5 9" xfId="32705" xr:uid="{00000000-0005-0000-0000-00002F7E0000}"/>
    <cellStyle name="Normal 53" xfId="1142" xr:uid="{00000000-0005-0000-0000-0000307E0000}"/>
    <cellStyle name="Normal 53 2" xfId="32706" xr:uid="{00000000-0005-0000-0000-0000317E0000}"/>
    <cellStyle name="Normal 53 2 10" xfId="32707" xr:uid="{00000000-0005-0000-0000-0000327E0000}"/>
    <cellStyle name="Normal 53 2 11" xfId="32708" xr:uid="{00000000-0005-0000-0000-0000337E0000}"/>
    <cellStyle name="Normal 53 2 2" xfId="32709" xr:uid="{00000000-0005-0000-0000-0000347E0000}"/>
    <cellStyle name="Normal 53 2 2 10" xfId="32710" xr:uid="{00000000-0005-0000-0000-0000357E0000}"/>
    <cellStyle name="Normal 53 2 2 2" xfId="32711" xr:uid="{00000000-0005-0000-0000-0000367E0000}"/>
    <cellStyle name="Normal 53 2 2 2 2" xfId="32712" xr:uid="{00000000-0005-0000-0000-0000377E0000}"/>
    <cellStyle name="Normal 53 2 2 2 2 2" xfId="32713" xr:uid="{00000000-0005-0000-0000-0000387E0000}"/>
    <cellStyle name="Normal 53 2 2 2 3" xfId="32714" xr:uid="{00000000-0005-0000-0000-0000397E0000}"/>
    <cellStyle name="Normal 53 2 2 2 3 2" xfId="32715" xr:uid="{00000000-0005-0000-0000-00003A7E0000}"/>
    <cellStyle name="Normal 53 2 2 2 4" xfId="32716" xr:uid="{00000000-0005-0000-0000-00003B7E0000}"/>
    <cellStyle name="Normal 53 2 2 2 4 2" xfId="32717" xr:uid="{00000000-0005-0000-0000-00003C7E0000}"/>
    <cellStyle name="Normal 53 2 2 2 5" xfId="32718" xr:uid="{00000000-0005-0000-0000-00003D7E0000}"/>
    <cellStyle name="Normal 53 2 2 2 6" xfId="32719" xr:uid="{00000000-0005-0000-0000-00003E7E0000}"/>
    <cellStyle name="Normal 53 2 2 3" xfId="32720" xr:uid="{00000000-0005-0000-0000-00003F7E0000}"/>
    <cellStyle name="Normal 53 2 2 3 2" xfId="32721" xr:uid="{00000000-0005-0000-0000-0000407E0000}"/>
    <cellStyle name="Normal 53 2 2 3 2 2" xfId="32722" xr:uid="{00000000-0005-0000-0000-0000417E0000}"/>
    <cellStyle name="Normal 53 2 2 3 3" xfId="32723" xr:uid="{00000000-0005-0000-0000-0000427E0000}"/>
    <cellStyle name="Normal 53 2 2 3 3 2" xfId="32724" xr:uid="{00000000-0005-0000-0000-0000437E0000}"/>
    <cellStyle name="Normal 53 2 2 3 4" xfId="32725" xr:uid="{00000000-0005-0000-0000-0000447E0000}"/>
    <cellStyle name="Normal 53 2 2 3 4 2" xfId="32726" xr:uid="{00000000-0005-0000-0000-0000457E0000}"/>
    <cellStyle name="Normal 53 2 2 3 5" xfId="32727" xr:uid="{00000000-0005-0000-0000-0000467E0000}"/>
    <cellStyle name="Normal 53 2 2 3 6" xfId="32728" xr:uid="{00000000-0005-0000-0000-0000477E0000}"/>
    <cellStyle name="Normal 53 2 2 4" xfId="32729" xr:uid="{00000000-0005-0000-0000-0000487E0000}"/>
    <cellStyle name="Normal 53 2 2 4 2" xfId="32730" xr:uid="{00000000-0005-0000-0000-0000497E0000}"/>
    <cellStyle name="Normal 53 2 2 4 2 2" xfId="32731" xr:uid="{00000000-0005-0000-0000-00004A7E0000}"/>
    <cellStyle name="Normal 53 2 2 4 3" xfId="32732" xr:uid="{00000000-0005-0000-0000-00004B7E0000}"/>
    <cellStyle name="Normal 53 2 2 4 3 2" xfId="32733" xr:uid="{00000000-0005-0000-0000-00004C7E0000}"/>
    <cellStyle name="Normal 53 2 2 4 4" xfId="32734" xr:uid="{00000000-0005-0000-0000-00004D7E0000}"/>
    <cellStyle name="Normal 53 2 2 4 4 2" xfId="32735" xr:uid="{00000000-0005-0000-0000-00004E7E0000}"/>
    <cellStyle name="Normal 53 2 2 4 5" xfId="32736" xr:uid="{00000000-0005-0000-0000-00004F7E0000}"/>
    <cellStyle name="Normal 53 2 2 4 6" xfId="32737" xr:uid="{00000000-0005-0000-0000-0000507E0000}"/>
    <cellStyle name="Normal 53 2 2 5" xfId="32738" xr:uid="{00000000-0005-0000-0000-0000517E0000}"/>
    <cellStyle name="Normal 53 2 2 5 2" xfId="32739" xr:uid="{00000000-0005-0000-0000-0000527E0000}"/>
    <cellStyle name="Normal 53 2 2 6" xfId="32740" xr:uid="{00000000-0005-0000-0000-0000537E0000}"/>
    <cellStyle name="Normal 53 2 2 6 2" xfId="32741" xr:uid="{00000000-0005-0000-0000-0000547E0000}"/>
    <cellStyle name="Normal 53 2 2 7" xfId="32742" xr:uid="{00000000-0005-0000-0000-0000557E0000}"/>
    <cellStyle name="Normal 53 2 2 7 2" xfId="32743" xr:uid="{00000000-0005-0000-0000-0000567E0000}"/>
    <cellStyle name="Normal 53 2 2 8" xfId="32744" xr:uid="{00000000-0005-0000-0000-0000577E0000}"/>
    <cellStyle name="Normal 53 2 2 8 2" xfId="32745" xr:uid="{00000000-0005-0000-0000-0000587E0000}"/>
    <cellStyle name="Normal 53 2 2 9" xfId="32746" xr:uid="{00000000-0005-0000-0000-0000597E0000}"/>
    <cellStyle name="Normal 53 2 3" xfId="32747" xr:uid="{00000000-0005-0000-0000-00005A7E0000}"/>
    <cellStyle name="Normal 53 2 3 2" xfId="32748" xr:uid="{00000000-0005-0000-0000-00005B7E0000}"/>
    <cellStyle name="Normal 53 2 3 2 2" xfId="32749" xr:uid="{00000000-0005-0000-0000-00005C7E0000}"/>
    <cellStyle name="Normal 53 2 3 3" xfId="32750" xr:uid="{00000000-0005-0000-0000-00005D7E0000}"/>
    <cellStyle name="Normal 53 2 3 3 2" xfId="32751" xr:uid="{00000000-0005-0000-0000-00005E7E0000}"/>
    <cellStyle name="Normal 53 2 3 4" xfId="32752" xr:uid="{00000000-0005-0000-0000-00005F7E0000}"/>
    <cellStyle name="Normal 53 2 3 4 2" xfId="32753" xr:uid="{00000000-0005-0000-0000-0000607E0000}"/>
    <cellStyle name="Normal 53 2 3 5" xfId="32754" xr:uid="{00000000-0005-0000-0000-0000617E0000}"/>
    <cellStyle name="Normal 53 2 3 6" xfId="32755" xr:uid="{00000000-0005-0000-0000-0000627E0000}"/>
    <cellStyle name="Normal 53 2 4" xfId="32756" xr:uid="{00000000-0005-0000-0000-0000637E0000}"/>
    <cellStyle name="Normal 53 2 4 2" xfId="32757" xr:uid="{00000000-0005-0000-0000-0000647E0000}"/>
    <cellStyle name="Normal 53 2 4 2 2" xfId="32758" xr:uid="{00000000-0005-0000-0000-0000657E0000}"/>
    <cellStyle name="Normal 53 2 4 3" xfId="32759" xr:uid="{00000000-0005-0000-0000-0000667E0000}"/>
    <cellStyle name="Normal 53 2 4 3 2" xfId="32760" xr:uid="{00000000-0005-0000-0000-0000677E0000}"/>
    <cellStyle name="Normal 53 2 4 4" xfId="32761" xr:uid="{00000000-0005-0000-0000-0000687E0000}"/>
    <cellStyle name="Normal 53 2 4 4 2" xfId="32762" xr:uid="{00000000-0005-0000-0000-0000697E0000}"/>
    <cellStyle name="Normal 53 2 4 5" xfId="32763" xr:uid="{00000000-0005-0000-0000-00006A7E0000}"/>
    <cellStyle name="Normal 53 2 4 6" xfId="32764" xr:uid="{00000000-0005-0000-0000-00006B7E0000}"/>
    <cellStyle name="Normal 53 2 5" xfId="32765" xr:uid="{00000000-0005-0000-0000-00006C7E0000}"/>
    <cellStyle name="Normal 53 2 5 2" xfId="32766" xr:uid="{00000000-0005-0000-0000-00006D7E0000}"/>
    <cellStyle name="Normal 53 2 5 2 2" xfId="32767" xr:uid="{00000000-0005-0000-0000-00006E7E0000}"/>
    <cellStyle name="Normal 53 2 5 3" xfId="32768" xr:uid="{00000000-0005-0000-0000-00006F7E0000}"/>
    <cellStyle name="Normal 53 2 5 3 2" xfId="32769" xr:uid="{00000000-0005-0000-0000-0000707E0000}"/>
    <cellStyle name="Normal 53 2 5 4" xfId="32770" xr:uid="{00000000-0005-0000-0000-0000717E0000}"/>
    <cellStyle name="Normal 53 2 5 4 2" xfId="32771" xr:uid="{00000000-0005-0000-0000-0000727E0000}"/>
    <cellStyle name="Normal 53 2 5 5" xfId="32772" xr:uid="{00000000-0005-0000-0000-0000737E0000}"/>
    <cellStyle name="Normal 53 2 5 6" xfId="32773" xr:uid="{00000000-0005-0000-0000-0000747E0000}"/>
    <cellStyle name="Normal 53 2 6" xfId="32774" xr:uid="{00000000-0005-0000-0000-0000757E0000}"/>
    <cellStyle name="Normal 53 2 6 2" xfId="32775" xr:uid="{00000000-0005-0000-0000-0000767E0000}"/>
    <cellStyle name="Normal 53 2 7" xfId="32776" xr:uid="{00000000-0005-0000-0000-0000777E0000}"/>
    <cellStyle name="Normal 53 2 7 2" xfId="32777" xr:uid="{00000000-0005-0000-0000-0000787E0000}"/>
    <cellStyle name="Normal 53 2 8" xfId="32778" xr:uid="{00000000-0005-0000-0000-0000797E0000}"/>
    <cellStyle name="Normal 53 2 8 2" xfId="32779" xr:uid="{00000000-0005-0000-0000-00007A7E0000}"/>
    <cellStyle name="Normal 53 2 9" xfId="32780" xr:uid="{00000000-0005-0000-0000-00007B7E0000}"/>
    <cellStyle name="Normal 53 2 9 2" xfId="32781" xr:uid="{00000000-0005-0000-0000-00007C7E0000}"/>
    <cellStyle name="Normal 53 3" xfId="32782" xr:uid="{00000000-0005-0000-0000-00007D7E0000}"/>
    <cellStyle name="Normal 53 4" xfId="32783" xr:uid="{00000000-0005-0000-0000-00007E7E0000}"/>
    <cellStyle name="Normal 53 4 10" xfId="32784" xr:uid="{00000000-0005-0000-0000-00007F7E0000}"/>
    <cellStyle name="Normal 53 4 2" xfId="32785" xr:uid="{00000000-0005-0000-0000-0000807E0000}"/>
    <cellStyle name="Normal 53 4 2 2" xfId="32786" xr:uid="{00000000-0005-0000-0000-0000817E0000}"/>
    <cellStyle name="Normal 53 4 2 2 2" xfId="32787" xr:uid="{00000000-0005-0000-0000-0000827E0000}"/>
    <cellStyle name="Normal 53 4 2 3" xfId="32788" xr:uid="{00000000-0005-0000-0000-0000837E0000}"/>
    <cellStyle name="Normal 53 4 2 3 2" xfId="32789" xr:uid="{00000000-0005-0000-0000-0000847E0000}"/>
    <cellStyle name="Normal 53 4 2 4" xfId="32790" xr:uid="{00000000-0005-0000-0000-0000857E0000}"/>
    <cellStyle name="Normal 53 4 2 4 2" xfId="32791" xr:uid="{00000000-0005-0000-0000-0000867E0000}"/>
    <cellStyle name="Normal 53 4 2 5" xfId="32792" xr:uid="{00000000-0005-0000-0000-0000877E0000}"/>
    <cellStyle name="Normal 53 4 2 6" xfId="32793" xr:uid="{00000000-0005-0000-0000-0000887E0000}"/>
    <cellStyle name="Normal 53 4 3" xfId="32794" xr:uid="{00000000-0005-0000-0000-0000897E0000}"/>
    <cellStyle name="Normal 53 4 3 2" xfId="32795" xr:uid="{00000000-0005-0000-0000-00008A7E0000}"/>
    <cellStyle name="Normal 53 4 3 2 2" xfId="32796" xr:uid="{00000000-0005-0000-0000-00008B7E0000}"/>
    <cellStyle name="Normal 53 4 3 3" xfId="32797" xr:uid="{00000000-0005-0000-0000-00008C7E0000}"/>
    <cellStyle name="Normal 53 4 3 3 2" xfId="32798" xr:uid="{00000000-0005-0000-0000-00008D7E0000}"/>
    <cellStyle name="Normal 53 4 3 4" xfId="32799" xr:uid="{00000000-0005-0000-0000-00008E7E0000}"/>
    <cellStyle name="Normal 53 4 3 4 2" xfId="32800" xr:uid="{00000000-0005-0000-0000-00008F7E0000}"/>
    <cellStyle name="Normal 53 4 3 5" xfId="32801" xr:uid="{00000000-0005-0000-0000-0000907E0000}"/>
    <cellStyle name="Normal 53 4 3 6" xfId="32802" xr:uid="{00000000-0005-0000-0000-0000917E0000}"/>
    <cellStyle name="Normal 53 4 4" xfId="32803" xr:uid="{00000000-0005-0000-0000-0000927E0000}"/>
    <cellStyle name="Normal 53 4 4 2" xfId="32804" xr:uid="{00000000-0005-0000-0000-0000937E0000}"/>
    <cellStyle name="Normal 53 4 4 2 2" xfId="32805" xr:uid="{00000000-0005-0000-0000-0000947E0000}"/>
    <cellStyle name="Normal 53 4 4 3" xfId="32806" xr:uid="{00000000-0005-0000-0000-0000957E0000}"/>
    <cellStyle name="Normal 53 4 4 3 2" xfId="32807" xr:uid="{00000000-0005-0000-0000-0000967E0000}"/>
    <cellStyle name="Normal 53 4 4 4" xfId="32808" xr:uid="{00000000-0005-0000-0000-0000977E0000}"/>
    <cellStyle name="Normal 53 4 4 4 2" xfId="32809" xr:uid="{00000000-0005-0000-0000-0000987E0000}"/>
    <cellStyle name="Normal 53 4 4 5" xfId="32810" xr:uid="{00000000-0005-0000-0000-0000997E0000}"/>
    <cellStyle name="Normal 53 4 4 6" xfId="32811" xr:uid="{00000000-0005-0000-0000-00009A7E0000}"/>
    <cellStyle name="Normal 53 4 5" xfId="32812" xr:uid="{00000000-0005-0000-0000-00009B7E0000}"/>
    <cellStyle name="Normal 53 4 5 2" xfId="32813" xr:uid="{00000000-0005-0000-0000-00009C7E0000}"/>
    <cellStyle name="Normal 53 4 6" xfId="32814" xr:uid="{00000000-0005-0000-0000-00009D7E0000}"/>
    <cellStyle name="Normal 53 4 6 2" xfId="32815" xr:uid="{00000000-0005-0000-0000-00009E7E0000}"/>
    <cellStyle name="Normal 53 4 7" xfId="32816" xr:uid="{00000000-0005-0000-0000-00009F7E0000}"/>
    <cellStyle name="Normal 53 4 7 2" xfId="32817" xr:uid="{00000000-0005-0000-0000-0000A07E0000}"/>
    <cellStyle name="Normal 53 4 8" xfId="32818" xr:uid="{00000000-0005-0000-0000-0000A17E0000}"/>
    <cellStyle name="Normal 53 4 8 2" xfId="32819" xr:uid="{00000000-0005-0000-0000-0000A27E0000}"/>
    <cellStyle name="Normal 53 4 9" xfId="32820" xr:uid="{00000000-0005-0000-0000-0000A37E0000}"/>
    <cellStyle name="Normal 53 5" xfId="32821" xr:uid="{00000000-0005-0000-0000-0000A47E0000}"/>
    <cellStyle name="Normal 53 5 10" xfId="32822" xr:uid="{00000000-0005-0000-0000-0000A57E0000}"/>
    <cellStyle name="Normal 53 5 2" xfId="32823" xr:uid="{00000000-0005-0000-0000-0000A67E0000}"/>
    <cellStyle name="Normal 53 5 2 2" xfId="32824" xr:uid="{00000000-0005-0000-0000-0000A77E0000}"/>
    <cellStyle name="Normal 53 5 2 2 2" xfId="32825" xr:uid="{00000000-0005-0000-0000-0000A87E0000}"/>
    <cellStyle name="Normal 53 5 2 3" xfId="32826" xr:uid="{00000000-0005-0000-0000-0000A97E0000}"/>
    <cellStyle name="Normal 53 5 2 3 2" xfId="32827" xr:uid="{00000000-0005-0000-0000-0000AA7E0000}"/>
    <cellStyle name="Normal 53 5 2 4" xfId="32828" xr:uid="{00000000-0005-0000-0000-0000AB7E0000}"/>
    <cellStyle name="Normal 53 5 2 4 2" xfId="32829" xr:uid="{00000000-0005-0000-0000-0000AC7E0000}"/>
    <cellStyle name="Normal 53 5 2 5" xfId="32830" xr:uid="{00000000-0005-0000-0000-0000AD7E0000}"/>
    <cellStyle name="Normal 53 5 2 6" xfId="32831" xr:uid="{00000000-0005-0000-0000-0000AE7E0000}"/>
    <cellStyle name="Normal 53 5 3" xfId="32832" xr:uid="{00000000-0005-0000-0000-0000AF7E0000}"/>
    <cellStyle name="Normal 53 5 3 2" xfId="32833" xr:uid="{00000000-0005-0000-0000-0000B07E0000}"/>
    <cellStyle name="Normal 53 5 3 2 2" xfId="32834" xr:uid="{00000000-0005-0000-0000-0000B17E0000}"/>
    <cellStyle name="Normal 53 5 3 3" xfId="32835" xr:uid="{00000000-0005-0000-0000-0000B27E0000}"/>
    <cellStyle name="Normal 53 5 3 3 2" xfId="32836" xr:uid="{00000000-0005-0000-0000-0000B37E0000}"/>
    <cellStyle name="Normal 53 5 3 4" xfId="32837" xr:uid="{00000000-0005-0000-0000-0000B47E0000}"/>
    <cellStyle name="Normal 53 5 3 4 2" xfId="32838" xr:uid="{00000000-0005-0000-0000-0000B57E0000}"/>
    <cellStyle name="Normal 53 5 3 5" xfId="32839" xr:uid="{00000000-0005-0000-0000-0000B67E0000}"/>
    <cellStyle name="Normal 53 5 3 6" xfId="32840" xr:uid="{00000000-0005-0000-0000-0000B77E0000}"/>
    <cellStyle name="Normal 53 5 4" xfId="32841" xr:uid="{00000000-0005-0000-0000-0000B87E0000}"/>
    <cellStyle name="Normal 53 5 4 2" xfId="32842" xr:uid="{00000000-0005-0000-0000-0000B97E0000}"/>
    <cellStyle name="Normal 53 5 4 2 2" xfId="32843" xr:uid="{00000000-0005-0000-0000-0000BA7E0000}"/>
    <cellStyle name="Normal 53 5 4 3" xfId="32844" xr:uid="{00000000-0005-0000-0000-0000BB7E0000}"/>
    <cellStyle name="Normal 53 5 4 3 2" xfId="32845" xr:uid="{00000000-0005-0000-0000-0000BC7E0000}"/>
    <cellStyle name="Normal 53 5 4 4" xfId="32846" xr:uid="{00000000-0005-0000-0000-0000BD7E0000}"/>
    <cellStyle name="Normal 53 5 4 4 2" xfId="32847" xr:uid="{00000000-0005-0000-0000-0000BE7E0000}"/>
    <cellStyle name="Normal 53 5 4 5" xfId="32848" xr:uid="{00000000-0005-0000-0000-0000BF7E0000}"/>
    <cellStyle name="Normal 53 5 4 6" xfId="32849" xr:uid="{00000000-0005-0000-0000-0000C07E0000}"/>
    <cellStyle name="Normal 53 5 5" xfId="32850" xr:uid="{00000000-0005-0000-0000-0000C17E0000}"/>
    <cellStyle name="Normal 53 5 5 2" xfId="32851" xr:uid="{00000000-0005-0000-0000-0000C27E0000}"/>
    <cellStyle name="Normal 53 5 6" xfId="32852" xr:uid="{00000000-0005-0000-0000-0000C37E0000}"/>
    <cellStyle name="Normal 53 5 6 2" xfId="32853" xr:uid="{00000000-0005-0000-0000-0000C47E0000}"/>
    <cellStyle name="Normal 53 5 7" xfId="32854" xr:uid="{00000000-0005-0000-0000-0000C57E0000}"/>
    <cellStyle name="Normal 53 5 7 2" xfId="32855" xr:uid="{00000000-0005-0000-0000-0000C67E0000}"/>
    <cellStyle name="Normal 53 5 8" xfId="32856" xr:uid="{00000000-0005-0000-0000-0000C77E0000}"/>
    <cellStyle name="Normal 53 5 8 2" xfId="32857" xr:uid="{00000000-0005-0000-0000-0000C87E0000}"/>
    <cellStyle name="Normal 53 5 9" xfId="32858" xr:uid="{00000000-0005-0000-0000-0000C97E0000}"/>
    <cellStyle name="Normal 54" xfId="1152" xr:uid="{00000000-0005-0000-0000-0000CA7E0000}"/>
    <cellStyle name="Normal 54 2" xfId="32859" xr:uid="{00000000-0005-0000-0000-0000CB7E0000}"/>
    <cellStyle name="Normal 54 2 10" xfId="32860" xr:uid="{00000000-0005-0000-0000-0000CC7E0000}"/>
    <cellStyle name="Normal 54 2 11" xfId="32861" xr:uid="{00000000-0005-0000-0000-0000CD7E0000}"/>
    <cellStyle name="Normal 54 2 2" xfId="32862" xr:uid="{00000000-0005-0000-0000-0000CE7E0000}"/>
    <cellStyle name="Normal 54 2 2 10" xfId="32863" xr:uid="{00000000-0005-0000-0000-0000CF7E0000}"/>
    <cellStyle name="Normal 54 2 2 2" xfId="32864" xr:uid="{00000000-0005-0000-0000-0000D07E0000}"/>
    <cellStyle name="Normal 54 2 2 2 2" xfId="32865" xr:uid="{00000000-0005-0000-0000-0000D17E0000}"/>
    <cellStyle name="Normal 54 2 2 2 2 2" xfId="32866" xr:uid="{00000000-0005-0000-0000-0000D27E0000}"/>
    <cellStyle name="Normal 54 2 2 2 3" xfId="32867" xr:uid="{00000000-0005-0000-0000-0000D37E0000}"/>
    <cellStyle name="Normal 54 2 2 2 3 2" xfId="32868" xr:uid="{00000000-0005-0000-0000-0000D47E0000}"/>
    <cellStyle name="Normal 54 2 2 2 4" xfId="32869" xr:uid="{00000000-0005-0000-0000-0000D57E0000}"/>
    <cellStyle name="Normal 54 2 2 2 4 2" xfId="32870" xr:uid="{00000000-0005-0000-0000-0000D67E0000}"/>
    <cellStyle name="Normal 54 2 2 2 5" xfId="32871" xr:uid="{00000000-0005-0000-0000-0000D77E0000}"/>
    <cellStyle name="Normal 54 2 2 2 6" xfId="32872" xr:uid="{00000000-0005-0000-0000-0000D87E0000}"/>
    <cellStyle name="Normal 54 2 2 3" xfId="32873" xr:uid="{00000000-0005-0000-0000-0000D97E0000}"/>
    <cellStyle name="Normal 54 2 2 3 2" xfId="32874" xr:uid="{00000000-0005-0000-0000-0000DA7E0000}"/>
    <cellStyle name="Normal 54 2 2 3 2 2" xfId="32875" xr:uid="{00000000-0005-0000-0000-0000DB7E0000}"/>
    <cellStyle name="Normal 54 2 2 3 3" xfId="32876" xr:uid="{00000000-0005-0000-0000-0000DC7E0000}"/>
    <cellStyle name="Normal 54 2 2 3 3 2" xfId="32877" xr:uid="{00000000-0005-0000-0000-0000DD7E0000}"/>
    <cellStyle name="Normal 54 2 2 3 4" xfId="32878" xr:uid="{00000000-0005-0000-0000-0000DE7E0000}"/>
    <cellStyle name="Normal 54 2 2 3 4 2" xfId="32879" xr:uid="{00000000-0005-0000-0000-0000DF7E0000}"/>
    <cellStyle name="Normal 54 2 2 3 5" xfId="32880" xr:uid="{00000000-0005-0000-0000-0000E07E0000}"/>
    <cellStyle name="Normal 54 2 2 3 6" xfId="32881" xr:uid="{00000000-0005-0000-0000-0000E17E0000}"/>
    <cellStyle name="Normal 54 2 2 4" xfId="32882" xr:uid="{00000000-0005-0000-0000-0000E27E0000}"/>
    <cellStyle name="Normal 54 2 2 4 2" xfId="32883" xr:uid="{00000000-0005-0000-0000-0000E37E0000}"/>
    <cellStyle name="Normal 54 2 2 4 2 2" xfId="32884" xr:uid="{00000000-0005-0000-0000-0000E47E0000}"/>
    <cellStyle name="Normal 54 2 2 4 3" xfId="32885" xr:uid="{00000000-0005-0000-0000-0000E57E0000}"/>
    <cellStyle name="Normal 54 2 2 4 3 2" xfId="32886" xr:uid="{00000000-0005-0000-0000-0000E67E0000}"/>
    <cellStyle name="Normal 54 2 2 4 4" xfId="32887" xr:uid="{00000000-0005-0000-0000-0000E77E0000}"/>
    <cellStyle name="Normal 54 2 2 4 4 2" xfId="32888" xr:uid="{00000000-0005-0000-0000-0000E87E0000}"/>
    <cellStyle name="Normal 54 2 2 4 5" xfId="32889" xr:uid="{00000000-0005-0000-0000-0000E97E0000}"/>
    <cellStyle name="Normal 54 2 2 4 6" xfId="32890" xr:uid="{00000000-0005-0000-0000-0000EA7E0000}"/>
    <cellStyle name="Normal 54 2 2 5" xfId="32891" xr:uid="{00000000-0005-0000-0000-0000EB7E0000}"/>
    <cellStyle name="Normal 54 2 2 5 2" xfId="32892" xr:uid="{00000000-0005-0000-0000-0000EC7E0000}"/>
    <cellStyle name="Normal 54 2 2 6" xfId="32893" xr:uid="{00000000-0005-0000-0000-0000ED7E0000}"/>
    <cellStyle name="Normal 54 2 2 6 2" xfId="32894" xr:uid="{00000000-0005-0000-0000-0000EE7E0000}"/>
    <cellStyle name="Normal 54 2 2 7" xfId="32895" xr:uid="{00000000-0005-0000-0000-0000EF7E0000}"/>
    <cellStyle name="Normal 54 2 2 7 2" xfId="32896" xr:uid="{00000000-0005-0000-0000-0000F07E0000}"/>
    <cellStyle name="Normal 54 2 2 8" xfId="32897" xr:uid="{00000000-0005-0000-0000-0000F17E0000}"/>
    <cellStyle name="Normal 54 2 2 8 2" xfId="32898" xr:uid="{00000000-0005-0000-0000-0000F27E0000}"/>
    <cellStyle name="Normal 54 2 2 9" xfId="32899" xr:uid="{00000000-0005-0000-0000-0000F37E0000}"/>
    <cellStyle name="Normal 54 2 3" xfId="32900" xr:uid="{00000000-0005-0000-0000-0000F47E0000}"/>
    <cellStyle name="Normal 54 2 3 2" xfId="32901" xr:uid="{00000000-0005-0000-0000-0000F57E0000}"/>
    <cellStyle name="Normal 54 2 3 2 2" xfId="32902" xr:uid="{00000000-0005-0000-0000-0000F67E0000}"/>
    <cellStyle name="Normal 54 2 3 3" xfId="32903" xr:uid="{00000000-0005-0000-0000-0000F77E0000}"/>
    <cellStyle name="Normal 54 2 3 3 2" xfId="32904" xr:uid="{00000000-0005-0000-0000-0000F87E0000}"/>
    <cellStyle name="Normal 54 2 3 4" xfId="32905" xr:uid="{00000000-0005-0000-0000-0000F97E0000}"/>
    <cellStyle name="Normal 54 2 3 4 2" xfId="32906" xr:uid="{00000000-0005-0000-0000-0000FA7E0000}"/>
    <cellStyle name="Normal 54 2 3 5" xfId="32907" xr:uid="{00000000-0005-0000-0000-0000FB7E0000}"/>
    <cellStyle name="Normal 54 2 3 6" xfId="32908" xr:uid="{00000000-0005-0000-0000-0000FC7E0000}"/>
    <cellStyle name="Normal 54 2 4" xfId="32909" xr:uid="{00000000-0005-0000-0000-0000FD7E0000}"/>
    <cellStyle name="Normal 54 2 4 2" xfId="32910" xr:uid="{00000000-0005-0000-0000-0000FE7E0000}"/>
    <cellStyle name="Normal 54 2 4 2 2" xfId="32911" xr:uid="{00000000-0005-0000-0000-0000FF7E0000}"/>
    <cellStyle name="Normal 54 2 4 3" xfId="32912" xr:uid="{00000000-0005-0000-0000-0000007F0000}"/>
    <cellStyle name="Normal 54 2 4 3 2" xfId="32913" xr:uid="{00000000-0005-0000-0000-0000017F0000}"/>
    <cellStyle name="Normal 54 2 4 4" xfId="32914" xr:uid="{00000000-0005-0000-0000-0000027F0000}"/>
    <cellStyle name="Normal 54 2 4 4 2" xfId="32915" xr:uid="{00000000-0005-0000-0000-0000037F0000}"/>
    <cellStyle name="Normal 54 2 4 5" xfId="32916" xr:uid="{00000000-0005-0000-0000-0000047F0000}"/>
    <cellStyle name="Normal 54 2 4 6" xfId="32917" xr:uid="{00000000-0005-0000-0000-0000057F0000}"/>
    <cellStyle name="Normal 54 2 5" xfId="32918" xr:uid="{00000000-0005-0000-0000-0000067F0000}"/>
    <cellStyle name="Normal 54 2 5 2" xfId="32919" xr:uid="{00000000-0005-0000-0000-0000077F0000}"/>
    <cellStyle name="Normal 54 2 5 2 2" xfId="32920" xr:uid="{00000000-0005-0000-0000-0000087F0000}"/>
    <cellStyle name="Normal 54 2 5 3" xfId="32921" xr:uid="{00000000-0005-0000-0000-0000097F0000}"/>
    <cellStyle name="Normal 54 2 5 3 2" xfId="32922" xr:uid="{00000000-0005-0000-0000-00000A7F0000}"/>
    <cellStyle name="Normal 54 2 5 4" xfId="32923" xr:uid="{00000000-0005-0000-0000-00000B7F0000}"/>
    <cellStyle name="Normal 54 2 5 4 2" xfId="32924" xr:uid="{00000000-0005-0000-0000-00000C7F0000}"/>
    <cellStyle name="Normal 54 2 5 5" xfId="32925" xr:uid="{00000000-0005-0000-0000-00000D7F0000}"/>
    <cellStyle name="Normal 54 2 5 6" xfId="32926" xr:uid="{00000000-0005-0000-0000-00000E7F0000}"/>
    <cellStyle name="Normal 54 2 6" xfId="32927" xr:uid="{00000000-0005-0000-0000-00000F7F0000}"/>
    <cellStyle name="Normal 54 2 6 2" xfId="32928" xr:uid="{00000000-0005-0000-0000-0000107F0000}"/>
    <cellStyle name="Normal 54 2 7" xfId="32929" xr:uid="{00000000-0005-0000-0000-0000117F0000}"/>
    <cellStyle name="Normal 54 2 7 2" xfId="32930" xr:uid="{00000000-0005-0000-0000-0000127F0000}"/>
    <cellStyle name="Normal 54 2 8" xfId="32931" xr:uid="{00000000-0005-0000-0000-0000137F0000}"/>
    <cellStyle name="Normal 54 2 8 2" xfId="32932" xr:uid="{00000000-0005-0000-0000-0000147F0000}"/>
    <cellStyle name="Normal 54 2 9" xfId="32933" xr:uid="{00000000-0005-0000-0000-0000157F0000}"/>
    <cellStyle name="Normal 54 2 9 2" xfId="32934" xr:uid="{00000000-0005-0000-0000-0000167F0000}"/>
    <cellStyle name="Normal 54 3" xfId="32935" xr:uid="{00000000-0005-0000-0000-0000177F0000}"/>
    <cellStyle name="Normal 54 4" xfId="32936" xr:uid="{00000000-0005-0000-0000-0000187F0000}"/>
    <cellStyle name="Normal 54 4 10" xfId="32937" xr:uid="{00000000-0005-0000-0000-0000197F0000}"/>
    <cellStyle name="Normal 54 4 2" xfId="32938" xr:uid="{00000000-0005-0000-0000-00001A7F0000}"/>
    <cellStyle name="Normal 54 4 2 2" xfId="32939" xr:uid="{00000000-0005-0000-0000-00001B7F0000}"/>
    <cellStyle name="Normal 54 4 2 2 2" xfId="32940" xr:uid="{00000000-0005-0000-0000-00001C7F0000}"/>
    <cellStyle name="Normal 54 4 2 3" xfId="32941" xr:uid="{00000000-0005-0000-0000-00001D7F0000}"/>
    <cellStyle name="Normal 54 4 2 3 2" xfId="32942" xr:uid="{00000000-0005-0000-0000-00001E7F0000}"/>
    <cellStyle name="Normal 54 4 2 4" xfId="32943" xr:uid="{00000000-0005-0000-0000-00001F7F0000}"/>
    <cellStyle name="Normal 54 4 2 4 2" xfId="32944" xr:uid="{00000000-0005-0000-0000-0000207F0000}"/>
    <cellStyle name="Normal 54 4 2 5" xfId="32945" xr:uid="{00000000-0005-0000-0000-0000217F0000}"/>
    <cellStyle name="Normal 54 4 2 6" xfId="32946" xr:uid="{00000000-0005-0000-0000-0000227F0000}"/>
    <cellStyle name="Normal 54 4 3" xfId="32947" xr:uid="{00000000-0005-0000-0000-0000237F0000}"/>
    <cellStyle name="Normal 54 4 3 2" xfId="32948" xr:uid="{00000000-0005-0000-0000-0000247F0000}"/>
    <cellStyle name="Normal 54 4 3 2 2" xfId="32949" xr:uid="{00000000-0005-0000-0000-0000257F0000}"/>
    <cellStyle name="Normal 54 4 3 3" xfId="32950" xr:uid="{00000000-0005-0000-0000-0000267F0000}"/>
    <cellStyle name="Normal 54 4 3 3 2" xfId="32951" xr:uid="{00000000-0005-0000-0000-0000277F0000}"/>
    <cellStyle name="Normal 54 4 3 4" xfId="32952" xr:uid="{00000000-0005-0000-0000-0000287F0000}"/>
    <cellStyle name="Normal 54 4 3 4 2" xfId="32953" xr:uid="{00000000-0005-0000-0000-0000297F0000}"/>
    <cellStyle name="Normal 54 4 3 5" xfId="32954" xr:uid="{00000000-0005-0000-0000-00002A7F0000}"/>
    <cellStyle name="Normal 54 4 3 6" xfId="32955" xr:uid="{00000000-0005-0000-0000-00002B7F0000}"/>
    <cellStyle name="Normal 54 4 4" xfId="32956" xr:uid="{00000000-0005-0000-0000-00002C7F0000}"/>
    <cellStyle name="Normal 54 4 4 2" xfId="32957" xr:uid="{00000000-0005-0000-0000-00002D7F0000}"/>
    <cellStyle name="Normal 54 4 4 2 2" xfId="32958" xr:uid="{00000000-0005-0000-0000-00002E7F0000}"/>
    <cellStyle name="Normal 54 4 4 3" xfId="32959" xr:uid="{00000000-0005-0000-0000-00002F7F0000}"/>
    <cellStyle name="Normal 54 4 4 3 2" xfId="32960" xr:uid="{00000000-0005-0000-0000-0000307F0000}"/>
    <cellStyle name="Normal 54 4 4 4" xfId="32961" xr:uid="{00000000-0005-0000-0000-0000317F0000}"/>
    <cellStyle name="Normal 54 4 4 4 2" xfId="32962" xr:uid="{00000000-0005-0000-0000-0000327F0000}"/>
    <cellStyle name="Normal 54 4 4 5" xfId="32963" xr:uid="{00000000-0005-0000-0000-0000337F0000}"/>
    <cellStyle name="Normal 54 4 4 6" xfId="32964" xr:uid="{00000000-0005-0000-0000-0000347F0000}"/>
    <cellStyle name="Normal 54 4 5" xfId="32965" xr:uid="{00000000-0005-0000-0000-0000357F0000}"/>
    <cellStyle name="Normal 54 4 5 2" xfId="32966" xr:uid="{00000000-0005-0000-0000-0000367F0000}"/>
    <cellStyle name="Normal 54 4 6" xfId="32967" xr:uid="{00000000-0005-0000-0000-0000377F0000}"/>
    <cellStyle name="Normal 54 4 6 2" xfId="32968" xr:uid="{00000000-0005-0000-0000-0000387F0000}"/>
    <cellStyle name="Normal 54 4 7" xfId="32969" xr:uid="{00000000-0005-0000-0000-0000397F0000}"/>
    <cellStyle name="Normal 54 4 7 2" xfId="32970" xr:uid="{00000000-0005-0000-0000-00003A7F0000}"/>
    <cellStyle name="Normal 54 4 8" xfId="32971" xr:uid="{00000000-0005-0000-0000-00003B7F0000}"/>
    <cellStyle name="Normal 54 4 8 2" xfId="32972" xr:uid="{00000000-0005-0000-0000-00003C7F0000}"/>
    <cellStyle name="Normal 54 4 9" xfId="32973" xr:uid="{00000000-0005-0000-0000-00003D7F0000}"/>
    <cellStyle name="Normal 54 5" xfId="32974" xr:uid="{00000000-0005-0000-0000-00003E7F0000}"/>
    <cellStyle name="Normal 54 5 10" xfId="32975" xr:uid="{00000000-0005-0000-0000-00003F7F0000}"/>
    <cellStyle name="Normal 54 5 2" xfId="32976" xr:uid="{00000000-0005-0000-0000-0000407F0000}"/>
    <cellStyle name="Normal 54 5 2 2" xfId="32977" xr:uid="{00000000-0005-0000-0000-0000417F0000}"/>
    <cellStyle name="Normal 54 5 2 2 2" xfId="32978" xr:uid="{00000000-0005-0000-0000-0000427F0000}"/>
    <cellStyle name="Normal 54 5 2 3" xfId="32979" xr:uid="{00000000-0005-0000-0000-0000437F0000}"/>
    <cellStyle name="Normal 54 5 2 3 2" xfId="32980" xr:uid="{00000000-0005-0000-0000-0000447F0000}"/>
    <cellStyle name="Normal 54 5 2 4" xfId="32981" xr:uid="{00000000-0005-0000-0000-0000457F0000}"/>
    <cellStyle name="Normal 54 5 2 4 2" xfId="32982" xr:uid="{00000000-0005-0000-0000-0000467F0000}"/>
    <cellStyle name="Normal 54 5 2 5" xfId="32983" xr:uid="{00000000-0005-0000-0000-0000477F0000}"/>
    <cellStyle name="Normal 54 5 2 6" xfId="32984" xr:uid="{00000000-0005-0000-0000-0000487F0000}"/>
    <cellStyle name="Normal 54 5 3" xfId="32985" xr:uid="{00000000-0005-0000-0000-0000497F0000}"/>
    <cellStyle name="Normal 54 5 3 2" xfId="32986" xr:uid="{00000000-0005-0000-0000-00004A7F0000}"/>
    <cellStyle name="Normal 54 5 3 2 2" xfId="32987" xr:uid="{00000000-0005-0000-0000-00004B7F0000}"/>
    <cellStyle name="Normal 54 5 3 3" xfId="32988" xr:uid="{00000000-0005-0000-0000-00004C7F0000}"/>
    <cellStyle name="Normal 54 5 3 3 2" xfId="32989" xr:uid="{00000000-0005-0000-0000-00004D7F0000}"/>
    <cellStyle name="Normal 54 5 3 4" xfId="32990" xr:uid="{00000000-0005-0000-0000-00004E7F0000}"/>
    <cellStyle name="Normal 54 5 3 4 2" xfId="32991" xr:uid="{00000000-0005-0000-0000-00004F7F0000}"/>
    <cellStyle name="Normal 54 5 3 5" xfId="32992" xr:uid="{00000000-0005-0000-0000-0000507F0000}"/>
    <cellStyle name="Normal 54 5 3 6" xfId="32993" xr:uid="{00000000-0005-0000-0000-0000517F0000}"/>
    <cellStyle name="Normal 54 5 4" xfId="32994" xr:uid="{00000000-0005-0000-0000-0000527F0000}"/>
    <cellStyle name="Normal 54 5 4 2" xfId="32995" xr:uid="{00000000-0005-0000-0000-0000537F0000}"/>
    <cellStyle name="Normal 54 5 4 2 2" xfId="32996" xr:uid="{00000000-0005-0000-0000-0000547F0000}"/>
    <cellStyle name="Normal 54 5 4 3" xfId="32997" xr:uid="{00000000-0005-0000-0000-0000557F0000}"/>
    <cellStyle name="Normal 54 5 4 3 2" xfId="32998" xr:uid="{00000000-0005-0000-0000-0000567F0000}"/>
    <cellStyle name="Normal 54 5 4 4" xfId="32999" xr:uid="{00000000-0005-0000-0000-0000577F0000}"/>
    <cellStyle name="Normal 54 5 4 4 2" xfId="33000" xr:uid="{00000000-0005-0000-0000-0000587F0000}"/>
    <cellStyle name="Normal 54 5 4 5" xfId="33001" xr:uid="{00000000-0005-0000-0000-0000597F0000}"/>
    <cellStyle name="Normal 54 5 4 6" xfId="33002" xr:uid="{00000000-0005-0000-0000-00005A7F0000}"/>
    <cellStyle name="Normal 54 5 5" xfId="33003" xr:uid="{00000000-0005-0000-0000-00005B7F0000}"/>
    <cellStyle name="Normal 54 5 5 2" xfId="33004" xr:uid="{00000000-0005-0000-0000-00005C7F0000}"/>
    <cellStyle name="Normal 54 5 6" xfId="33005" xr:uid="{00000000-0005-0000-0000-00005D7F0000}"/>
    <cellStyle name="Normal 54 5 6 2" xfId="33006" xr:uid="{00000000-0005-0000-0000-00005E7F0000}"/>
    <cellStyle name="Normal 54 5 7" xfId="33007" xr:uid="{00000000-0005-0000-0000-00005F7F0000}"/>
    <cellStyle name="Normal 54 5 7 2" xfId="33008" xr:uid="{00000000-0005-0000-0000-0000607F0000}"/>
    <cellStyle name="Normal 54 5 8" xfId="33009" xr:uid="{00000000-0005-0000-0000-0000617F0000}"/>
    <cellStyle name="Normal 54 5 8 2" xfId="33010" xr:uid="{00000000-0005-0000-0000-0000627F0000}"/>
    <cellStyle name="Normal 54 5 9" xfId="33011" xr:uid="{00000000-0005-0000-0000-0000637F0000}"/>
    <cellStyle name="Normal 55" xfId="1153" xr:uid="{00000000-0005-0000-0000-0000647F0000}"/>
    <cellStyle name="Normal 55 10" xfId="33012" xr:uid="{00000000-0005-0000-0000-0000657F0000}"/>
    <cellStyle name="Normal 55 10 2" xfId="33013" xr:uid="{00000000-0005-0000-0000-0000667F0000}"/>
    <cellStyle name="Normal 55 10 2 2" xfId="33014" xr:uid="{00000000-0005-0000-0000-0000677F0000}"/>
    <cellStyle name="Normal 55 10 3" xfId="33015" xr:uid="{00000000-0005-0000-0000-0000687F0000}"/>
    <cellStyle name="Normal 55 10 3 2" xfId="33016" xr:uid="{00000000-0005-0000-0000-0000697F0000}"/>
    <cellStyle name="Normal 55 10 4" xfId="33017" xr:uid="{00000000-0005-0000-0000-00006A7F0000}"/>
    <cellStyle name="Normal 55 10 4 2" xfId="33018" xr:uid="{00000000-0005-0000-0000-00006B7F0000}"/>
    <cellStyle name="Normal 55 10 5" xfId="33019" xr:uid="{00000000-0005-0000-0000-00006C7F0000}"/>
    <cellStyle name="Normal 55 10 6" xfId="33020" xr:uid="{00000000-0005-0000-0000-00006D7F0000}"/>
    <cellStyle name="Normal 55 11" xfId="33021" xr:uid="{00000000-0005-0000-0000-00006E7F0000}"/>
    <cellStyle name="Normal 55 11 2" xfId="33022" xr:uid="{00000000-0005-0000-0000-00006F7F0000}"/>
    <cellStyle name="Normal 55 11 2 2" xfId="33023" xr:uid="{00000000-0005-0000-0000-0000707F0000}"/>
    <cellStyle name="Normal 55 11 3" xfId="33024" xr:uid="{00000000-0005-0000-0000-0000717F0000}"/>
    <cellStyle name="Normal 55 11 3 2" xfId="33025" xr:uid="{00000000-0005-0000-0000-0000727F0000}"/>
    <cellStyle name="Normal 55 11 4" xfId="33026" xr:uid="{00000000-0005-0000-0000-0000737F0000}"/>
    <cellStyle name="Normal 55 11 4 2" xfId="33027" xr:uid="{00000000-0005-0000-0000-0000747F0000}"/>
    <cellStyle name="Normal 55 11 5" xfId="33028" xr:uid="{00000000-0005-0000-0000-0000757F0000}"/>
    <cellStyle name="Normal 55 11 6" xfId="33029" xr:uid="{00000000-0005-0000-0000-0000767F0000}"/>
    <cellStyle name="Normal 55 12" xfId="33030" xr:uid="{00000000-0005-0000-0000-0000777F0000}"/>
    <cellStyle name="Normal 55 12 2" xfId="33031" xr:uid="{00000000-0005-0000-0000-0000787F0000}"/>
    <cellStyle name="Normal 55 12 2 2" xfId="33032" xr:uid="{00000000-0005-0000-0000-0000797F0000}"/>
    <cellStyle name="Normal 55 12 3" xfId="33033" xr:uid="{00000000-0005-0000-0000-00007A7F0000}"/>
    <cellStyle name="Normal 55 12 3 2" xfId="33034" xr:uid="{00000000-0005-0000-0000-00007B7F0000}"/>
    <cellStyle name="Normal 55 12 4" xfId="33035" xr:uid="{00000000-0005-0000-0000-00007C7F0000}"/>
    <cellStyle name="Normal 55 12 4 2" xfId="33036" xr:uid="{00000000-0005-0000-0000-00007D7F0000}"/>
    <cellStyle name="Normal 55 12 5" xfId="33037" xr:uid="{00000000-0005-0000-0000-00007E7F0000}"/>
    <cellStyle name="Normal 55 12 6" xfId="33038" xr:uid="{00000000-0005-0000-0000-00007F7F0000}"/>
    <cellStyle name="Normal 55 13" xfId="33039" xr:uid="{00000000-0005-0000-0000-0000807F0000}"/>
    <cellStyle name="Normal 55 13 2" xfId="33040" xr:uid="{00000000-0005-0000-0000-0000817F0000}"/>
    <cellStyle name="Normal 55 13 2 2" xfId="33041" xr:uid="{00000000-0005-0000-0000-0000827F0000}"/>
    <cellStyle name="Normal 55 13 3" xfId="33042" xr:uid="{00000000-0005-0000-0000-0000837F0000}"/>
    <cellStyle name="Normal 55 13 3 2" xfId="33043" xr:uid="{00000000-0005-0000-0000-0000847F0000}"/>
    <cellStyle name="Normal 55 13 4" xfId="33044" xr:uid="{00000000-0005-0000-0000-0000857F0000}"/>
    <cellStyle name="Normal 55 13 4 2" xfId="33045" xr:uid="{00000000-0005-0000-0000-0000867F0000}"/>
    <cellStyle name="Normal 55 13 5" xfId="33046" xr:uid="{00000000-0005-0000-0000-0000877F0000}"/>
    <cellStyle name="Normal 55 13 6" xfId="33047" xr:uid="{00000000-0005-0000-0000-0000887F0000}"/>
    <cellStyle name="Normal 55 14" xfId="33048" xr:uid="{00000000-0005-0000-0000-0000897F0000}"/>
    <cellStyle name="Normal 55 14 2" xfId="33049" xr:uid="{00000000-0005-0000-0000-00008A7F0000}"/>
    <cellStyle name="Normal 55 15" xfId="33050" xr:uid="{00000000-0005-0000-0000-00008B7F0000}"/>
    <cellStyle name="Normal 55 15 2" xfId="33051" xr:uid="{00000000-0005-0000-0000-00008C7F0000}"/>
    <cellStyle name="Normal 55 16" xfId="33052" xr:uid="{00000000-0005-0000-0000-00008D7F0000}"/>
    <cellStyle name="Normal 55 16 2" xfId="33053" xr:uid="{00000000-0005-0000-0000-00008E7F0000}"/>
    <cellStyle name="Normal 55 17" xfId="33054" xr:uid="{00000000-0005-0000-0000-00008F7F0000}"/>
    <cellStyle name="Normal 55 17 2" xfId="33055" xr:uid="{00000000-0005-0000-0000-0000907F0000}"/>
    <cellStyle name="Normal 55 18" xfId="33056" xr:uid="{00000000-0005-0000-0000-0000917F0000}"/>
    <cellStyle name="Normal 55 19" xfId="33057" xr:uid="{00000000-0005-0000-0000-0000927F0000}"/>
    <cellStyle name="Normal 55 2" xfId="33058" xr:uid="{00000000-0005-0000-0000-0000937F0000}"/>
    <cellStyle name="Normal 55 2 10" xfId="33059" xr:uid="{00000000-0005-0000-0000-0000947F0000}"/>
    <cellStyle name="Normal 55 2 2" xfId="33060" xr:uid="{00000000-0005-0000-0000-0000957F0000}"/>
    <cellStyle name="Normal 55 2 2 2" xfId="33061" xr:uid="{00000000-0005-0000-0000-0000967F0000}"/>
    <cellStyle name="Normal 55 2 2 2 2" xfId="33062" xr:uid="{00000000-0005-0000-0000-0000977F0000}"/>
    <cellStyle name="Normal 55 2 2 3" xfId="33063" xr:uid="{00000000-0005-0000-0000-0000987F0000}"/>
    <cellStyle name="Normal 55 2 2 3 2" xfId="33064" xr:uid="{00000000-0005-0000-0000-0000997F0000}"/>
    <cellStyle name="Normal 55 2 2 4" xfId="33065" xr:uid="{00000000-0005-0000-0000-00009A7F0000}"/>
    <cellStyle name="Normal 55 2 2 4 2" xfId="33066" xr:uid="{00000000-0005-0000-0000-00009B7F0000}"/>
    <cellStyle name="Normal 55 2 2 5" xfId="33067" xr:uid="{00000000-0005-0000-0000-00009C7F0000}"/>
    <cellStyle name="Normal 55 2 2 6" xfId="33068" xr:uid="{00000000-0005-0000-0000-00009D7F0000}"/>
    <cellStyle name="Normal 55 2 3" xfId="33069" xr:uid="{00000000-0005-0000-0000-00009E7F0000}"/>
    <cellStyle name="Normal 55 2 3 2" xfId="33070" xr:uid="{00000000-0005-0000-0000-00009F7F0000}"/>
    <cellStyle name="Normal 55 2 3 2 2" xfId="33071" xr:uid="{00000000-0005-0000-0000-0000A07F0000}"/>
    <cellStyle name="Normal 55 2 3 3" xfId="33072" xr:uid="{00000000-0005-0000-0000-0000A17F0000}"/>
    <cellStyle name="Normal 55 2 3 3 2" xfId="33073" xr:uid="{00000000-0005-0000-0000-0000A27F0000}"/>
    <cellStyle name="Normal 55 2 3 4" xfId="33074" xr:uid="{00000000-0005-0000-0000-0000A37F0000}"/>
    <cellStyle name="Normal 55 2 3 4 2" xfId="33075" xr:uid="{00000000-0005-0000-0000-0000A47F0000}"/>
    <cellStyle name="Normal 55 2 3 5" xfId="33076" xr:uid="{00000000-0005-0000-0000-0000A57F0000}"/>
    <cellStyle name="Normal 55 2 3 6" xfId="33077" xr:uid="{00000000-0005-0000-0000-0000A67F0000}"/>
    <cellStyle name="Normal 55 2 4" xfId="33078" xr:uid="{00000000-0005-0000-0000-0000A77F0000}"/>
    <cellStyle name="Normal 55 2 4 2" xfId="33079" xr:uid="{00000000-0005-0000-0000-0000A87F0000}"/>
    <cellStyle name="Normal 55 2 4 2 2" xfId="33080" xr:uid="{00000000-0005-0000-0000-0000A97F0000}"/>
    <cellStyle name="Normal 55 2 4 3" xfId="33081" xr:uid="{00000000-0005-0000-0000-0000AA7F0000}"/>
    <cellStyle name="Normal 55 2 4 3 2" xfId="33082" xr:uid="{00000000-0005-0000-0000-0000AB7F0000}"/>
    <cellStyle name="Normal 55 2 4 4" xfId="33083" xr:uid="{00000000-0005-0000-0000-0000AC7F0000}"/>
    <cellStyle name="Normal 55 2 4 4 2" xfId="33084" xr:uid="{00000000-0005-0000-0000-0000AD7F0000}"/>
    <cellStyle name="Normal 55 2 4 5" xfId="33085" xr:uid="{00000000-0005-0000-0000-0000AE7F0000}"/>
    <cellStyle name="Normal 55 2 4 6" xfId="33086" xr:uid="{00000000-0005-0000-0000-0000AF7F0000}"/>
    <cellStyle name="Normal 55 2 5" xfId="33087" xr:uid="{00000000-0005-0000-0000-0000B07F0000}"/>
    <cellStyle name="Normal 55 2 5 2" xfId="33088" xr:uid="{00000000-0005-0000-0000-0000B17F0000}"/>
    <cellStyle name="Normal 55 2 6" xfId="33089" xr:uid="{00000000-0005-0000-0000-0000B27F0000}"/>
    <cellStyle name="Normal 55 2 6 2" xfId="33090" xr:uid="{00000000-0005-0000-0000-0000B37F0000}"/>
    <cellStyle name="Normal 55 2 7" xfId="33091" xr:uid="{00000000-0005-0000-0000-0000B47F0000}"/>
    <cellStyle name="Normal 55 2 7 2" xfId="33092" xr:uid="{00000000-0005-0000-0000-0000B57F0000}"/>
    <cellStyle name="Normal 55 2 8" xfId="33093" xr:uid="{00000000-0005-0000-0000-0000B67F0000}"/>
    <cellStyle name="Normal 55 2 8 2" xfId="33094" xr:uid="{00000000-0005-0000-0000-0000B77F0000}"/>
    <cellStyle name="Normal 55 2 9" xfId="33095" xr:uid="{00000000-0005-0000-0000-0000B87F0000}"/>
    <cellStyle name="Normal 55 3" xfId="33096" xr:uid="{00000000-0005-0000-0000-0000B97F0000}"/>
    <cellStyle name="Normal 55 4" xfId="33097" xr:uid="{00000000-0005-0000-0000-0000BA7F0000}"/>
    <cellStyle name="Normal 55 4 10" xfId="33098" xr:uid="{00000000-0005-0000-0000-0000BB7F0000}"/>
    <cellStyle name="Normal 55 4 2" xfId="33099" xr:uid="{00000000-0005-0000-0000-0000BC7F0000}"/>
    <cellStyle name="Normal 55 4 2 2" xfId="33100" xr:uid="{00000000-0005-0000-0000-0000BD7F0000}"/>
    <cellStyle name="Normal 55 4 2 2 2" xfId="33101" xr:uid="{00000000-0005-0000-0000-0000BE7F0000}"/>
    <cellStyle name="Normal 55 4 2 3" xfId="33102" xr:uid="{00000000-0005-0000-0000-0000BF7F0000}"/>
    <cellStyle name="Normal 55 4 2 3 2" xfId="33103" xr:uid="{00000000-0005-0000-0000-0000C07F0000}"/>
    <cellStyle name="Normal 55 4 2 4" xfId="33104" xr:uid="{00000000-0005-0000-0000-0000C17F0000}"/>
    <cellStyle name="Normal 55 4 2 4 2" xfId="33105" xr:uid="{00000000-0005-0000-0000-0000C27F0000}"/>
    <cellStyle name="Normal 55 4 2 5" xfId="33106" xr:uid="{00000000-0005-0000-0000-0000C37F0000}"/>
    <cellStyle name="Normal 55 4 2 6" xfId="33107" xr:uid="{00000000-0005-0000-0000-0000C47F0000}"/>
    <cellStyle name="Normal 55 4 3" xfId="33108" xr:uid="{00000000-0005-0000-0000-0000C57F0000}"/>
    <cellStyle name="Normal 55 4 3 2" xfId="33109" xr:uid="{00000000-0005-0000-0000-0000C67F0000}"/>
    <cellStyle name="Normal 55 4 3 2 2" xfId="33110" xr:uid="{00000000-0005-0000-0000-0000C77F0000}"/>
    <cellStyle name="Normal 55 4 3 3" xfId="33111" xr:uid="{00000000-0005-0000-0000-0000C87F0000}"/>
    <cellStyle name="Normal 55 4 3 3 2" xfId="33112" xr:uid="{00000000-0005-0000-0000-0000C97F0000}"/>
    <cellStyle name="Normal 55 4 3 4" xfId="33113" xr:uid="{00000000-0005-0000-0000-0000CA7F0000}"/>
    <cellStyle name="Normal 55 4 3 4 2" xfId="33114" xr:uid="{00000000-0005-0000-0000-0000CB7F0000}"/>
    <cellStyle name="Normal 55 4 3 5" xfId="33115" xr:uid="{00000000-0005-0000-0000-0000CC7F0000}"/>
    <cellStyle name="Normal 55 4 3 6" xfId="33116" xr:uid="{00000000-0005-0000-0000-0000CD7F0000}"/>
    <cellStyle name="Normal 55 4 4" xfId="33117" xr:uid="{00000000-0005-0000-0000-0000CE7F0000}"/>
    <cellStyle name="Normal 55 4 4 2" xfId="33118" xr:uid="{00000000-0005-0000-0000-0000CF7F0000}"/>
    <cellStyle name="Normal 55 4 4 2 2" xfId="33119" xr:uid="{00000000-0005-0000-0000-0000D07F0000}"/>
    <cellStyle name="Normal 55 4 4 3" xfId="33120" xr:uid="{00000000-0005-0000-0000-0000D17F0000}"/>
    <cellStyle name="Normal 55 4 4 3 2" xfId="33121" xr:uid="{00000000-0005-0000-0000-0000D27F0000}"/>
    <cellStyle name="Normal 55 4 4 4" xfId="33122" xr:uid="{00000000-0005-0000-0000-0000D37F0000}"/>
    <cellStyle name="Normal 55 4 4 4 2" xfId="33123" xr:uid="{00000000-0005-0000-0000-0000D47F0000}"/>
    <cellStyle name="Normal 55 4 4 5" xfId="33124" xr:uid="{00000000-0005-0000-0000-0000D57F0000}"/>
    <cellStyle name="Normal 55 4 4 6" xfId="33125" xr:uid="{00000000-0005-0000-0000-0000D67F0000}"/>
    <cellStyle name="Normal 55 4 5" xfId="33126" xr:uid="{00000000-0005-0000-0000-0000D77F0000}"/>
    <cellStyle name="Normal 55 4 5 2" xfId="33127" xr:uid="{00000000-0005-0000-0000-0000D87F0000}"/>
    <cellStyle name="Normal 55 4 6" xfId="33128" xr:uid="{00000000-0005-0000-0000-0000D97F0000}"/>
    <cellStyle name="Normal 55 4 6 2" xfId="33129" xr:uid="{00000000-0005-0000-0000-0000DA7F0000}"/>
    <cellStyle name="Normal 55 4 7" xfId="33130" xr:uid="{00000000-0005-0000-0000-0000DB7F0000}"/>
    <cellStyle name="Normal 55 4 7 2" xfId="33131" xr:uid="{00000000-0005-0000-0000-0000DC7F0000}"/>
    <cellStyle name="Normal 55 4 8" xfId="33132" xr:uid="{00000000-0005-0000-0000-0000DD7F0000}"/>
    <cellStyle name="Normal 55 4 8 2" xfId="33133" xr:uid="{00000000-0005-0000-0000-0000DE7F0000}"/>
    <cellStyle name="Normal 55 4 9" xfId="33134" xr:uid="{00000000-0005-0000-0000-0000DF7F0000}"/>
    <cellStyle name="Normal 55 5" xfId="33135" xr:uid="{00000000-0005-0000-0000-0000E07F0000}"/>
    <cellStyle name="Normal 55 5 10" xfId="33136" xr:uid="{00000000-0005-0000-0000-0000E17F0000}"/>
    <cellStyle name="Normal 55 5 2" xfId="33137" xr:uid="{00000000-0005-0000-0000-0000E27F0000}"/>
    <cellStyle name="Normal 55 5 2 2" xfId="33138" xr:uid="{00000000-0005-0000-0000-0000E37F0000}"/>
    <cellStyle name="Normal 55 5 2 2 2" xfId="33139" xr:uid="{00000000-0005-0000-0000-0000E47F0000}"/>
    <cellStyle name="Normal 55 5 2 3" xfId="33140" xr:uid="{00000000-0005-0000-0000-0000E57F0000}"/>
    <cellStyle name="Normal 55 5 2 3 2" xfId="33141" xr:uid="{00000000-0005-0000-0000-0000E67F0000}"/>
    <cellStyle name="Normal 55 5 2 4" xfId="33142" xr:uid="{00000000-0005-0000-0000-0000E77F0000}"/>
    <cellStyle name="Normal 55 5 2 4 2" xfId="33143" xr:uid="{00000000-0005-0000-0000-0000E87F0000}"/>
    <cellStyle name="Normal 55 5 2 5" xfId="33144" xr:uid="{00000000-0005-0000-0000-0000E97F0000}"/>
    <cellStyle name="Normal 55 5 2 6" xfId="33145" xr:uid="{00000000-0005-0000-0000-0000EA7F0000}"/>
    <cellStyle name="Normal 55 5 3" xfId="33146" xr:uid="{00000000-0005-0000-0000-0000EB7F0000}"/>
    <cellStyle name="Normal 55 5 3 2" xfId="33147" xr:uid="{00000000-0005-0000-0000-0000EC7F0000}"/>
    <cellStyle name="Normal 55 5 3 2 2" xfId="33148" xr:uid="{00000000-0005-0000-0000-0000ED7F0000}"/>
    <cellStyle name="Normal 55 5 3 3" xfId="33149" xr:uid="{00000000-0005-0000-0000-0000EE7F0000}"/>
    <cellStyle name="Normal 55 5 3 3 2" xfId="33150" xr:uid="{00000000-0005-0000-0000-0000EF7F0000}"/>
    <cellStyle name="Normal 55 5 3 4" xfId="33151" xr:uid="{00000000-0005-0000-0000-0000F07F0000}"/>
    <cellStyle name="Normal 55 5 3 4 2" xfId="33152" xr:uid="{00000000-0005-0000-0000-0000F17F0000}"/>
    <cellStyle name="Normal 55 5 3 5" xfId="33153" xr:uid="{00000000-0005-0000-0000-0000F27F0000}"/>
    <cellStyle name="Normal 55 5 3 6" xfId="33154" xr:uid="{00000000-0005-0000-0000-0000F37F0000}"/>
    <cellStyle name="Normal 55 5 4" xfId="33155" xr:uid="{00000000-0005-0000-0000-0000F47F0000}"/>
    <cellStyle name="Normal 55 5 4 2" xfId="33156" xr:uid="{00000000-0005-0000-0000-0000F57F0000}"/>
    <cellStyle name="Normal 55 5 4 2 2" xfId="33157" xr:uid="{00000000-0005-0000-0000-0000F67F0000}"/>
    <cellStyle name="Normal 55 5 4 3" xfId="33158" xr:uid="{00000000-0005-0000-0000-0000F77F0000}"/>
    <cellStyle name="Normal 55 5 4 3 2" xfId="33159" xr:uid="{00000000-0005-0000-0000-0000F87F0000}"/>
    <cellStyle name="Normal 55 5 4 4" xfId="33160" xr:uid="{00000000-0005-0000-0000-0000F97F0000}"/>
    <cellStyle name="Normal 55 5 4 4 2" xfId="33161" xr:uid="{00000000-0005-0000-0000-0000FA7F0000}"/>
    <cellStyle name="Normal 55 5 4 5" xfId="33162" xr:uid="{00000000-0005-0000-0000-0000FB7F0000}"/>
    <cellStyle name="Normal 55 5 4 6" xfId="33163" xr:uid="{00000000-0005-0000-0000-0000FC7F0000}"/>
    <cellStyle name="Normal 55 5 5" xfId="33164" xr:uid="{00000000-0005-0000-0000-0000FD7F0000}"/>
    <cellStyle name="Normal 55 5 5 2" xfId="33165" xr:uid="{00000000-0005-0000-0000-0000FE7F0000}"/>
    <cellStyle name="Normal 55 5 6" xfId="33166" xr:uid="{00000000-0005-0000-0000-0000FF7F0000}"/>
    <cellStyle name="Normal 55 5 6 2" xfId="33167" xr:uid="{00000000-0005-0000-0000-000000800000}"/>
    <cellStyle name="Normal 55 5 7" xfId="33168" xr:uid="{00000000-0005-0000-0000-000001800000}"/>
    <cellStyle name="Normal 55 5 7 2" xfId="33169" xr:uid="{00000000-0005-0000-0000-000002800000}"/>
    <cellStyle name="Normal 55 5 8" xfId="33170" xr:uid="{00000000-0005-0000-0000-000003800000}"/>
    <cellStyle name="Normal 55 5 8 2" xfId="33171" xr:uid="{00000000-0005-0000-0000-000004800000}"/>
    <cellStyle name="Normal 55 5 9" xfId="33172" xr:uid="{00000000-0005-0000-0000-000005800000}"/>
    <cellStyle name="Normal 55 6" xfId="33173" xr:uid="{00000000-0005-0000-0000-000006800000}"/>
    <cellStyle name="Normal 55 7" xfId="33174" xr:uid="{00000000-0005-0000-0000-000007800000}"/>
    <cellStyle name="Normal 55 7 2" xfId="33175" xr:uid="{00000000-0005-0000-0000-000008800000}"/>
    <cellStyle name="Normal 55 7 2 2" xfId="33176" xr:uid="{00000000-0005-0000-0000-000009800000}"/>
    <cellStyle name="Normal 55 7 3" xfId="33177" xr:uid="{00000000-0005-0000-0000-00000A800000}"/>
    <cellStyle name="Normal 55 7 3 2" xfId="33178" xr:uid="{00000000-0005-0000-0000-00000B800000}"/>
    <cellStyle name="Normal 55 7 4" xfId="33179" xr:uid="{00000000-0005-0000-0000-00000C800000}"/>
    <cellStyle name="Normal 55 7 4 2" xfId="33180" xr:uid="{00000000-0005-0000-0000-00000D800000}"/>
    <cellStyle name="Normal 55 7 5" xfId="33181" xr:uid="{00000000-0005-0000-0000-00000E800000}"/>
    <cellStyle name="Normal 55 7 6" xfId="33182" xr:uid="{00000000-0005-0000-0000-00000F800000}"/>
    <cellStyle name="Normal 55 8" xfId="33183" xr:uid="{00000000-0005-0000-0000-000010800000}"/>
    <cellStyle name="Normal 55 8 2" xfId="33184" xr:uid="{00000000-0005-0000-0000-000011800000}"/>
    <cellStyle name="Normal 55 8 2 2" xfId="33185" xr:uid="{00000000-0005-0000-0000-000012800000}"/>
    <cellStyle name="Normal 55 8 3" xfId="33186" xr:uid="{00000000-0005-0000-0000-000013800000}"/>
    <cellStyle name="Normal 55 8 3 2" xfId="33187" xr:uid="{00000000-0005-0000-0000-000014800000}"/>
    <cellStyle name="Normal 55 8 4" xfId="33188" xr:uid="{00000000-0005-0000-0000-000015800000}"/>
    <cellStyle name="Normal 55 8 4 2" xfId="33189" xr:uid="{00000000-0005-0000-0000-000016800000}"/>
    <cellStyle name="Normal 55 8 5" xfId="33190" xr:uid="{00000000-0005-0000-0000-000017800000}"/>
    <cellStyle name="Normal 55 8 6" xfId="33191" xr:uid="{00000000-0005-0000-0000-000018800000}"/>
    <cellStyle name="Normal 55 9" xfId="33192" xr:uid="{00000000-0005-0000-0000-000019800000}"/>
    <cellStyle name="Normal 55 9 2" xfId="33193" xr:uid="{00000000-0005-0000-0000-00001A800000}"/>
    <cellStyle name="Normal 55 9 2 2" xfId="33194" xr:uid="{00000000-0005-0000-0000-00001B800000}"/>
    <cellStyle name="Normal 55 9 3" xfId="33195" xr:uid="{00000000-0005-0000-0000-00001C800000}"/>
    <cellStyle name="Normal 55 9 3 2" xfId="33196" xr:uid="{00000000-0005-0000-0000-00001D800000}"/>
    <cellStyle name="Normal 55 9 4" xfId="33197" xr:uid="{00000000-0005-0000-0000-00001E800000}"/>
    <cellStyle name="Normal 55 9 4 2" xfId="33198" xr:uid="{00000000-0005-0000-0000-00001F800000}"/>
    <cellStyle name="Normal 55 9 5" xfId="33199" xr:uid="{00000000-0005-0000-0000-000020800000}"/>
    <cellStyle name="Normal 55 9 6" xfId="33200" xr:uid="{00000000-0005-0000-0000-000021800000}"/>
    <cellStyle name="Normal 56" xfId="1154" xr:uid="{00000000-0005-0000-0000-000022800000}"/>
    <cellStyle name="Normal 57" xfId="33201" xr:uid="{00000000-0005-0000-0000-000023800000}"/>
    <cellStyle name="Normal 58" xfId="33202" xr:uid="{00000000-0005-0000-0000-000024800000}"/>
    <cellStyle name="Normal 59" xfId="33203" xr:uid="{00000000-0005-0000-0000-000025800000}"/>
    <cellStyle name="Normal 6" xfId="439" xr:uid="{00000000-0005-0000-0000-000026800000}"/>
    <cellStyle name="Normal 6 2" xfId="33204" xr:uid="{00000000-0005-0000-0000-000027800000}"/>
    <cellStyle name="Normal 60" xfId="33205" xr:uid="{00000000-0005-0000-0000-000028800000}"/>
    <cellStyle name="Normal 61" xfId="33206" xr:uid="{00000000-0005-0000-0000-000029800000}"/>
    <cellStyle name="Normal 62" xfId="33207" xr:uid="{00000000-0005-0000-0000-00002A800000}"/>
    <cellStyle name="Normal 63" xfId="33208" xr:uid="{00000000-0005-0000-0000-00002B800000}"/>
    <cellStyle name="Normal 64" xfId="33209" xr:uid="{00000000-0005-0000-0000-00002C800000}"/>
    <cellStyle name="Normal 65" xfId="33210" xr:uid="{00000000-0005-0000-0000-00002D800000}"/>
    <cellStyle name="Normal 66" xfId="33211" xr:uid="{00000000-0005-0000-0000-00002E800000}"/>
    <cellStyle name="Normal 67" xfId="33212" xr:uid="{00000000-0005-0000-0000-00002F800000}"/>
    <cellStyle name="Normal 68" xfId="33213" xr:uid="{00000000-0005-0000-0000-000030800000}"/>
    <cellStyle name="Normal 69" xfId="33214" xr:uid="{00000000-0005-0000-0000-000031800000}"/>
    <cellStyle name="Normal 7" xfId="440" xr:uid="{00000000-0005-0000-0000-000032800000}"/>
    <cellStyle name="Normal 7 2" xfId="441" xr:uid="{00000000-0005-0000-0000-000033800000}"/>
    <cellStyle name="Normal 7 2 10" xfId="33215" xr:uid="{00000000-0005-0000-0000-000034800000}"/>
    <cellStyle name="Normal 7 2 10 10" xfId="33216" xr:uid="{00000000-0005-0000-0000-000035800000}"/>
    <cellStyle name="Normal 7 2 10 2" xfId="33217" xr:uid="{00000000-0005-0000-0000-000036800000}"/>
    <cellStyle name="Normal 7 2 10 2 2" xfId="33218" xr:uid="{00000000-0005-0000-0000-000037800000}"/>
    <cellStyle name="Normal 7 2 10 2 2 2" xfId="33219" xr:uid="{00000000-0005-0000-0000-000038800000}"/>
    <cellStyle name="Normal 7 2 10 2 3" xfId="33220" xr:uid="{00000000-0005-0000-0000-000039800000}"/>
    <cellStyle name="Normal 7 2 10 2 3 2" xfId="33221" xr:uid="{00000000-0005-0000-0000-00003A800000}"/>
    <cellStyle name="Normal 7 2 10 2 4" xfId="33222" xr:uid="{00000000-0005-0000-0000-00003B800000}"/>
    <cellStyle name="Normal 7 2 10 2 4 2" xfId="33223" xr:uid="{00000000-0005-0000-0000-00003C800000}"/>
    <cellStyle name="Normal 7 2 10 2 5" xfId="33224" xr:uid="{00000000-0005-0000-0000-00003D800000}"/>
    <cellStyle name="Normal 7 2 10 2 6" xfId="33225" xr:uid="{00000000-0005-0000-0000-00003E800000}"/>
    <cellStyle name="Normal 7 2 10 3" xfId="33226" xr:uid="{00000000-0005-0000-0000-00003F800000}"/>
    <cellStyle name="Normal 7 2 10 3 2" xfId="33227" xr:uid="{00000000-0005-0000-0000-000040800000}"/>
    <cellStyle name="Normal 7 2 10 3 2 2" xfId="33228" xr:uid="{00000000-0005-0000-0000-000041800000}"/>
    <cellStyle name="Normal 7 2 10 3 3" xfId="33229" xr:uid="{00000000-0005-0000-0000-000042800000}"/>
    <cellStyle name="Normal 7 2 10 3 3 2" xfId="33230" xr:uid="{00000000-0005-0000-0000-000043800000}"/>
    <cellStyle name="Normal 7 2 10 3 4" xfId="33231" xr:uid="{00000000-0005-0000-0000-000044800000}"/>
    <cellStyle name="Normal 7 2 10 3 4 2" xfId="33232" xr:uid="{00000000-0005-0000-0000-000045800000}"/>
    <cellStyle name="Normal 7 2 10 3 5" xfId="33233" xr:uid="{00000000-0005-0000-0000-000046800000}"/>
    <cellStyle name="Normal 7 2 10 3 6" xfId="33234" xr:uid="{00000000-0005-0000-0000-000047800000}"/>
    <cellStyle name="Normal 7 2 10 4" xfId="33235" xr:uid="{00000000-0005-0000-0000-000048800000}"/>
    <cellStyle name="Normal 7 2 10 4 2" xfId="33236" xr:uid="{00000000-0005-0000-0000-000049800000}"/>
    <cellStyle name="Normal 7 2 10 4 2 2" xfId="33237" xr:uid="{00000000-0005-0000-0000-00004A800000}"/>
    <cellStyle name="Normal 7 2 10 4 3" xfId="33238" xr:uid="{00000000-0005-0000-0000-00004B800000}"/>
    <cellStyle name="Normal 7 2 10 4 3 2" xfId="33239" xr:uid="{00000000-0005-0000-0000-00004C800000}"/>
    <cellStyle name="Normal 7 2 10 4 4" xfId="33240" xr:uid="{00000000-0005-0000-0000-00004D800000}"/>
    <cellStyle name="Normal 7 2 10 4 4 2" xfId="33241" xr:uid="{00000000-0005-0000-0000-00004E800000}"/>
    <cellStyle name="Normal 7 2 10 4 5" xfId="33242" xr:uid="{00000000-0005-0000-0000-00004F800000}"/>
    <cellStyle name="Normal 7 2 10 4 6" xfId="33243" xr:uid="{00000000-0005-0000-0000-000050800000}"/>
    <cellStyle name="Normal 7 2 10 5" xfId="33244" xr:uid="{00000000-0005-0000-0000-000051800000}"/>
    <cellStyle name="Normal 7 2 10 5 2" xfId="33245" xr:uid="{00000000-0005-0000-0000-000052800000}"/>
    <cellStyle name="Normal 7 2 10 6" xfId="33246" xr:uid="{00000000-0005-0000-0000-000053800000}"/>
    <cellStyle name="Normal 7 2 10 6 2" xfId="33247" xr:uid="{00000000-0005-0000-0000-000054800000}"/>
    <cellStyle name="Normal 7 2 10 7" xfId="33248" xr:uid="{00000000-0005-0000-0000-000055800000}"/>
    <cellStyle name="Normal 7 2 10 7 2" xfId="33249" xr:uid="{00000000-0005-0000-0000-000056800000}"/>
    <cellStyle name="Normal 7 2 10 8" xfId="33250" xr:uid="{00000000-0005-0000-0000-000057800000}"/>
    <cellStyle name="Normal 7 2 10 8 2" xfId="33251" xr:uid="{00000000-0005-0000-0000-000058800000}"/>
    <cellStyle name="Normal 7 2 10 9" xfId="33252" xr:uid="{00000000-0005-0000-0000-000059800000}"/>
    <cellStyle name="Normal 7 2 11" xfId="33253" xr:uid="{00000000-0005-0000-0000-00005A800000}"/>
    <cellStyle name="Normal 7 2 11 2" xfId="33254" xr:uid="{00000000-0005-0000-0000-00005B800000}"/>
    <cellStyle name="Normal 7 2 11 2 2" xfId="33255" xr:uid="{00000000-0005-0000-0000-00005C800000}"/>
    <cellStyle name="Normal 7 2 11 3" xfId="33256" xr:uid="{00000000-0005-0000-0000-00005D800000}"/>
    <cellStyle name="Normal 7 2 11 3 2" xfId="33257" xr:uid="{00000000-0005-0000-0000-00005E800000}"/>
    <cellStyle name="Normal 7 2 11 4" xfId="33258" xr:uid="{00000000-0005-0000-0000-00005F800000}"/>
    <cellStyle name="Normal 7 2 11 4 2" xfId="33259" xr:uid="{00000000-0005-0000-0000-000060800000}"/>
    <cellStyle name="Normal 7 2 11 5" xfId="33260" xr:uid="{00000000-0005-0000-0000-000061800000}"/>
    <cellStyle name="Normal 7 2 11 6" xfId="33261" xr:uid="{00000000-0005-0000-0000-000062800000}"/>
    <cellStyle name="Normal 7 2 12" xfId="33262" xr:uid="{00000000-0005-0000-0000-000063800000}"/>
    <cellStyle name="Normal 7 2 12 2" xfId="33263" xr:uid="{00000000-0005-0000-0000-000064800000}"/>
    <cellStyle name="Normal 7 2 12 2 2" xfId="33264" xr:uid="{00000000-0005-0000-0000-000065800000}"/>
    <cellStyle name="Normal 7 2 12 3" xfId="33265" xr:uid="{00000000-0005-0000-0000-000066800000}"/>
    <cellStyle name="Normal 7 2 12 3 2" xfId="33266" xr:uid="{00000000-0005-0000-0000-000067800000}"/>
    <cellStyle name="Normal 7 2 12 4" xfId="33267" xr:uid="{00000000-0005-0000-0000-000068800000}"/>
    <cellStyle name="Normal 7 2 12 4 2" xfId="33268" xr:uid="{00000000-0005-0000-0000-000069800000}"/>
    <cellStyle name="Normal 7 2 12 5" xfId="33269" xr:uid="{00000000-0005-0000-0000-00006A800000}"/>
    <cellStyle name="Normal 7 2 12 6" xfId="33270" xr:uid="{00000000-0005-0000-0000-00006B800000}"/>
    <cellStyle name="Normal 7 2 13" xfId="33271" xr:uid="{00000000-0005-0000-0000-00006C800000}"/>
    <cellStyle name="Normal 7 2 13 2" xfId="33272" xr:uid="{00000000-0005-0000-0000-00006D800000}"/>
    <cellStyle name="Normal 7 2 13 2 2" xfId="33273" xr:uid="{00000000-0005-0000-0000-00006E800000}"/>
    <cellStyle name="Normal 7 2 13 3" xfId="33274" xr:uid="{00000000-0005-0000-0000-00006F800000}"/>
    <cellStyle name="Normal 7 2 13 3 2" xfId="33275" xr:uid="{00000000-0005-0000-0000-000070800000}"/>
    <cellStyle name="Normal 7 2 13 4" xfId="33276" xr:uid="{00000000-0005-0000-0000-000071800000}"/>
    <cellStyle name="Normal 7 2 13 4 2" xfId="33277" xr:uid="{00000000-0005-0000-0000-000072800000}"/>
    <cellStyle name="Normal 7 2 13 5" xfId="33278" xr:uid="{00000000-0005-0000-0000-000073800000}"/>
    <cellStyle name="Normal 7 2 13 6" xfId="33279" xr:uid="{00000000-0005-0000-0000-000074800000}"/>
    <cellStyle name="Normal 7 2 14" xfId="33280" xr:uid="{00000000-0005-0000-0000-000075800000}"/>
    <cellStyle name="Normal 7 2 14 2" xfId="33281" xr:uid="{00000000-0005-0000-0000-000076800000}"/>
    <cellStyle name="Normal 7 2 14 2 2" xfId="33282" xr:uid="{00000000-0005-0000-0000-000077800000}"/>
    <cellStyle name="Normal 7 2 14 3" xfId="33283" xr:uid="{00000000-0005-0000-0000-000078800000}"/>
    <cellStyle name="Normal 7 2 14 3 2" xfId="33284" xr:uid="{00000000-0005-0000-0000-000079800000}"/>
    <cellStyle name="Normal 7 2 14 4" xfId="33285" xr:uid="{00000000-0005-0000-0000-00007A800000}"/>
    <cellStyle name="Normal 7 2 14 4 2" xfId="33286" xr:uid="{00000000-0005-0000-0000-00007B800000}"/>
    <cellStyle name="Normal 7 2 14 5" xfId="33287" xr:uid="{00000000-0005-0000-0000-00007C800000}"/>
    <cellStyle name="Normal 7 2 14 6" xfId="33288" xr:uid="{00000000-0005-0000-0000-00007D800000}"/>
    <cellStyle name="Normal 7 2 15" xfId="33289" xr:uid="{00000000-0005-0000-0000-00007E800000}"/>
    <cellStyle name="Normal 7 2 15 2" xfId="33290" xr:uid="{00000000-0005-0000-0000-00007F800000}"/>
    <cellStyle name="Normal 7 2 15 2 2" xfId="33291" xr:uid="{00000000-0005-0000-0000-000080800000}"/>
    <cellStyle name="Normal 7 2 15 3" xfId="33292" xr:uid="{00000000-0005-0000-0000-000081800000}"/>
    <cellStyle name="Normal 7 2 15 3 2" xfId="33293" xr:uid="{00000000-0005-0000-0000-000082800000}"/>
    <cellStyle name="Normal 7 2 15 4" xfId="33294" xr:uid="{00000000-0005-0000-0000-000083800000}"/>
    <cellStyle name="Normal 7 2 15 4 2" xfId="33295" xr:uid="{00000000-0005-0000-0000-000084800000}"/>
    <cellStyle name="Normal 7 2 15 5" xfId="33296" xr:uid="{00000000-0005-0000-0000-000085800000}"/>
    <cellStyle name="Normal 7 2 15 6" xfId="33297" xr:uid="{00000000-0005-0000-0000-000086800000}"/>
    <cellStyle name="Normal 7 2 16" xfId="33298" xr:uid="{00000000-0005-0000-0000-000087800000}"/>
    <cellStyle name="Normal 7 2 16 2" xfId="33299" xr:uid="{00000000-0005-0000-0000-000088800000}"/>
    <cellStyle name="Normal 7 2 16 2 2" xfId="33300" xr:uid="{00000000-0005-0000-0000-000089800000}"/>
    <cellStyle name="Normal 7 2 16 3" xfId="33301" xr:uid="{00000000-0005-0000-0000-00008A800000}"/>
    <cellStyle name="Normal 7 2 16 3 2" xfId="33302" xr:uid="{00000000-0005-0000-0000-00008B800000}"/>
    <cellStyle name="Normal 7 2 16 4" xfId="33303" xr:uid="{00000000-0005-0000-0000-00008C800000}"/>
    <cellStyle name="Normal 7 2 16 4 2" xfId="33304" xr:uid="{00000000-0005-0000-0000-00008D800000}"/>
    <cellStyle name="Normal 7 2 16 5" xfId="33305" xr:uid="{00000000-0005-0000-0000-00008E800000}"/>
    <cellStyle name="Normal 7 2 16 6" xfId="33306" xr:uid="{00000000-0005-0000-0000-00008F800000}"/>
    <cellStyle name="Normal 7 2 17" xfId="33307" xr:uid="{00000000-0005-0000-0000-000090800000}"/>
    <cellStyle name="Normal 7 2 17 2" xfId="33308" xr:uid="{00000000-0005-0000-0000-000091800000}"/>
    <cellStyle name="Normal 7 2 17 2 2" xfId="33309" xr:uid="{00000000-0005-0000-0000-000092800000}"/>
    <cellStyle name="Normal 7 2 17 3" xfId="33310" xr:uid="{00000000-0005-0000-0000-000093800000}"/>
    <cellStyle name="Normal 7 2 17 3 2" xfId="33311" xr:uid="{00000000-0005-0000-0000-000094800000}"/>
    <cellStyle name="Normal 7 2 17 4" xfId="33312" xr:uid="{00000000-0005-0000-0000-000095800000}"/>
    <cellStyle name="Normal 7 2 17 4 2" xfId="33313" xr:uid="{00000000-0005-0000-0000-000096800000}"/>
    <cellStyle name="Normal 7 2 17 5" xfId="33314" xr:uid="{00000000-0005-0000-0000-000097800000}"/>
    <cellStyle name="Normal 7 2 17 6" xfId="33315" xr:uid="{00000000-0005-0000-0000-000098800000}"/>
    <cellStyle name="Normal 7 2 18" xfId="33316" xr:uid="{00000000-0005-0000-0000-000099800000}"/>
    <cellStyle name="Normal 7 2 18 2" xfId="33317" xr:uid="{00000000-0005-0000-0000-00009A800000}"/>
    <cellStyle name="Normal 7 2 19" xfId="33318" xr:uid="{00000000-0005-0000-0000-00009B800000}"/>
    <cellStyle name="Normal 7 2 19 2" xfId="33319" xr:uid="{00000000-0005-0000-0000-00009C800000}"/>
    <cellStyle name="Normal 7 2 2" xfId="33320" xr:uid="{00000000-0005-0000-0000-00009D800000}"/>
    <cellStyle name="Normal 7 2 2 10" xfId="33321" xr:uid="{00000000-0005-0000-0000-00009E800000}"/>
    <cellStyle name="Normal 7 2 2 10 2" xfId="33322" xr:uid="{00000000-0005-0000-0000-00009F800000}"/>
    <cellStyle name="Normal 7 2 2 11" xfId="33323" xr:uid="{00000000-0005-0000-0000-0000A0800000}"/>
    <cellStyle name="Normal 7 2 2 12" xfId="33324" xr:uid="{00000000-0005-0000-0000-0000A1800000}"/>
    <cellStyle name="Normal 7 2 2 2" xfId="33325" xr:uid="{00000000-0005-0000-0000-0000A2800000}"/>
    <cellStyle name="Normal 7 2 2 2 10" xfId="33326" xr:uid="{00000000-0005-0000-0000-0000A3800000}"/>
    <cellStyle name="Normal 7 2 2 2 11" xfId="33327" xr:uid="{00000000-0005-0000-0000-0000A4800000}"/>
    <cellStyle name="Normal 7 2 2 2 2" xfId="33328" xr:uid="{00000000-0005-0000-0000-0000A5800000}"/>
    <cellStyle name="Normal 7 2 2 2 2 10" xfId="33329" xr:uid="{00000000-0005-0000-0000-0000A6800000}"/>
    <cellStyle name="Normal 7 2 2 2 2 2" xfId="33330" xr:uid="{00000000-0005-0000-0000-0000A7800000}"/>
    <cellStyle name="Normal 7 2 2 2 2 2 2" xfId="33331" xr:uid="{00000000-0005-0000-0000-0000A8800000}"/>
    <cellStyle name="Normal 7 2 2 2 2 2 2 2" xfId="33332" xr:uid="{00000000-0005-0000-0000-0000A9800000}"/>
    <cellStyle name="Normal 7 2 2 2 2 2 3" xfId="33333" xr:uid="{00000000-0005-0000-0000-0000AA800000}"/>
    <cellStyle name="Normal 7 2 2 2 2 2 3 2" xfId="33334" xr:uid="{00000000-0005-0000-0000-0000AB800000}"/>
    <cellStyle name="Normal 7 2 2 2 2 2 4" xfId="33335" xr:uid="{00000000-0005-0000-0000-0000AC800000}"/>
    <cellStyle name="Normal 7 2 2 2 2 2 4 2" xfId="33336" xr:uid="{00000000-0005-0000-0000-0000AD800000}"/>
    <cellStyle name="Normal 7 2 2 2 2 2 5" xfId="33337" xr:uid="{00000000-0005-0000-0000-0000AE800000}"/>
    <cellStyle name="Normal 7 2 2 2 2 2 6" xfId="33338" xr:uid="{00000000-0005-0000-0000-0000AF800000}"/>
    <cellStyle name="Normal 7 2 2 2 2 3" xfId="33339" xr:uid="{00000000-0005-0000-0000-0000B0800000}"/>
    <cellStyle name="Normal 7 2 2 2 2 3 2" xfId="33340" xr:uid="{00000000-0005-0000-0000-0000B1800000}"/>
    <cellStyle name="Normal 7 2 2 2 2 3 2 2" xfId="33341" xr:uid="{00000000-0005-0000-0000-0000B2800000}"/>
    <cellStyle name="Normal 7 2 2 2 2 3 3" xfId="33342" xr:uid="{00000000-0005-0000-0000-0000B3800000}"/>
    <cellStyle name="Normal 7 2 2 2 2 3 3 2" xfId="33343" xr:uid="{00000000-0005-0000-0000-0000B4800000}"/>
    <cellStyle name="Normal 7 2 2 2 2 3 4" xfId="33344" xr:uid="{00000000-0005-0000-0000-0000B5800000}"/>
    <cellStyle name="Normal 7 2 2 2 2 3 4 2" xfId="33345" xr:uid="{00000000-0005-0000-0000-0000B6800000}"/>
    <cellStyle name="Normal 7 2 2 2 2 3 5" xfId="33346" xr:uid="{00000000-0005-0000-0000-0000B7800000}"/>
    <cellStyle name="Normal 7 2 2 2 2 3 6" xfId="33347" xr:uid="{00000000-0005-0000-0000-0000B8800000}"/>
    <cellStyle name="Normal 7 2 2 2 2 4" xfId="33348" xr:uid="{00000000-0005-0000-0000-0000B9800000}"/>
    <cellStyle name="Normal 7 2 2 2 2 4 2" xfId="33349" xr:uid="{00000000-0005-0000-0000-0000BA800000}"/>
    <cellStyle name="Normal 7 2 2 2 2 4 2 2" xfId="33350" xr:uid="{00000000-0005-0000-0000-0000BB800000}"/>
    <cellStyle name="Normal 7 2 2 2 2 4 3" xfId="33351" xr:uid="{00000000-0005-0000-0000-0000BC800000}"/>
    <cellStyle name="Normal 7 2 2 2 2 4 3 2" xfId="33352" xr:uid="{00000000-0005-0000-0000-0000BD800000}"/>
    <cellStyle name="Normal 7 2 2 2 2 4 4" xfId="33353" xr:uid="{00000000-0005-0000-0000-0000BE800000}"/>
    <cellStyle name="Normal 7 2 2 2 2 4 4 2" xfId="33354" xr:uid="{00000000-0005-0000-0000-0000BF800000}"/>
    <cellStyle name="Normal 7 2 2 2 2 4 5" xfId="33355" xr:uid="{00000000-0005-0000-0000-0000C0800000}"/>
    <cellStyle name="Normal 7 2 2 2 2 4 6" xfId="33356" xr:uid="{00000000-0005-0000-0000-0000C1800000}"/>
    <cellStyle name="Normal 7 2 2 2 2 5" xfId="33357" xr:uid="{00000000-0005-0000-0000-0000C2800000}"/>
    <cellStyle name="Normal 7 2 2 2 2 5 2" xfId="33358" xr:uid="{00000000-0005-0000-0000-0000C3800000}"/>
    <cellStyle name="Normal 7 2 2 2 2 6" xfId="33359" xr:uid="{00000000-0005-0000-0000-0000C4800000}"/>
    <cellStyle name="Normal 7 2 2 2 2 6 2" xfId="33360" xr:uid="{00000000-0005-0000-0000-0000C5800000}"/>
    <cellStyle name="Normal 7 2 2 2 2 7" xfId="33361" xr:uid="{00000000-0005-0000-0000-0000C6800000}"/>
    <cellStyle name="Normal 7 2 2 2 2 7 2" xfId="33362" xr:uid="{00000000-0005-0000-0000-0000C7800000}"/>
    <cellStyle name="Normal 7 2 2 2 2 8" xfId="33363" xr:uid="{00000000-0005-0000-0000-0000C8800000}"/>
    <cellStyle name="Normal 7 2 2 2 2 8 2" xfId="33364" xr:uid="{00000000-0005-0000-0000-0000C9800000}"/>
    <cellStyle name="Normal 7 2 2 2 2 9" xfId="33365" xr:uid="{00000000-0005-0000-0000-0000CA800000}"/>
    <cellStyle name="Normal 7 2 2 2 3" xfId="33366" xr:uid="{00000000-0005-0000-0000-0000CB800000}"/>
    <cellStyle name="Normal 7 2 2 2 3 2" xfId="33367" xr:uid="{00000000-0005-0000-0000-0000CC800000}"/>
    <cellStyle name="Normal 7 2 2 2 3 2 2" xfId="33368" xr:uid="{00000000-0005-0000-0000-0000CD800000}"/>
    <cellStyle name="Normal 7 2 2 2 3 3" xfId="33369" xr:uid="{00000000-0005-0000-0000-0000CE800000}"/>
    <cellStyle name="Normal 7 2 2 2 3 3 2" xfId="33370" xr:uid="{00000000-0005-0000-0000-0000CF800000}"/>
    <cellStyle name="Normal 7 2 2 2 3 4" xfId="33371" xr:uid="{00000000-0005-0000-0000-0000D0800000}"/>
    <cellStyle name="Normal 7 2 2 2 3 4 2" xfId="33372" xr:uid="{00000000-0005-0000-0000-0000D1800000}"/>
    <cellStyle name="Normal 7 2 2 2 3 5" xfId="33373" xr:uid="{00000000-0005-0000-0000-0000D2800000}"/>
    <cellStyle name="Normal 7 2 2 2 3 6" xfId="33374" xr:uid="{00000000-0005-0000-0000-0000D3800000}"/>
    <cellStyle name="Normal 7 2 2 2 4" xfId="33375" xr:uid="{00000000-0005-0000-0000-0000D4800000}"/>
    <cellStyle name="Normal 7 2 2 2 4 2" xfId="33376" xr:uid="{00000000-0005-0000-0000-0000D5800000}"/>
    <cellStyle name="Normal 7 2 2 2 4 2 2" xfId="33377" xr:uid="{00000000-0005-0000-0000-0000D6800000}"/>
    <cellStyle name="Normal 7 2 2 2 4 3" xfId="33378" xr:uid="{00000000-0005-0000-0000-0000D7800000}"/>
    <cellStyle name="Normal 7 2 2 2 4 3 2" xfId="33379" xr:uid="{00000000-0005-0000-0000-0000D8800000}"/>
    <cellStyle name="Normal 7 2 2 2 4 4" xfId="33380" xr:uid="{00000000-0005-0000-0000-0000D9800000}"/>
    <cellStyle name="Normal 7 2 2 2 4 4 2" xfId="33381" xr:uid="{00000000-0005-0000-0000-0000DA800000}"/>
    <cellStyle name="Normal 7 2 2 2 4 5" xfId="33382" xr:uid="{00000000-0005-0000-0000-0000DB800000}"/>
    <cellStyle name="Normal 7 2 2 2 4 6" xfId="33383" xr:uid="{00000000-0005-0000-0000-0000DC800000}"/>
    <cellStyle name="Normal 7 2 2 2 5" xfId="33384" xr:uid="{00000000-0005-0000-0000-0000DD800000}"/>
    <cellStyle name="Normal 7 2 2 2 5 2" xfId="33385" xr:uid="{00000000-0005-0000-0000-0000DE800000}"/>
    <cellStyle name="Normal 7 2 2 2 5 2 2" xfId="33386" xr:uid="{00000000-0005-0000-0000-0000DF800000}"/>
    <cellStyle name="Normal 7 2 2 2 5 3" xfId="33387" xr:uid="{00000000-0005-0000-0000-0000E0800000}"/>
    <cellStyle name="Normal 7 2 2 2 5 3 2" xfId="33388" xr:uid="{00000000-0005-0000-0000-0000E1800000}"/>
    <cellStyle name="Normal 7 2 2 2 5 4" xfId="33389" xr:uid="{00000000-0005-0000-0000-0000E2800000}"/>
    <cellStyle name="Normal 7 2 2 2 5 4 2" xfId="33390" xr:uid="{00000000-0005-0000-0000-0000E3800000}"/>
    <cellStyle name="Normal 7 2 2 2 5 5" xfId="33391" xr:uid="{00000000-0005-0000-0000-0000E4800000}"/>
    <cellStyle name="Normal 7 2 2 2 5 6" xfId="33392" xr:uid="{00000000-0005-0000-0000-0000E5800000}"/>
    <cellStyle name="Normal 7 2 2 2 6" xfId="33393" xr:uid="{00000000-0005-0000-0000-0000E6800000}"/>
    <cellStyle name="Normal 7 2 2 2 6 2" xfId="33394" xr:uid="{00000000-0005-0000-0000-0000E7800000}"/>
    <cellStyle name="Normal 7 2 2 2 7" xfId="33395" xr:uid="{00000000-0005-0000-0000-0000E8800000}"/>
    <cellStyle name="Normal 7 2 2 2 7 2" xfId="33396" xr:uid="{00000000-0005-0000-0000-0000E9800000}"/>
    <cellStyle name="Normal 7 2 2 2 8" xfId="33397" xr:uid="{00000000-0005-0000-0000-0000EA800000}"/>
    <cellStyle name="Normal 7 2 2 2 8 2" xfId="33398" xr:uid="{00000000-0005-0000-0000-0000EB800000}"/>
    <cellStyle name="Normal 7 2 2 2 9" xfId="33399" xr:uid="{00000000-0005-0000-0000-0000EC800000}"/>
    <cellStyle name="Normal 7 2 2 2 9 2" xfId="33400" xr:uid="{00000000-0005-0000-0000-0000ED800000}"/>
    <cellStyle name="Normal 7 2 2 3" xfId="33401" xr:uid="{00000000-0005-0000-0000-0000EE800000}"/>
    <cellStyle name="Normal 7 2 2 3 10" xfId="33402" xr:uid="{00000000-0005-0000-0000-0000EF800000}"/>
    <cellStyle name="Normal 7 2 2 3 2" xfId="33403" xr:uid="{00000000-0005-0000-0000-0000F0800000}"/>
    <cellStyle name="Normal 7 2 2 3 2 2" xfId="33404" xr:uid="{00000000-0005-0000-0000-0000F1800000}"/>
    <cellStyle name="Normal 7 2 2 3 2 2 2" xfId="33405" xr:uid="{00000000-0005-0000-0000-0000F2800000}"/>
    <cellStyle name="Normal 7 2 2 3 2 3" xfId="33406" xr:uid="{00000000-0005-0000-0000-0000F3800000}"/>
    <cellStyle name="Normal 7 2 2 3 2 3 2" xfId="33407" xr:uid="{00000000-0005-0000-0000-0000F4800000}"/>
    <cellStyle name="Normal 7 2 2 3 2 4" xfId="33408" xr:uid="{00000000-0005-0000-0000-0000F5800000}"/>
    <cellStyle name="Normal 7 2 2 3 2 4 2" xfId="33409" xr:uid="{00000000-0005-0000-0000-0000F6800000}"/>
    <cellStyle name="Normal 7 2 2 3 2 5" xfId="33410" xr:uid="{00000000-0005-0000-0000-0000F7800000}"/>
    <cellStyle name="Normal 7 2 2 3 2 6" xfId="33411" xr:uid="{00000000-0005-0000-0000-0000F8800000}"/>
    <cellStyle name="Normal 7 2 2 3 3" xfId="33412" xr:uid="{00000000-0005-0000-0000-0000F9800000}"/>
    <cellStyle name="Normal 7 2 2 3 3 2" xfId="33413" xr:uid="{00000000-0005-0000-0000-0000FA800000}"/>
    <cellStyle name="Normal 7 2 2 3 3 2 2" xfId="33414" xr:uid="{00000000-0005-0000-0000-0000FB800000}"/>
    <cellStyle name="Normal 7 2 2 3 3 3" xfId="33415" xr:uid="{00000000-0005-0000-0000-0000FC800000}"/>
    <cellStyle name="Normal 7 2 2 3 3 3 2" xfId="33416" xr:uid="{00000000-0005-0000-0000-0000FD800000}"/>
    <cellStyle name="Normal 7 2 2 3 3 4" xfId="33417" xr:uid="{00000000-0005-0000-0000-0000FE800000}"/>
    <cellStyle name="Normal 7 2 2 3 3 4 2" xfId="33418" xr:uid="{00000000-0005-0000-0000-0000FF800000}"/>
    <cellStyle name="Normal 7 2 2 3 3 5" xfId="33419" xr:uid="{00000000-0005-0000-0000-000000810000}"/>
    <cellStyle name="Normal 7 2 2 3 3 6" xfId="33420" xr:uid="{00000000-0005-0000-0000-000001810000}"/>
    <cellStyle name="Normal 7 2 2 3 4" xfId="33421" xr:uid="{00000000-0005-0000-0000-000002810000}"/>
    <cellStyle name="Normal 7 2 2 3 4 2" xfId="33422" xr:uid="{00000000-0005-0000-0000-000003810000}"/>
    <cellStyle name="Normal 7 2 2 3 4 2 2" xfId="33423" xr:uid="{00000000-0005-0000-0000-000004810000}"/>
    <cellStyle name="Normal 7 2 2 3 4 3" xfId="33424" xr:uid="{00000000-0005-0000-0000-000005810000}"/>
    <cellStyle name="Normal 7 2 2 3 4 3 2" xfId="33425" xr:uid="{00000000-0005-0000-0000-000006810000}"/>
    <cellStyle name="Normal 7 2 2 3 4 4" xfId="33426" xr:uid="{00000000-0005-0000-0000-000007810000}"/>
    <cellStyle name="Normal 7 2 2 3 4 4 2" xfId="33427" xr:uid="{00000000-0005-0000-0000-000008810000}"/>
    <cellStyle name="Normal 7 2 2 3 4 5" xfId="33428" xr:uid="{00000000-0005-0000-0000-000009810000}"/>
    <cellStyle name="Normal 7 2 2 3 4 6" xfId="33429" xr:uid="{00000000-0005-0000-0000-00000A810000}"/>
    <cellStyle name="Normal 7 2 2 3 5" xfId="33430" xr:uid="{00000000-0005-0000-0000-00000B810000}"/>
    <cellStyle name="Normal 7 2 2 3 5 2" xfId="33431" xr:uid="{00000000-0005-0000-0000-00000C810000}"/>
    <cellStyle name="Normal 7 2 2 3 6" xfId="33432" xr:uid="{00000000-0005-0000-0000-00000D810000}"/>
    <cellStyle name="Normal 7 2 2 3 6 2" xfId="33433" xr:uid="{00000000-0005-0000-0000-00000E810000}"/>
    <cellStyle name="Normal 7 2 2 3 7" xfId="33434" xr:uid="{00000000-0005-0000-0000-00000F810000}"/>
    <cellStyle name="Normal 7 2 2 3 7 2" xfId="33435" xr:uid="{00000000-0005-0000-0000-000010810000}"/>
    <cellStyle name="Normal 7 2 2 3 8" xfId="33436" xr:uid="{00000000-0005-0000-0000-000011810000}"/>
    <cellStyle name="Normal 7 2 2 3 8 2" xfId="33437" xr:uid="{00000000-0005-0000-0000-000012810000}"/>
    <cellStyle name="Normal 7 2 2 3 9" xfId="33438" xr:uid="{00000000-0005-0000-0000-000013810000}"/>
    <cellStyle name="Normal 7 2 2 4" xfId="33439" xr:uid="{00000000-0005-0000-0000-000014810000}"/>
    <cellStyle name="Normal 7 2 2 4 2" xfId="33440" xr:uid="{00000000-0005-0000-0000-000015810000}"/>
    <cellStyle name="Normal 7 2 2 4 2 2" xfId="33441" xr:uid="{00000000-0005-0000-0000-000016810000}"/>
    <cellStyle name="Normal 7 2 2 4 3" xfId="33442" xr:uid="{00000000-0005-0000-0000-000017810000}"/>
    <cellStyle name="Normal 7 2 2 4 3 2" xfId="33443" xr:uid="{00000000-0005-0000-0000-000018810000}"/>
    <cellStyle name="Normal 7 2 2 4 4" xfId="33444" xr:uid="{00000000-0005-0000-0000-000019810000}"/>
    <cellStyle name="Normal 7 2 2 4 4 2" xfId="33445" xr:uid="{00000000-0005-0000-0000-00001A810000}"/>
    <cellStyle name="Normal 7 2 2 4 5" xfId="33446" xr:uid="{00000000-0005-0000-0000-00001B810000}"/>
    <cellStyle name="Normal 7 2 2 4 6" xfId="33447" xr:uid="{00000000-0005-0000-0000-00001C810000}"/>
    <cellStyle name="Normal 7 2 2 5" xfId="33448" xr:uid="{00000000-0005-0000-0000-00001D810000}"/>
    <cellStyle name="Normal 7 2 2 5 2" xfId="33449" xr:uid="{00000000-0005-0000-0000-00001E810000}"/>
    <cellStyle name="Normal 7 2 2 5 2 2" xfId="33450" xr:uid="{00000000-0005-0000-0000-00001F810000}"/>
    <cellStyle name="Normal 7 2 2 5 3" xfId="33451" xr:uid="{00000000-0005-0000-0000-000020810000}"/>
    <cellStyle name="Normal 7 2 2 5 3 2" xfId="33452" xr:uid="{00000000-0005-0000-0000-000021810000}"/>
    <cellStyle name="Normal 7 2 2 5 4" xfId="33453" xr:uid="{00000000-0005-0000-0000-000022810000}"/>
    <cellStyle name="Normal 7 2 2 5 4 2" xfId="33454" xr:uid="{00000000-0005-0000-0000-000023810000}"/>
    <cellStyle name="Normal 7 2 2 5 5" xfId="33455" xr:uid="{00000000-0005-0000-0000-000024810000}"/>
    <cellStyle name="Normal 7 2 2 5 6" xfId="33456" xr:uid="{00000000-0005-0000-0000-000025810000}"/>
    <cellStyle name="Normal 7 2 2 6" xfId="33457" xr:uid="{00000000-0005-0000-0000-000026810000}"/>
    <cellStyle name="Normal 7 2 2 6 2" xfId="33458" xr:uid="{00000000-0005-0000-0000-000027810000}"/>
    <cellStyle name="Normal 7 2 2 6 2 2" xfId="33459" xr:uid="{00000000-0005-0000-0000-000028810000}"/>
    <cellStyle name="Normal 7 2 2 6 3" xfId="33460" xr:uid="{00000000-0005-0000-0000-000029810000}"/>
    <cellStyle name="Normal 7 2 2 6 3 2" xfId="33461" xr:uid="{00000000-0005-0000-0000-00002A810000}"/>
    <cellStyle name="Normal 7 2 2 6 4" xfId="33462" xr:uid="{00000000-0005-0000-0000-00002B810000}"/>
    <cellStyle name="Normal 7 2 2 6 4 2" xfId="33463" xr:uid="{00000000-0005-0000-0000-00002C810000}"/>
    <cellStyle name="Normal 7 2 2 6 5" xfId="33464" xr:uid="{00000000-0005-0000-0000-00002D810000}"/>
    <cellStyle name="Normal 7 2 2 6 6" xfId="33465" xr:uid="{00000000-0005-0000-0000-00002E810000}"/>
    <cellStyle name="Normal 7 2 2 7" xfId="33466" xr:uid="{00000000-0005-0000-0000-00002F810000}"/>
    <cellStyle name="Normal 7 2 2 7 2" xfId="33467" xr:uid="{00000000-0005-0000-0000-000030810000}"/>
    <cellStyle name="Normal 7 2 2 8" xfId="33468" xr:uid="{00000000-0005-0000-0000-000031810000}"/>
    <cellStyle name="Normal 7 2 2 8 2" xfId="33469" xr:uid="{00000000-0005-0000-0000-000032810000}"/>
    <cellStyle name="Normal 7 2 2 9" xfId="33470" xr:uid="{00000000-0005-0000-0000-000033810000}"/>
    <cellStyle name="Normal 7 2 2 9 2" xfId="33471" xr:uid="{00000000-0005-0000-0000-000034810000}"/>
    <cellStyle name="Normal 7 2 20" xfId="33472" xr:uid="{00000000-0005-0000-0000-000035810000}"/>
    <cellStyle name="Normal 7 2 20 2" xfId="33473" xr:uid="{00000000-0005-0000-0000-000036810000}"/>
    <cellStyle name="Normal 7 2 21" xfId="33474" xr:uid="{00000000-0005-0000-0000-000037810000}"/>
    <cellStyle name="Normal 7 2 21 2" xfId="33475" xr:uid="{00000000-0005-0000-0000-000038810000}"/>
    <cellStyle name="Normal 7 2 22" xfId="33476" xr:uid="{00000000-0005-0000-0000-000039810000}"/>
    <cellStyle name="Normal 7 2 23" xfId="33477" xr:uid="{00000000-0005-0000-0000-00003A810000}"/>
    <cellStyle name="Normal 7 2 3" xfId="33478" xr:uid="{00000000-0005-0000-0000-00003B810000}"/>
    <cellStyle name="Normal 7 2 3 10" xfId="33479" xr:uid="{00000000-0005-0000-0000-00003C810000}"/>
    <cellStyle name="Normal 7 2 3 11" xfId="33480" xr:uid="{00000000-0005-0000-0000-00003D810000}"/>
    <cellStyle name="Normal 7 2 3 2" xfId="33481" xr:uid="{00000000-0005-0000-0000-00003E810000}"/>
    <cellStyle name="Normal 7 2 3 2 10" xfId="33482" xr:uid="{00000000-0005-0000-0000-00003F810000}"/>
    <cellStyle name="Normal 7 2 3 2 2" xfId="33483" xr:uid="{00000000-0005-0000-0000-000040810000}"/>
    <cellStyle name="Normal 7 2 3 2 2 2" xfId="33484" xr:uid="{00000000-0005-0000-0000-000041810000}"/>
    <cellStyle name="Normal 7 2 3 2 2 2 2" xfId="33485" xr:uid="{00000000-0005-0000-0000-000042810000}"/>
    <cellStyle name="Normal 7 2 3 2 2 3" xfId="33486" xr:uid="{00000000-0005-0000-0000-000043810000}"/>
    <cellStyle name="Normal 7 2 3 2 2 3 2" xfId="33487" xr:uid="{00000000-0005-0000-0000-000044810000}"/>
    <cellStyle name="Normal 7 2 3 2 2 4" xfId="33488" xr:uid="{00000000-0005-0000-0000-000045810000}"/>
    <cellStyle name="Normal 7 2 3 2 2 4 2" xfId="33489" xr:uid="{00000000-0005-0000-0000-000046810000}"/>
    <cellStyle name="Normal 7 2 3 2 2 5" xfId="33490" xr:uid="{00000000-0005-0000-0000-000047810000}"/>
    <cellStyle name="Normal 7 2 3 2 2 6" xfId="33491" xr:uid="{00000000-0005-0000-0000-000048810000}"/>
    <cellStyle name="Normal 7 2 3 2 3" xfId="33492" xr:uid="{00000000-0005-0000-0000-000049810000}"/>
    <cellStyle name="Normal 7 2 3 2 3 2" xfId="33493" xr:uid="{00000000-0005-0000-0000-00004A810000}"/>
    <cellStyle name="Normal 7 2 3 2 3 2 2" xfId="33494" xr:uid="{00000000-0005-0000-0000-00004B810000}"/>
    <cellStyle name="Normal 7 2 3 2 3 3" xfId="33495" xr:uid="{00000000-0005-0000-0000-00004C810000}"/>
    <cellStyle name="Normal 7 2 3 2 3 3 2" xfId="33496" xr:uid="{00000000-0005-0000-0000-00004D810000}"/>
    <cellStyle name="Normal 7 2 3 2 3 4" xfId="33497" xr:uid="{00000000-0005-0000-0000-00004E810000}"/>
    <cellStyle name="Normal 7 2 3 2 3 4 2" xfId="33498" xr:uid="{00000000-0005-0000-0000-00004F810000}"/>
    <cellStyle name="Normal 7 2 3 2 3 5" xfId="33499" xr:uid="{00000000-0005-0000-0000-000050810000}"/>
    <cellStyle name="Normal 7 2 3 2 3 6" xfId="33500" xr:uid="{00000000-0005-0000-0000-000051810000}"/>
    <cellStyle name="Normal 7 2 3 2 4" xfId="33501" xr:uid="{00000000-0005-0000-0000-000052810000}"/>
    <cellStyle name="Normal 7 2 3 2 4 2" xfId="33502" xr:uid="{00000000-0005-0000-0000-000053810000}"/>
    <cellStyle name="Normal 7 2 3 2 4 2 2" xfId="33503" xr:uid="{00000000-0005-0000-0000-000054810000}"/>
    <cellStyle name="Normal 7 2 3 2 4 3" xfId="33504" xr:uid="{00000000-0005-0000-0000-000055810000}"/>
    <cellStyle name="Normal 7 2 3 2 4 3 2" xfId="33505" xr:uid="{00000000-0005-0000-0000-000056810000}"/>
    <cellStyle name="Normal 7 2 3 2 4 4" xfId="33506" xr:uid="{00000000-0005-0000-0000-000057810000}"/>
    <cellStyle name="Normal 7 2 3 2 4 4 2" xfId="33507" xr:uid="{00000000-0005-0000-0000-000058810000}"/>
    <cellStyle name="Normal 7 2 3 2 4 5" xfId="33508" xr:uid="{00000000-0005-0000-0000-000059810000}"/>
    <cellStyle name="Normal 7 2 3 2 4 6" xfId="33509" xr:uid="{00000000-0005-0000-0000-00005A810000}"/>
    <cellStyle name="Normal 7 2 3 2 5" xfId="33510" xr:uid="{00000000-0005-0000-0000-00005B810000}"/>
    <cellStyle name="Normal 7 2 3 2 5 2" xfId="33511" xr:uid="{00000000-0005-0000-0000-00005C810000}"/>
    <cellStyle name="Normal 7 2 3 2 6" xfId="33512" xr:uid="{00000000-0005-0000-0000-00005D810000}"/>
    <cellStyle name="Normal 7 2 3 2 6 2" xfId="33513" xr:uid="{00000000-0005-0000-0000-00005E810000}"/>
    <cellStyle name="Normal 7 2 3 2 7" xfId="33514" xr:uid="{00000000-0005-0000-0000-00005F810000}"/>
    <cellStyle name="Normal 7 2 3 2 7 2" xfId="33515" xr:uid="{00000000-0005-0000-0000-000060810000}"/>
    <cellStyle name="Normal 7 2 3 2 8" xfId="33516" xr:uid="{00000000-0005-0000-0000-000061810000}"/>
    <cellStyle name="Normal 7 2 3 2 8 2" xfId="33517" xr:uid="{00000000-0005-0000-0000-000062810000}"/>
    <cellStyle name="Normal 7 2 3 2 9" xfId="33518" xr:uid="{00000000-0005-0000-0000-000063810000}"/>
    <cellStyle name="Normal 7 2 3 3" xfId="33519" xr:uid="{00000000-0005-0000-0000-000064810000}"/>
    <cellStyle name="Normal 7 2 3 3 2" xfId="33520" xr:uid="{00000000-0005-0000-0000-000065810000}"/>
    <cellStyle name="Normal 7 2 3 3 2 2" xfId="33521" xr:uid="{00000000-0005-0000-0000-000066810000}"/>
    <cellStyle name="Normal 7 2 3 3 3" xfId="33522" xr:uid="{00000000-0005-0000-0000-000067810000}"/>
    <cellStyle name="Normal 7 2 3 3 3 2" xfId="33523" xr:uid="{00000000-0005-0000-0000-000068810000}"/>
    <cellStyle name="Normal 7 2 3 3 4" xfId="33524" xr:uid="{00000000-0005-0000-0000-000069810000}"/>
    <cellStyle name="Normal 7 2 3 3 4 2" xfId="33525" xr:uid="{00000000-0005-0000-0000-00006A810000}"/>
    <cellStyle name="Normal 7 2 3 3 5" xfId="33526" xr:uid="{00000000-0005-0000-0000-00006B810000}"/>
    <cellStyle name="Normal 7 2 3 3 6" xfId="33527" xr:uid="{00000000-0005-0000-0000-00006C810000}"/>
    <cellStyle name="Normal 7 2 3 4" xfId="33528" xr:uid="{00000000-0005-0000-0000-00006D810000}"/>
    <cellStyle name="Normal 7 2 3 4 2" xfId="33529" xr:uid="{00000000-0005-0000-0000-00006E810000}"/>
    <cellStyle name="Normal 7 2 3 4 2 2" xfId="33530" xr:uid="{00000000-0005-0000-0000-00006F810000}"/>
    <cellStyle name="Normal 7 2 3 4 3" xfId="33531" xr:uid="{00000000-0005-0000-0000-000070810000}"/>
    <cellStyle name="Normal 7 2 3 4 3 2" xfId="33532" xr:uid="{00000000-0005-0000-0000-000071810000}"/>
    <cellStyle name="Normal 7 2 3 4 4" xfId="33533" xr:uid="{00000000-0005-0000-0000-000072810000}"/>
    <cellStyle name="Normal 7 2 3 4 4 2" xfId="33534" xr:uid="{00000000-0005-0000-0000-000073810000}"/>
    <cellStyle name="Normal 7 2 3 4 5" xfId="33535" xr:uid="{00000000-0005-0000-0000-000074810000}"/>
    <cellStyle name="Normal 7 2 3 4 6" xfId="33536" xr:uid="{00000000-0005-0000-0000-000075810000}"/>
    <cellStyle name="Normal 7 2 3 5" xfId="33537" xr:uid="{00000000-0005-0000-0000-000076810000}"/>
    <cellStyle name="Normal 7 2 3 5 2" xfId="33538" xr:uid="{00000000-0005-0000-0000-000077810000}"/>
    <cellStyle name="Normal 7 2 3 5 2 2" xfId="33539" xr:uid="{00000000-0005-0000-0000-000078810000}"/>
    <cellStyle name="Normal 7 2 3 5 3" xfId="33540" xr:uid="{00000000-0005-0000-0000-000079810000}"/>
    <cellStyle name="Normal 7 2 3 5 3 2" xfId="33541" xr:uid="{00000000-0005-0000-0000-00007A810000}"/>
    <cellStyle name="Normal 7 2 3 5 4" xfId="33542" xr:uid="{00000000-0005-0000-0000-00007B810000}"/>
    <cellStyle name="Normal 7 2 3 5 4 2" xfId="33543" xr:uid="{00000000-0005-0000-0000-00007C810000}"/>
    <cellStyle name="Normal 7 2 3 5 5" xfId="33544" xr:uid="{00000000-0005-0000-0000-00007D810000}"/>
    <cellStyle name="Normal 7 2 3 5 6" xfId="33545" xr:uid="{00000000-0005-0000-0000-00007E810000}"/>
    <cellStyle name="Normal 7 2 3 6" xfId="33546" xr:uid="{00000000-0005-0000-0000-00007F810000}"/>
    <cellStyle name="Normal 7 2 3 6 2" xfId="33547" xr:uid="{00000000-0005-0000-0000-000080810000}"/>
    <cellStyle name="Normal 7 2 3 7" xfId="33548" xr:uid="{00000000-0005-0000-0000-000081810000}"/>
    <cellStyle name="Normal 7 2 3 7 2" xfId="33549" xr:uid="{00000000-0005-0000-0000-000082810000}"/>
    <cellStyle name="Normal 7 2 3 8" xfId="33550" xr:uid="{00000000-0005-0000-0000-000083810000}"/>
    <cellStyle name="Normal 7 2 3 8 2" xfId="33551" xr:uid="{00000000-0005-0000-0000-000084810000}"/>
    <cellStyle name="Normal 7 2 3 9" xfId="33552" xr:uid="{00000000-0005-0000-0000-000085810000}"/>
    <cellStyle name="Normal 7 2 3 9 2" xfId="33553" xr:uid="{00000000-0005-0000-0000-000086810000}"/>
    <cellStyle name="Normal 7 2 4" xfId="33554" xr:uid="{00000000-0005-0000-0000-000087810000}"/>
    <cellStyle name="Normal 7 2 4 10" xfId="33555" xr:uid="{00000000-0005-0000-0000-000088810000}"/>
    <cellStyle name="Normal 7 2 4 11" xfId="33556" xr:uid="{00000000-0005-0000-0000-000089810000}"/>
    <cellStyle name="Normal 7 2 4 2" xfId="33557" xr:uid="{00000000-0005-0000-0000-00008A810000}"/>
    <cellStyle name="Normal 7 2 4 2 10" xfId="33558" xr:uid="{00000000-0005-0000-0000-00008B810000}"/>
    <cellStyle name="Normal 7 2 4 2 2" xfId="33559" xr:uid="{00000000-0005-0000-0000-00008C810000}"/>
    <cellStyle name="Normal 7 2 4 2 2 2" xfId="33560" xr:uid="{00000000-0005-0000-0000-00008D810000}"/>
    <cellStyle name="Normal 7 2 4 2 2 2 2" xfId="33561" xr:uid="{00000000-0005-0000-0000-00008E810000}"/>
    <cellStyle name="Normal 7 2 4 2 2 3" xfId="33562" xr:uid="{00000000-0005-0000-0000-00008F810000}"/>
    <cellStyle name="Normal 7 2 4 2 2 3 2" xfId="33563" xr:uid="{00000000-0005-0000-0000-000090810000}"/>
    <cellStyle name="Normal 7 2 4 2 2 4" xfId="33564" xr:uid="{00000000-0005-0000-0000-000091810000}"/>
    <cellStyle name="Normal 7 2 4 2 2 4 2" xfId="33565" xr:uid="{00000000-0005-0000-0000-000092810000}"/>
    <cellStyle name="Normal 7 2 4 2 2 5" xfId="33566" xr:uid="{00000000-0005-0000-0000-000093810000}"/>
    <cellStyle name="Normal 7 2 4 2 2 6" xfId="33567" xr:uid="{00000000-0005-0000-0000-000094810000}"/>
    <cellStyle name="Normal 7 2 4 2 3" xfId="33568" xr:uid="{00000000-0005-0000-0000-000095810000}"/>
    <cellStyle name="Normal 7 2 4 2 3 2" xfId="33569" xr:uid="{00000000-0005-0000-0000-000096810000}"/>
    <cellStyle name="Normal 7 2 4 2 3 2 2" xfId="33570" xr:uid="{00000000-0005-0000-0000-000097810000}"/>
    <cellStyle name="Normal 7 2 4 2 3 3" xfId="33571" xr:uid="{00000000-0005-0000-0000-000098810000}"/>
    <cellStyle name="Normal 7 2 4 2 3 3 2" xfId="33572" xr:uid="{00000000-0005-0000-0000-000099810000}"/>
    <cellStyle name="Normal 7 2 4 2 3 4" xfId="33573" xr:uid="{00000000-0005-0000-0000-00009A810000}"/>
    <cellStyle name="Normal 7 2 4 2 3 4 2" xfId="33574" xr:uid="{00000000-0005-0000-0000-00009B810000}"/>
    <cellStyle name="Normal 7 2 4 2 3 5" xfId="33575" xr:uid="{00000000-0005-0000-0000-00009C810000}"/>
    <cellStyle name="Normal 7 2 4 2 3 6" xfId="33576" xr:uid="{00000000-0005-0000-0000-00009D810000}"/>
    <cellStyle name="Normal 7 2 4 2 4" xfId="33577" xr:uid="{00000000-0005-0000-0000-00009E810000}"/>
    <cellStyle name="Normal 7 2 4 2 4 2" xfId="33578" xr:uid="{00000000-0005-0000-0000-00009F810000}"/>
    <cellStyle name="Normal 7 2 4 2 4 2 2" xfId="33579" xr:uid="{00000000-0005-0000-0000-0000A0810000}"/>
    <cellStyle name="Normal 7 2 4 2 4 3" xfId="33580" xr:uid="{00000000-0005-0000-0000-0000A1810000}"/>
    <cellStyle name="Normal 7 2 4 2 4 3 2" xfId="33581" xr:uid="{00000000-0005-0000-0000-0000A2810000}"/>
    <cellStyle name="Normal 7 2 4 2 4 4" xfId="33582" xr:uid="{00000000-0005-0000-0000-0000A3810000}"/>
    <cellStyle name="Normal 7 2 4 2 4 4 2" xfId="33583" xr:uid="{00000000-0005-0000-0000-0000A4810000}"/>
    <cellStyle name="Normal 7 2 4 2 4 5" xfId="33584" xr:uid="{00000000-0005-0000-0000-0000A5810000}"/>
    <cellStyle name="Normal 7 2 4 2 4 6" xfId="33585" xr:uid="{00000000-0005-0000-0000-0000A6810000}"/>
    <cellStyle name="Normal 7 2 4 2 5" xfId="33586" xr:uid="{00000000-0005-0000-0000-0000A7810000}"/>
    <cellStyle name="Normal 7 2 4 2 5 2" xfId="33587" xr:uid="{00000000-0005-0000-0000-0000A8810000}"/>
    <cellStyle name="Normal 7 2 4 2 6" xfId="33588" xr:uid="{00000000-0005-0000-0000-0000A9810000}"/>
    <cellStyle name="Normal 7 2 4 2 6 2" xfId="33589" xr:uid="{00000000-0005-0000-0000-0000AA810000}"/>
    <cellStyle name="Normal 7 2 4 2 7" xfId="33590" xr:uid="{00000000-0005-0000-0000-0000AB810000}"/>
    <cellStyle name="Normal 7 2 4 2 7 2" xfId="33591" xr:uid="{00000000-0005-0000-0000-0000AC810000}"/>
    <cellStyle name="Normal 7 2 4 2 8" xfId="33592" xr:uid="{00000000-0005-0000-0000-0000AD810000}"/>
    <cellStyle name="Normal 7 2 4 2 8 2" xfId="33593" xr:uid="{00000000-0005-0000-0000-0000AE810000}"/>
    <cellStyle name="Normal 7 2 4 2 9" xfId="33594" xr:uid="{00000000-0005-0000-0000-0000AF810000}"/>
    <cellStyle name="Normal 7 2 4 3" xfId="33595" xr:uid="{00000000-0005-0000-0000-0000B0810000}"/>
    <cellStyle name="Normal 7 2 4 3 2" xfId="33596" xr:uid="{00000000-0005-0000-0000-0000B1810000}"/>
    <cellStyle name="Normal 7 2 4 3 2 2" xfId="33597" xr:uid="{00000000-0005-0000-0000-0000B2810000}"/>
    <cellStyle name="Normal 7 2 4 3 3" xfId="33598" xr:uid="{00000000-0005-0000-0000-0000B3810000}"/>
    <cellStyle name="Normal 7 2 4 3 3 2" xfId="33599" xr:uid="{00000000-0005-0000-0000-0000B4810000}"/>
    <cellStyle name="Normal 7 2 4 3 4" xfId="33600" xr:uid="{00000000-0005-0000-0000-0000B5810000}"/>
    <cellStyle name="Normal 7 2 4 3 4 2" xfId="33601" xr:uid="{00000000-0005-0000-0000-0000B6810000}"/>
    <cellStyle name="Normal 7 2 4 3 5" xfId="33602" xr:uid="{00000000-0005-0000-0000-0000B7810000}"/>
    <cellStyle name="Normal 7 2 4 3 6" xfId="33603" xr:uid="{00000000-0005-0000-0000-0000B8810000}"/>
    <cellStyle name="Normal 7 2 4 4" xfId="33604" xr:uid="{00000000-0005-0000-0000-0000B9810000}"/>
    <cellStyle name="Normal 7 2 4 4 2" xfId="33605" xr:uid="{00000000-0005-0000-0000-0000BA810000}"/>
    <cellStyle name="Normal 7 2 4 4 2 2" xfId="33606" xr:uid="{00000000-0005-0000-0000-0000BB810000}"/>
    <cellStyle name="Normal 7 2 4 4 3" xfId="33607" xr:uid="{00000000-0005-0000-0000-0000BC810000}"/>
    <cellStyle name="Normal 7 2 4 4 3 2" xfId="33608" xr:uid="{00000000-0005-0000-0000-0000BD810000}"/>
    <cellStyle name="Normal 7 2 4 4 4" xfId="33609" xr:uid="{00000000-0005-0000-0000-0000BE810000}"/>
    <cellStyle name="Normal 7 2 4 4 4 2" xfId="33610" xr:uid="{00000000-0005-0000-0000-0000BF810000}"/>
    <cellStyle name="Normal 7 2 4 4 5" xfId="33611" xr:uid="{00000000-0005-0000-0000-0000C0810000}"/>
    <cellStyle name="Normal 7 2 4 4 6" xfId="33612" xr:uid="{00000000-0005-0000-0000-0000C1810000}"/>
    <cellStyle name="Normal 7 2 4 5" xfId="33613" xr:uid="{00000000-0005-0000-0000-0000C2810000}"/>
    <cellStyle name="Normal 7 2 4 5 2" xfId="33614" xr:uid="{00000000-0005-0000-0000-0000C3810000}"/>
    <cellStyle name="Normal 7 2 4 5 2 2" xfId="33615" xr:uid="{00000000-0005-0000-0000-0000C4810000}"/>
    <cellStyle name="Normal 7 2 4 5 3" xfId="33616" xr:uid="{00000000-0005-0000-0000-0000C5810000}"/>
    <cellStyle name="Normal 7 2 4 5 3 2" xfId="33617" xr:uid="{00000000-0005-0000-0000-0000C6810000}"/>
    <cellStyle name="Normal 7 2 4 5 4" xfId="33618" xr:uid="{00000000-0005-0000-0000-0000C7810000}"/>
    <cellStyle name="Normal 7 2 4 5 4 2" xfId="33619" xr:uid="{00000000-0005-0000-0000-0000C8810000}"/>
    <cellStyle name="Normal 7 2 4 5 5" xfId="33620" xr:uid="{00000000-0005-0000-0000-0000C9810000}"/>
    <cellStyle name="Normal 7 2 4 5 6" xfId="33621" xr:uid="{00000000-0005-0000-0000-0000CA810000}"/>
    <cellStyle name="Normal 7 2 4 6" xfId="33622" xr:uid="{00000000-0005-0000-0000-0000CB810000}"/>
    <cellStyle name="Normal 7 2 4 6 2" xfId="33623" xr:uid="{00000000-0005-0000-0000-0000CC810000}"/>
    <cellStyle name="Normal 7 2 4 7" xfId="33624" xr:uid="{00000000-0005-0000-0000-0000CD810000}"/>
    <cellStyle name="Normal 7 2 4 7 2" xfId="33625" xr:uid="{00000000-0005-0000-0000-0000CE810000}"/>
    <cellStyle name="Normal 7 2 4 8" xfId="33626" xr:uid="{00000000-0005-0000-0000-0000CF810000}"/>
    <cellStyle name="Normal 7 2 4 8 2" xfId="33627" xr:uid="{00000000-0005-0000-0000-0000D0810000}"/>
    <cellStyle name="Normal 7 2 4 9" xfId="33628" xr:uid="{00000000-0005-0000-0000-0000D1810000}"/>
    <cellStyle name="Normal 7 2 4 9 2" xfId="33629" xr:uid="{00000000-0005-0000-0000-0000D2810000}"/>
    <cellStyle name="Normal 7 2 5" xfId="33630" xr:uid="{00000000-0005-0000-0000-0000D3810000}"/>
    <cellStyle name="Normal 7 2 5 10" xfId="33631" xr:uid="{00000000-0005-0000-0000-0000D4810000}"/>
    <cellStyle name="Normal 7 2 5 11" xfId="33632" xr:uid="{00000000-0005-0000-0000-0000D5810000}"/>
    <cellStyle name="Normal 7 2 5 2" xfId="33633" xr:uid="{00000000-0005-0000-0000-0000D6810000}"/>
    <cellStyle name="Normal 7 2 5 2 10" xfId="33634" xr:uid="{00000000-0005-0000-0000-0000D7810000}"/>
    <cellStyle name="Normal 7 2 5 2 2" xfId="33635" xr:uid="{00000000-0005-0000-0000-0000D8810000}"/>
    <cellStyle name="Normal 7 2 5 2 2 2" xfId="33636" xr:uid="{00000000-0005-0000-0000-0000D9810000}"/>
    <cellStyle name="Normal 7 2 5 2 2 2 2" xfId="33637" xr:uid="{00000000-0005-0000-0000-0000DA810000}"/>
    <cellStyle name="Normal 7 2 5 2 2 3" xfId="33638" xr:uid="{00000000-0005-0000-0000-0000DB810000}"/>
    <cellStyle name="Normal 7 2 5 2 2 3 2" xfId="33639" xr:uid="{00000000-0005-0000-0000-0000DC810000}"/>
    <cellStyle name="Normal 7 2 5 2 2 4" xfId="33640" xr:uid="{00000000-0005-0000-0000-0000DD810000}"/>
    <cellStyle name="Normal 7 2 5 2 2 4 2" xfId="33641" xr:uid="{00000000-0005-0000-0000-0000DE810000}"/>
    <cellStyle name="Normal 7 2 5 2 2 5" xfId="33642" xr:uid="{00000000-0005-0000-0000-0000DF810000}"/>
    <cellStyle name="Normal 7 2 5 2 2 6" xfId="33643" xr:uid="{00000000-0005-0000-0000-0000E0810000}"/>
    <cellStyle name="Normal 7 2 5 2 3" xfId="33644" xr:uid="{00000000-0005-0000-0000-0000E1810000}"/>
    <cellStyle name="Normal 7 2 5 2 3 2" xfId="33645" xr:uid="{00000000-0005-0000-0000-0000E2810000}"/>
    <cellStyle name="Normal 7 2 5 2 3 2 2" xfId="33646" xr:uid="{00000000-0005-0000-0000-0000E3810000}"/>
    <cellStyle name="Normal 7 2 5 2 3 3" xfId="33647" xr:uid="{00000000-0005-0000-0000-0000E4810000}"/>
    <cellStyle name="Normal 7 2 5 2 3 3 2" xfId="33648" xr:uid="{00000000-0005-0000-0000-0000E5810000}"/>
    <cellStyle name="Normal 7 2 5 2 3 4" xfId="33649" xr:uid="{00000000-0005-0000-0000-0000E6810000}"/>
    <cellStyle name="Normal 7 2 5 2 3 4 2" xfId="33650" xr:uid="{00000000-0005-0000-0000-0000E7810000}"/>
    <cellStyle name="Normal 7 2 5 2 3 5" xfId="33651" xr:uid="{00000000-0005-0000-0000-0000E8810000}"/>
    <cellStyle name="Normal 7 2 5 2 3 6" xfId="33652" xr:uid="{00000000-0005-0000-0000-0000E9810000}"/>
    <cellStyle name="Normal 7 2 5 2 4" xfId="33653" xr:uid="{00000000-0005-0000-0000-0000EA810000}"/>
    <cellStyle name="Normal 7 2 5 2 4 2" xfId="33654" xr:uid="{00000000-0005-0000-0000-0000EB810000}"/>
    <cellStyle name="Normal 7 2 5 2 4 2 2" xfId="33655" xr:uid="{00000000-0005-0000-0000-0000EC810000}"/>
    <cellStyle name="Normal 7 2 5 2 4 3" xfId="33656" xr:uid="{00000000-0005-0000-0000-0000ED810000}"/>
    <cellStyle name="Normal 7 2 5 2 4 3 2" xfId="33657" xr:uid="{00000000-0005-0000-0000-0000EE810000}"/>
    <cellStyle name="Normal 7 2 5 2 4 4" xfId="33658" xr:uid="{00000000-0005-0000-0000-0000EF810000}"/>
    <cellStyle name="Normal 7 2 5 2 4 4 2" xfId="33659" xr:uid="{00000000-0005-0000-0000-0000F0810000}"/>
    <cellStyle name="Normal 7 2 5 2 4 5" xfId="33660" xr:uid="{00000000-0005-0000-0000-0000F1810000}"/>
    <cellStyle name="Normal 7 2 5 2 4 6" xfId="33661" xr:uid="{00000000-0005-0000-0000-0000F2810000}"/>
    <cellStyle name="Normal 7 2 5 2 5" xfId="33662" xr:uid="{00000000-0005-0000-0000-0000F3810000}"/>
    <cellStyle name="Normal 7 2 5 2 5 2" xfId="33663" xr:uid="{00000000-0005-0000-0000-0000F4810000}"/>
    <cellStyle name="Normal 7 2 5 2 6" xfId="33664" xr:uid="{00000000-0005-0000-0000-0000F5810000}"/>
    <cellStyle name="Normal 7 2 5 2 6 2" xfId="33665" xr:uid="{00000000-0005-0000-0000-0000F6810000}"/>
    <cellStyle name="Normal 7 2 5 2 7" xfId="33666" xr:uid="{00000000-0005-0000-0000-0000F7810000}"/>
    <cellStyle name="Normal 7 2 5 2 7 2" xfId="33667" xr:uid="{00000000-0005-0000-0000-0000F8810000}"/>
    <cellStyle name="Normal 7 2 5 2 8" xfId="33668" xr:uid="{00000000-0005-0000-0000-0000F9810000}"/>
    <cellStyle name="Normal 7 2 5 2 8 2" xfId="33669" xr:uid="{00000000-0005-0000-0000-0000FA810000}"/>
    <cellStyle name="Normal 7 2 5 2 9" xfId="33670" xr:uid="{00000000-0005-0000-0000-0000FB810000}"/>
    <cellStyle name="Normal 7 2 5 3" xfId="33671" xr:uid="{00000000-0005-0000-0000-0000FC810000}"/>
    <cellStyle name="Normal 7 2 5 3 2" xfId="33672" xr:uid="{00000000-0005-0000-0000-0000FD810000}"/>
    <cellStyle name="Normal 7 2 5 3 2 2" xfId="33673" xr:uid="{00000000-0005-0000-0000-0000FE810000}"/>
    <cellStyle name="Normal 7 2 5 3 3" xfId="33674" xr:uid="{00000000-0005-0000-0000-0000FF810000}"/>
    <cellStyle name="Normal 7 2 5 3 3 2" xfId="33675" xr:uid="{00000000-0005-0000-0000-000000820000}"/>
    <cellStyle name="Normal 7 2 5 3 4" xfId="33676" xr:uid="{00000000-0005-0000-0000-000001820000}"/>
    <cellStyle name="Normal 7 2 5 3 4 2" xfId="33677" xr:uid="{00000000-0005-0000-0000-000002820000}"/>
    <cellStyle name="Normal 7 2 5 3 5" xfId="33678" xr:uid="{00000000-0005-0000-0000-000003820000}"/>
    <cellStyle name="Normal 7 2 5 3 6" xfId="33679" xr:uid="{00000000-0005-0000-0000-000004820000}"/>
    <cellStyle name="Normal 7 2 5 4" xfId="33680" xr:uid="{00000000-0005-0000-0000-000005820000}"/>
    <cellStyle name="Normal 7 2 5 4 2" xfId="33681" xr:uid="{00000000-0005-0000-0000-000006820000}"/>
    <cellStyle name="Normal 7 2 5 4 2 2" xfId="33682" xr:uid="{00000000-0005-0000-0000-000007820000}"/>
    <cellStyle name="Normal 7 2 5 4 3" xfId="33683" xr:uid="{00000000-0005-0000-0000-000008820000}"/>
    <cellStyle name="Normal 7 2 5 4 3 2" xfId="33684" xr:uid="{00000000-0005-0000-0000-000009820000}"/>
    <cellStyle name="Normal 7 2 5 4 4" xfId="33685" xr:uid="{00000000-0005-0000-0000-00000A820000}"/>
    <cellStyle name="Normal 7 2 5 4 4 2" xfId="33686" xr:uid="{00000000-0005-0000-0000-00000B820000}"/>
    <cellStyle name="Normal 7 2 5 4 5" xfId="33687" xr:uid="{00000000-0005-0000-0000-00000C820000}"/>
    <cellStyle name="Normal 7 2 5 4 6" xfId="33688" xr:uid="{00000000-0005-0000-0000-00000D820000}"/>
    <cellStyle name="Normal 7 2 5 5" xfId="33689" xr:uid="{00000000-0005-0000-0000-00000E820000}"/>
    <cellStyle name="Normal 7 2 5 5 2" xfId="33690" xr:uid="{00000000-0005-0000-0000-00000F820000}"/>
    <cellStyle name="Normal 7 2 5 5 2 2" xfId="33691" xr:uid="{00000000-0005-0000-0000-000010820000}"/>
    <cellStyle name="Normal 7 2 5 5 3" xfId="33692" xr:uid="{00000000-0005-0000-0000-000011820000}"/>
    <cellStyle name="Normal 7 2 5 5 3 2" xfId="33693" xr:uid="{00000000-0005-0000-0000-000012820000}"/>
    <cellStyle name="Normal 7 2 5 5 4" xfId="33694" xr:uid="{00000000-0005-0000-0000-000013820000}"/>
    <cellStyle name="Normal 7 2 5 5 4 2" xfId="33695" xr:uid="{00000000-0005-0000-0000-000014820000}"/>
    <cellStyle name="Normal 7 2 5 5 5" xfId="33696" xr:uid="{00000000-0005-0000-0000-000015820000}"/>
    <cellStyle name="Normal 7 2 5 5 6" xfId="33697" xr:uid="{00000000-0005-0000-0000-000016820000}"/>
    <cellStyle name="Normal 7 2 5 6" xfId="33698" xr:uid="{00000000-0005-0000-0000-000017820000}"/>
    <cellStyle name="Normal 7 2 5 6 2" xfId="33699" xr:uid="{00000000-0005-0000-0000-000018820000}"/>
    <cellStyle name="Normal 7 2 5 7" xfId="33700" xr:uid="{00000000-0005-0000-0000-000019820000}"/>
    <cellStyle name="Normal 7 2 5 7 2" xfId="33701" xr:uid="{00000000-0005-0000-0000-00001A820000}"/>
    <cellStyle name="Normal 7 2 5 8" xfId="33702" xr:uid="{00000000-0005-0000-0000-00001B820000}"/>
    <cellStyle name="Normal 7 2 5 8 2" xfId="33703" xr:uid="{00000000-0005-0000-0000-00001C820000}"/>
    <cellStyle name="Normal 7 2 5 9" xfId="33704" xr:uid="{00000000-0005-0000-0000-00001D820000}"/>
    <cellStyle name="Normal 7 2 5 9 2" xfId="33705" xr:uid="{00000000-0005-0000-0000-00001E820000}"/>
    <cellStyle name="Normal 7 2 6" xfId="33706" xr:uid="{00000000-0005-0000-0000-00001F820000}"/>
    <cellStyle name="Normal 7 2 6 10" xfId="33707" xr:uid="{00000000-0005-0000-0000-000020820000}"/>
    <cellStyle name="Normal 7 2 6 2" xfId="33708" xr:uid="{00000000-0005-0000-0000-000021820000}"/>
    <cellStyle name="Normal 7 2 6 2 2" xfId="33709" xr:uid="{00000000-0005-0000-0000-000022820000}"/>
    <cellStyle name="Normal 7 2 6 2 2 2" xfId="33710" xr:uid="{00000000-0005-0000-0000-000023820000}"/>
    <cellStyle name="Normal 7 2 6 2 3" xfId="33711" xr:uid="{00000000-0005-0000-0000-000024820000}"/>
    <cellStyle name="Normal 7 2 6 2 3 2" xfId="33712" xr:uid="{00000000-0005-0000-0000-000025820000}"/>
    <cellStyle name="Normal 7 2 6 2 4" xfId="33713" xr:uid="{00000000-0005-0000-0000-000026820000}"/>
    <cellStyle name="Normal 7 2 6 2 4 2" xfId="33714" xr:uid="{00000000-0005-0000-0000-000027820000}"/>
    <cellStyle name="Normal 7 2 6 2 5" xfId="33715" xr:uid="{00000000-0005-0000-0000-000028820000}"/>
    <cellStyle name="Normal 7 2 6 2 6" xfId="33716" xr:uid="{00000000-0005-0000-0000-000029820000}"/>
    <cellStyle name="Normal 7 2 6 3" xfId="33717" xr:uid="{00000000-0005-0000-0000-00002A820000}"/>
    <cellStyle name="Normal 7 2 6 3 2" xfId="33718" xr:uid="{00000000-0005-0000-0000-00002B820000}"/>
    <cellStyle name="Normal 7 2 6 3 2 2" xfId="33719" xr:uid="{00000000-0005-0000-0000-00002C820000}"/>
    <cellStyle name="Normal 7 2 6 3 3" xfId="33720" xr:uid="{00000000-0005-0000-0000-00002D820000}"/>
    <cellStyle name="Normal 7 2 6 3 3 2" xfId="33721" xr:uid="{00000000-0005-0000-0000-00002E820000}"/>
    <cellStyle name="Normal 7 2 6 3 4" xfId="33722" xr:uid="{00000000-0005-0000-0000-00002F820000}"/>
    <cellStyle name="Normal 7 2 6 3 4 2" xfId="33723" xr:uid="{00000000-0005-0000-0000-000030820000}"/>
    <cellStyle name="Normal 7 2 6 3 5" xfId="33724" xr:uid="{00000000-0005-0000-0000-000031820000}"/>
    <cellStyle name="Normal 7 2 6 3 6" xfId="33725" xr:uid="{00000000-0005-0000-0000-000032820000}"/>
    <cellStyle name="Normal 7 2 6 4" xfId="33726" xr:uid="{00000000-0005-0000-0000-000033820000}"/>
    <cellStyle name="Normal 7 2 6 4 2" xfId="33727" xr:uid="{00000000-0005-0000-0000-000034820000}"/>
    <cellStyle name="Normal 7 2 6 4 2 2" xfId="33728" xr:uid="{00000000-0005-0000-0000-000035820000}"/>
    <cellStyle name="Normal 7 2 6 4 3" xfId="33729" xr:uid="{00000000-0005-0000-0000-000036820000}"/>
    <cellStyle name="Normal 7 2 6 4 3 2" xfId="33730" xr:uid="{00000000-0005-0000-0000-000037820000}"/>
    <cellStyle name="Normal 7 2 6 4 4" xfId="33731" xr:uid="{00000000-0005-0000-0000-000038820000}"/>
    <cellStyle name="Normal 7 2 6 4 4 2" xfId="33732" xr:uid="{00000000-0005-0000-0000-000039820000}"/>
    <cellStyle name="Normal 7 2 6 4 5" xfId="33733" xr:uid="{00000000-0005-0000-0000-00003A820000}"/>
    <cellStyle name="Normal 7 2 6 4 6" xfId="33734" xr:uid="{00000000-0005-0000-0000-00003B820000}"/>
    <cellStyle name="Normal 7 2 6 5" xfId="33735" xr:uid="{00000000-0005-0000-0000-00003C820000}"/>
    <cellStyle name="Normal 7 2 6 5 2" xfId="33736" xr:uid="{00000000-0005-0000-0000-00003D820000}"/>
    <cellStyle name="Normal 7 2 6 6" xfId="33737" xr:uid="{00000000-0005-0000-0000-00003E820000}"/>
    <cellStyle name="Normal 7 2 6 6 2" xfId="33738" xr:uid="{00000000-0005-0000-0000-00003F820000}"/>
    <cellStyle name="Normal 7 2 6 7" xfId="33739" xr:uid="{00000000-0005-0000-0000-000040820000}"/>
    <cellStyle name="Normal 7 2 6 7 2" xfId="33740" xr:uid="{00000000-0005-0000-0000-000041820000}"/>
    <cellStyle name="Normal 7 2 6 8" xfId="33741" xr:uid="{00000000-0005-0000-0000-000042820000}"/>
    <cellStyle name="Normal 7 2 6 8 2" xfId="33742" xr:uid="{00000000-0005-0000-0000-000043820000}"/>
    <cellStyle name="Normal 7 2 6 9" xfId="33743" xr:uid="{00000000-0005-0000-0000-000044820000}"/>
    <cellStyle name="Normal 7 2 7" xfId="33744" xr:uid="{00000000-0005-0000-0000-000045820000}"/>
    <cellStyle name="Normal 7 2 7 10" xfId="33745" xr:uid="{00000000-0005-0000-0000-000046820000}"/>
    <cellStyle name="Normal 7 2 7 2" xfId="33746" xr:uid="{00000000-0005-0000-0000-000047820000}"/>
    <cellStyle name="Normal 7 2 7 2 2" xfId="33747" xr:uid="{00000000-0005-0000-0000-000048820000}"/>
    <cellStyle name="Normal 7 2 7 2 2 2" xfId="33748" xr:uid="{00000000-0005-0000-0000-000049820000}"/>
    <cellStyle name="Normal 7 2 7 2 3" xfId="33749" xr:uid="{00000000-0005-0000-0000-00004A820000}"/>
    <cellStyle name="Normal 7 2 7 2 3 2" xfId="33750" xr:uid="{00000000-0005-0000-0000-00004B820000}"/>
    <cellStyle name="Normal 7 2 7 2 4" xfId="33751" xr:uid="{00000000-0005-0000-0000-00004C820000}"/>
    <cellStyle name="Normal 7 2 7 2 4 2" xfId="33752" xr:uid="{00000000-0005-0000-0000-00004D820000}"/>
    <cellStyle name="Normal 7 2 7 2 5" xfId="33753" xr:uid="{00000000-0005-0000-0000-00004E820000}"/>
    <cellStyle name="Normal 7 2 7 2 6" xfId="33754" xr:uid="{00000000-0005-0000-0000-00004F820000}"/>
    <cellStyle name="Normal 7 2 7 3" xfId="33755" xr:uid="{00000000-0005-0000-0000-000050820000}"/>
    <cellStyle name="Normal 7 2 7 3 2" xfId="33756" xr:uid="{00000000-0005-0000-0000-000051820000}"/>
    <cellStyle name="Normal 7 2 7 3 2 2" xfId="33757" xr:uid="{00000000-0005-0000-0000-000052820000}"/>
    <cellStyle name="Normal 7 2 7 3 3" xfId="33758" xr:uid="{00000000-0005-0000-0000-000053820000}"/>
    <cellStyle name="Normal 7 2 7 3 3 2" xfId="33759" xr:uid="{00000000-0005-0000-0000-000054820000}"/>
    <cellStyle name="Normal 7 2 7 3 4" xfId="33760" xr:uid="{00000000-0005-0000-0000-000055820000}"/>
    <cellStyle name="Normal 7 2 7 3 4 2" xfId="33761" xr:uid="{00000000-0005-0000-0000-000056820000}"/>
    <cellStyle name="Normal 7 2 7 3 5" xfId="33762" xr:uid="{00000000-0005-0000-0000-000057820000}"/>
    <cellStyle name="Normal 7 2 7 3 6" xfId="33763" xr:uid="{00000000-0005-0000-0000-000058820000}"/>
    <cellStyle name="Normal 7 2 7 4" xfId="33764" xr:uid="{00000000-0005-0000-0000-000059820000}"/>
    <cellStyle name="Normal 7 2 7 4 2" xfId="33765" xr:uid="{00000000-0005-0000-0000-00005A820000}"/>
    <cellStyle name="Normal 7 2 7 4 2 2" xfId="33766" xr:uid="{00000000-0005-0000-0000-00005B820000}"/>
    <cellStyle name="Normal 7 2 7 4 3" xfId="33767" xr:uid="{00000000-0005-0000-0000-00005C820000}"/>
    <cellStyle name="Normal 7 2 7 4 3 2" xfId="33768" xr:uid="{00000000-0005-0000-0000-00005D820000}"/>
    <cellStyle name="Normal 7 2 7 4 4" xfId="33769" xr:uid="{00000000-0005-0000-0000-00005E820000}"/>
    <cellStyle name="Normal 7 2 7 4 4 2" xfId="33770" xr:uid="{00000000-0005-0000-0000-00005F820000}"/>
    <cellStyle name="Normal 7 2 7 4 5" xfId="33771" xr:uid="{00000000-0005-0000-0000-000060820000}"/>
    <cellStyle name="Normal 7 2 7 4 6" xfId="33772" xr:uid="{00000000-0005-0000-0000-000061820000}"/>
    <cellStyle name="Normal 7 2 7 5" xfId="33773" xr:uid="{00000000-0005-0000-0000-000062820000}"/>
    <cellStyle name="Normal 7 2 7 5 2" xfId="33774" xr:uid="{00000000-0005-0000-0000-000063820000}"/>
    <cellStyle name="Normal 7 2 7 6" xfId="33775" xr:uid="{00000000-0005-0000-0000-000064820000}"/>
    <cellStyle name="Normal 7 2 7 6 2" xfId="33776" xr:uid="{00000000-0005-0000-0000-000065820000}"/>
    <cellStyle name="Normal 7 2 7 7" xfId="33777" xr:uid="{00000000-0005-0000-0000-000066820000}"/>
    <cellStyle name="Normal 7 2 7 7 2" xfId="33778" xr:uid="{00000000-0005-0000-0000-000067820000}"/>
    <cellStyle name="Normal 7 2 7 8" xfId="33779" xr:uid="{00000000-0005-0000-0000-000068820000}"/>
    <cellStyle name="Normal 7 2 7 8 2" xfId="33780" xr:uid="{00000000-0005-0000-0000-000069820000}"/>
    <cellStyle name="Normal 7 2 7 9" xfId="33781" xr:uid="{00000000-0005-0000-0000-00006A820000}"/>
    <cellStyle name="Normal 7 2 8" xfId="33782" xr:uid="{00000000-0005-0000-0000-00006B820000}"/>
    <cellStyle name="Normal 7 2 8 10" xfId="33783" xr:uid="{00000000-0005-0000-0000-00006C820000}"/>
    <cellStyle name="Normal 7 2 8 2" xfId="33784" xr:uid="{00000000-0005-0000-0000-00006D820000}"/>
    <cellStyle name="Normal 7 2 8 2 2" xfId="33785" xr:uid="{00000000-0005-0000-0000-00006E820000}"/>
    <cellStyle name="Normal 7 2 8 2 2 2" xfId="33786" xr:uid="{00000000-0005-0000-0000-00006F820000}"/>
    <cellStyle name="Normal 7 2 8 2 3" xfId="33787" xr:uid="{00000000-0005-0000-0000-000070820000}"/>
    <cellStyle name="Normal 7 2 8 2 3 2" xfId="33788" xr:uid="{00000000-0005-0000-0000-000071820000}"/>
    <cellStyle name="Normal 7 2 8 2 4" xfId="33789" xr:uid="{00000000-0005-0000-0000-000072820000}"/>
    <cellStyle name="Normal 7 2 8 2 4 2" xfId="33790" xr:uid="{00000000-0005-0000-0000-000073820000}"/>
    <cellStyle name="Normal 7 2 8 2 5" xfId="33791" xr:uid="{00000000-0005-0000-0000-000074820000}"/>
    <cellStyle name="Normal 7 2 8 2 6" xfId="33792" xr:uid="{00000000-0005-0000-0000-000075820000}"/>
    <cellStyle name="Normal 7 2 8 3" xfId="33793" xr:uid="{00000000-0005-0000-0000-000076820000}"/>
    <cellStyle name="Normal 7 2 8 3 2" xfId="33794" xr:uid="{00000000-0005-0000-0000-000077820000}"/>
    <cellStyle name="Normal 7 2 8 3 2 2" xfId="33795" xr:uid="{00000000-0005-0000-0000-000078820000}"/>
    <cellStyle name="Normal 7 2 8 3 3" xfId="33796" xr:uid="{00000000-0005-0000-0000-000079820000}"/>
    <cellStyle name="Normal 7 2 8 3 3 2" xfId="33797" xr:uid="{00000000-0005-0000-0000-00007A820000}"/>
    <cellStyle name="Normal 7 2 8 3 4" xfId="33798" xr:uid="{00000000-0005-0000-0000-00007B820000}"/>
    <cellStyle name="Normal 7 2 8 3 4 2" xfId="33799" xr:uid="{00000000-0005-0000-0000-00007C820000}"/>
    <cellStyle name="Normal 7 2 8 3 5" xfId="33800" xr:uid="{00000000-0005-0000-0000-00007D820000}"/>
    <cellStyle name="Normal 7 2 8 3 6" xfId="33801" xr:uid="{00000000-0005-0000-0000-00007E820000}"/>
    <cellStyle name="Normal 7 2 8 4" xfId="33802" xr:uid="{00000000-0005-0000-0000-00007F820000}"/>
    <cellStyle name="Normal 7 2 8 4 2" xfId="33803" xr:uid="{00000000-0005-0000-0000-000080820000}"/>
    <cellStyle name="Normal 7 2 8 4 2 2" xfId="33804" xr:uid="{00000000-0005-0000-0000-000081820000}"/>
    <cellStyle name="Normal 7 2 8 4 3" xfId="33805" xr:uid="{00000000-0005-0000-0000-000082820000}"/>
    <cellStyle name="Normal 7 2 8 4 3 2" xfId="33806" xr:uid="{00000000-0005-0000-0000-000083820000}"/>
    <cellStyle name="Normal 7 2 8 4 4" xfId="33807" xr:uid="{00000000-0005-0000-0000-000084820000}"/>
    <cellStyle name="Normal 7 2 8 4 4 2" xfId="33808" xr:uid="{00000000-0005-0000-0000-000085820000}"/>
    <cellStyle name="Normal 7 2 8 4 5" xfId="33809" xr:uid="{00000000-0005-0000-0000-000086820000}"/>
    <cellStyle name="Normal 7 2 8 4 6" xfId="33810" xr:uid="{00000000-0005-0000-0000-000087820000}"/>
    <cellStyle name="Normal 7 2 8 5" xfId="33811" xr:uid="{00000000-0005-0000-0000-000088820000}"/>
    <cellStyle name="Normal 7 2 8 5 2" xfId="33812" xr:uid="{00000000-0005-0000-0000-000089820000}"/>
    <cellStyle name="Normal 7 2 8 6" xfId="33813" xr:uid="{00000000-0005-0000-0000-00008A820000}"/>
    <cellStyle name="Normal 7 2 8 6 2" xfId="33814" xr:uid="{00000000-0005-0000-0000-00008B820000}"/>
    <cellStyle name="Normal 7 2 8 7" xfId="33815" xr:uid="{00000000-0005-0000-0000-00008C820000}"/>
    <cellStyle name="Normal 7 2 8 7 2" xfId="33816" xr:uid="{00000000-0005-0000-0000-00008D820000}"/>
    <cellStyle name="Normal 7 2 8 8" xfId="33817" xr:uid="{00000000-0005-0000-0000-00008E820000}"/>
    <cellStyle name="Normal 7 2 8 8 2" xfId="33818" xr:uid="{00000000-0005-0000-0000-00008F820000}"/>
    <cellStyle name="Normal 7 2 8 9" xfId="33819" xr:uid="{00000000-0005-0000-0000-000090820000}"/>
    <cellStyle name="Normal 7 2 9" xfId="33820" xr:uid="{00000000-0005-0000-0000-000091820000}"/>
    <cellStyle name="Normal 7 2 9 10" xfId="33821" xr:uid="{00000000-0005-0000-0000-000092820000}"/>
    <cellStyle name="Normal 7 2 9 2" xfId="33822" xr:uid="{00000000-0005-0000-0000-000093820000}"/>
    <cellStyle name="Normal 7 2 9 2 2" xfId="33823" xr:uid="{00000000-0005-0000-0000-000094820000}"/>
    <cellStyle name="Normal 7 2 9 2 2 2" xfId="33824" xr:uid="{00000000-0005-0000-0000-000095820000}"/>
    <cellStyle name="Normal 7 2 9 2 3" xfId="33825" xr:uid="{00000000-0005-0000-0000-000096820000}"/>
    <cellStyle name="Normal 7 2 9 2 3 2" xfId="33826" xr:uid="{00000000-0005-0000-0000-000097820000}"/>
    <cellStyle name="Normal 7 2 9 2 4" xfId="33827" xr:uid="{00000000-0005-0000-0000-000098820000}"/>
    <cellStyle name="Normal 7 2 9 2 4 2" xfId="33828" xr:uid="{00000000-0005-0000-0000-000099820000}"/>
    <cellStyle name="Normal 7 2 9 2 5" xfId="33829" xr:uid="{00000000-0005-0000-0000-00009A820000}"/>
    <cellStyle name="Normal 7 2 9 2 6" xfId="33830" xr:uid="{00000000-0005-0000-0000-00009B820000}"/>
    <cellStyle name="Normal 7 2 9 3" xfId="33831" xr:uid="{00000000-0005-0000-0000-00009C820000}"/>
    <cellStyle name="Normal 7 2 9 3 2" xfId="33832" xr:uid="{00000000-0005-0000-0000-00009D820000}"/>
    <cellStyle name="Normal 7 2 9 3 2 2" xfId="33833" xr:uid="{00000000-0005-0000-0000-00009E820000}"/>
    <cellStyle name="Normal 7 2 9 3 3" xfId="33834" xr:uid="{00000000-0005-0000-0000-00009F820000}"/>
    <cellStyle name="Normal 7 2 9 3 3 2" xfId="33835" xr:uid="{00000000-0005-0000-0000-0000A0820000}"/>
    <cellStyle name="Normal 7 2 9 3 4" xfId="33836" xr:uid="{00000000-0005-0000-0000-0000A1820000}"/>
    <cellStyle name="Normal 7 2 9 3 4 2" xfId="33837" xr:uid="{00000000-0005-0000-0000-0000A2820000}"/>
    <cellStyle name="Normal 7 2 9 3 5" xfId="33838" xr:uid="{00000000-0005-0000-0000-0000A3820000}"/>
    <cellStyle name="Normal 7 2 9 3 6" xfId="33839" xr:uid="{00000000-0005-0000-0000-0000A4820000}"/>
    <cellStyle name="Normal 7 2 9 4" xfId="33840" xr:uid="{00000000-0005-0000-0000-0000A5820000}"/>
    <cellStyle name="Normal 7 2 9 4 2" xfId="33841" xr:uid="{00000000-0005-0000-0000-0000A6820000}"/>
    <cellStyle name="Normal 7 2 9 4 2 2" xfId="33842" xr:uid="{00000000-0005-0000-0000-0000A7820000}"/>
    <cellStyle name="Normal 7 2 9 4 3" xfId="33843" xr:uid="{00000000-0005-0000-0000-0000A8820000}"/>
    <cellStyle name="Normal 7 2 9 4 3 2" xfId="33844" xr:uid="{00000000-0005-0000-0000-0000A9820000}"/>
    <cellStyle name="Normal 7 2 9 4 4" xfId="33845" xr:uid="{00000000-0005-0000-0000-0000AA820000}"/>
    <cellStyle name="Normal 7 2 9 4 4 2" xfId="33846" xr:uid="{00000000-0005-0000-0000-0000AB820000}"/>
    <cellStyle name="Normal 7 2 9 4 5" xfId="33847" xr:uid="{00000000-0005-0000-0000-0000AC820000}"/>
    <cellStyle name="Normal 7 2 9 4 6" xfId="33848" xr:uid="{00000000-0005-0000-0000-0000AD820000}"/>
    <cellStyle name="Normal 7 2 9 5" xfId="33849" xr:uid="{00000000-0005-0000-0000-0000AE820000}"/>
    <cellStyle name="Normal 7 2 9 5 2" xfId="33850" xr:uid="{00000000-0005-0000-0000-0000AF820000}"/>
    <cellStyle name="Normal 7 2 9 6" xfId="33851" xr:uid="{00000000-0005-0000-0000-0000B0820000}"/>
    <cellStyle name="Normal 7 2 9 6 2" xfId="33852" xr:uid="{00000000-0005-0000-0000-0000B1820000}"/>
    <cellStyle name="Normal 7 2 9 7" xfId="33853" xr:uid="{00000000-0005-0000-0000-0000B2820000}"/>
    <cellStyle name="Normal 7 2 9 7 2" xfId="33854" xr:uid="{00000000-0005-0000-0000-0000B3820000}"/>
    <cellStyle name="Normal 7 2 9 8" xfId="33855" xr:uid="{00000000-0005-0000-0000-0000B4820000}"/>
    <cellStyle name="Normal 7 2 9 8 2" xfId="33856" xr:uid="{00000000-0005-0000-0000-0000B5820000}"/>
    <cellStyle name="Normal 7 2 9 9" xfId="33857" xr:uid="{00000000-0005-0000-0000-0000B6820000}"/>
    <cellStyle name="Normal 7 3" xfId="33858" xr:uid="{00000000-0005-0000-0000-0000B7820000}"/>
    <cellStyle name="Normal 70" xfId="33859" xr:uid="{00000000-0005-0000-0000-0000B8820000}"/>
    <cellStyle name="Normal 71" xfId="33860" xr:uid="{00000000-0005-0000-0000-0000B9820000}"/>
    <cellStyle name="Normal 72" xfId="33861" xr:uid="{00000000-0005-0000-0000-0000BA820000}"/>
    <cellStyle name="Normal 73" xfId="33862" xr:uid="{00000000-0005-0000-0000-0000BB820000}"/>
    <cellStyle name="Normal 74" xfId="33863" xr:uid="{00000000-0005-0000-0000-0000BC820000}"/>
    <cellStyle name="Normal 75" xfId="33864" xr:uid="{00000000-0005-0000-0000-0000BD820000}"/>
    <cellStyle name="Normal 76" xfId="33865" xr:uid="{00000000-0005-0000-0000-0000BE820000}"/>
    <cellStyle name="Normal 77" xfId="33866" xr:uid="{00000000-0005-0000-0000-0000BF820000}"/>
    <cellStyle name="Normal 78" xfId="33867" xr:uid="{00000000-0005-0000-0000-0000C0820000}"/>
    <cellStyle name="Normal 79" xfId="33868" xr:uid="{00000000-0005-0000-0000-0000C1820000}"/>
    <cellStyle name="Normal 8" xfId="442" xr:uid="{00000000-0005-0000-0000-0000C2820000}"/>
    <cellStyle name="Normal 8 2" xfId="33869" xr:uid="{00000000-0005-0000-0000-0000C3820000}"/>
    <cellStyle name="Normal 80" xfId="33870" xr:uid="{00000000-0005-0000-0000-0000C4820000}"/>
    <cellStyle name="Normal 81" xfId="33871" xr:uid="{00000000-0005-0000-0000-0000C5820000}"/>
    <cellStyle name="Normal 82" xfId="33872" xr:uid="{00000000-0005-0000-0000-0000C6820000}"/>
    <cellStyle name="Normal 83" xfId="33873" xr:uid="{00000000-0005-0000-0000-0000C7820000}"/>
    <cellStyle name="Normal 84" xfId="33874" xr:uid="{00000000-0005-0000-0000-0000C8820000}"/>
    <cellStyle name="Normal 85" xfId="33875" xr:uid="{00000000-0005-0000-0000-0000C9820000}"/>
    <cellStyle name="Normal 86" xfId="33876" xr:uid="{00000000-0005-0000-0000-0000CA820000}"/>
    <cellStyle name="Normal 87" xfId="33877" xr:uid="{00000000-0005-0000-0000-0000CB820000}"/>
    <cellStyle name="Normal 88" xfId="33878" xr:uid="{00000000-0005-0000-0000-0000CC820000}"/>
    <cellStyle name="Normal 89" xfId="33879" xr:uid="{00000000-0005-0000-0000-0000CD820000}"/>
    <cellStyle name="Normal 9" xfId="443" xr:uid="{00000000-0005-0000-0000-0000CE820000}"/>
    <cellStyle name="Normal 90" xfId="33880" xr:uid="{00000000-0005-0000-0000-0000CF820000}"/>
    <cellStyle name="Normal 90 2" xfId="33881" xr:uid="{00000000-0005-0000-0000-0000D0820000}"/>
    <cellStyle name="Normal 90 3" xfId="33882" xr:uid="{00000000-0005-0000-0000-0000D1820000}"/>
    <cellStyle name="Normal 91" xfId="33883" xr:uid="{00000000-0005-0000-0000-0000D2820000}"/>
    <cellStyle name="Normal 92" xfId="33884" xr:uid="{00000000-0005-0000-0000-0000D3820000}"/>
    <cellStyle name="Normal 93" xfId="33885" xr:uid="{00000000-0005-0000-0000-0000D4820000}"/>
    <cellStyle name="Normal 94" xfId="33886" xr:uid="{00000000-0005-0000-0000-0000D5820000}"/>
    <cellStyle name="Normal 95" xfId="33887" xr:uid="{00000000-0005-0000-0000-0000D6820000}"/>
    <cellStyle name="Normal 96" xfId="33888" xr:uid="{00000000-0005-0000-0000-0000D7820000}"/>
    <cellStyle name="Normal 97" xfId="36175" xr:uid="{00000000-0005-0000-0000-0000D8820000}"/>
    <cellStyle name="Normal 98" xfId="36178" xr:uid="{00000000-0005-0000-0000-0000D9820000}"/>
    <cellStyle name="Normal 99" xfId="36180" xr:uid="{00000000-0005-0000-0000-0000DA820000}"/>
    <cellStyle name="Normal_SOBR table1" xfId="1108" xr:uid="{00000000-0005-0000-0000-0000DB820000}"/>
    <cellStyle name="Note" xfId="9" builtinId="10" customBuiltin="1"/>
    <cellStyle name="Note 10" xfId="444" xr:uid="{00000000-0005-0000-0000-0000DD820000}"/>
    <cellStyle name="Note 10 2" xfId="33889" xr:uid="{00000000-0005-0000-0000-0000DE820000}"/>
    <cellStyle name="Note 11" xfId="445" xr:uid="{00000000-0005-0000-0000-0000DF820000}"/>
    <cellStyle name="Note 11 2" xfId="33890" xr:uid="{00000000-0005-0000-0000-0000E0820000}"/>
    <cellStyle name="Note 12" xfId="446" xr:uid="{00000000-0005-0000-0000-0000E1820000}"/>
    <cellStyle name="Note 13" xfId="447" xr:uid="{00000000-0005-0000-0000-0000E2820000}"/>
    <cellStyle name="Note 14" xfId="448" xr:uid="{00000000-0005-0000-0000-0000E3820000}"/>
    <cellStyle name="Note 15" xfId="449" xr:uid="{00000000-0005-0000-0000-0000E4820000}"/>
    <cellStyle name="Note 16" xfId="450" xr:uid="{00000000-0005-0000-0000-0000E5820000}"/>
    <cellStyle name="Note 17" xfId="33891" xr:uid="{00000000-0005-0000-0000-0000E6820000}"/>
    <cellStyle name="Note 17 10" xfId="33892" xr:uid="{00000000-0005-0000-0000-0000E7820000}"/>
    <cellStyle name="Note 17 10 2" xfId="33893" xr:uid="{00000000-0005-0000-0000-0000E8820000}"/>
    <cellStyle name="Note 17 10 2 2" xfId="33894" xr:uid="{00000000-0005-0000-0000-0000E9820000}"/>
    <cellStyle name="Note 17 10 3" xfId="33895" xr:uid="{00000000-0005-0000-0000-0000EA820000}"/>
    <cellStyle name="Note 17 10 3 2" xfId="33896" xr:uid="{00000000-0005-0000-0000-0000EB820000}"/>
    <cellStyle name="Note 17 10 4" xfId="33897" xr:uid="{00000000-0005-0000-0000-0000EC820000}"/>
    <cellStyle name="Note 17 10 4 2" xfId="33898" xr:uid="{00000000-0005-0000-0000-0000ED820000}"/>
    <cellStyle name="Note 17 10 5" xfId="33899" xr:uid="{00000000-0005-0000-0000-0000EE820000}"/>
    <cellStyle name="Note 17 10 6" xfId="33900" xr:uid="{00000000-0005-0000-0000-0000EF820000}"/>
    <cellStyle name="Note 17 11" xfId="33901" xr:uid="{00000000-0005-0000-0000-0000F0820000}"/>
    <cellStyle name="Note 17 11 2" xfId="33902" xr:uid="{00000000-0005-0000-0000-0000F1820000}"/>
    <cellStyle name="Note 17 11 2 2" xfId="33903" xr:uid="{00000000-0005-0000-0000-0000F2820000}"/>
    <cellStyle name="Note 17 11 3" xfId="33904" xr:uid="{00000000-0005-0000-0000-0000F3820000}"/>
    <cellStyle name="Note 17 11 3 2" xfId="33905" xr:uid="{00000000-0005-0000-0000-0000F4820000}"/>
    <cellStyle name="Note 17 11 4" xfId="33906" xr:uid="{00000000-0005-0000-0000-0000F5820000}"/>
    <cellStyle name="Note 17 11 4 2" xfId="33907" xr:uid="{00000000-0005-0000-0000-0000F6820000}"/>
    <cellStyle name="Note 17 11 5" xfId="33908" xr:uid="{00000000-0005-0000-0000-0000F7820000}"/>
    <cellStyle name="Note 17 11 6" xfId="33909" xr:uid="{00000000-0005-0000-0000-0000F8820000}"/>
    <cellStyle name="Note 17 12" xfId="33910" xr:uid="{00000000-0005-0000-0000-0000F9820000}"/>
    <cellStyle name="Note 17 12 2" xfId="33911" xr:uid="{00000000-0005-0000-0000-0000FA820000}"/>
    <cellStyle name="Note 17 12 2 2" xfId="33912" xr:uid="{00000000-0005-0000-0000-0000FB820000}"/>
    <cellStyle name="Note 17 12 3" xfId="33913" xr:uid="{00000000-0005-0000-0000-0000FC820000}"/>
    <cellStyle name="Note 17 12 3 2" xfId="33914" xr:uid="{00000000-0005-0000-0000-0000FD820000}"/>
    <cellStyle name="Note 17 12 4" xfId="33915" xr:uid="{00000000-0005-0000-0000-0000FE820000}"/>
    <cellStyle name="Note 17 12 4 2" xfId="33916" xr:uid="{00000000-0005-0000-0000-0000FF820000}"/>
    <cellStyle name="Note 17 12 5" xfId="33917" xr:uid="{00000000-0005-0000-0000-000000830000}"/>
    <cellStyle name="Note 17 12 6" xfId="33918" xr:uid="{00000000-0005-0000-0000-000001830000}"/>
    <cellStyle name="Note 17 13" xfId="33919" xr:uid="{00000000-0005-0000-0000-000002830000}"/>
    <cellStyle name="Note 17 13 2" xfId="33920" xr:uid="{00000000-0005-0000-0000-000003830000}"/>
    <cellStyle name="Note 17 13 2 2" xfId="33921" xr:uid="{00000000-0005-0000-0000-000004830000}"/>
    <cellStyle name="Note 17 13 3" xfId="33922" xr:uid="{00000000-0005-0000-0000-000005830000}"/>
    <cellStyle name="Note 17 13 3 2" xfId="33923" xr:uid="{00000000-0005-0000-0000-000006830000}"/>
    <cellStyle name="Note 17 13 4" xfId="33924" xr:uid="{00000000-0005-0000-0000-000007830000}"/>
    <cellStyle name="Note 17 13 4 2" xfId="33925" xr:uid="{00000000-0005-0000-0000-000008830000}"/>
    <cellStyle name="Note 17 13 5" xfId="33926" xr:uid="{00000000-0005-0000-0000-000009830000}"/>
    <cellStyle name="Note 17 13 6" xfId="33927" xr:uid="{00000000-0005-0000-0000-00000A830000}"/>
    <cellStyle name="Note 17 14" xfId="33928" xr:uid="{00000000-0005-0000-0000-00000B830000}"/>
    <cellStyle name="Note 17 14 2" xfId="33929" xr:uid="{00000000-0005-0000-0000-00000C830000}"/>
    <cellStyle name="Note 17 14 2 2" xfId="33930" xr:uid="{00000000-0005-0000-0000-00000D830000}"/>
    <cellStyle name="Note 17 14 3" xfId="33931" xr:uid="{00000000-0005-0000-0000-00000E830000}"/>
    <cellStyle name="Note 17 14 3 2" xfId="33932" xr:uid="{00000000-0005-0000-0000-00000F830000}"/>
    <cellStyle name="Note 17 14 4" xfId="33933" xr:uid="{00000000-0005-0000-0000-000010830000}"/>
    <cellStyle name="Note 17 14 4 2" xfId="33934" xr:uid="{00000000-0005-0000-0000-000011830000}"/>
    <cellStyle name="Note 17 14 5" xfId="33935" xr:uid="{00000000-0005-0000-0000-000012830000}"/>
    <cellStyle name="Note 17 14 6" xfId="33936" xr:uid="{00000000-0005-0000-0000-000013830000}"/>
    <cellStyle name="Note 17 15" xfId="33937" xr:uid="{00000000-0005-0000-0000-000014830000}"/>
    <cellStyle name="Note 17 15 2" xfId="33938" xr:uid="{00000000-0005-0000-0000-000015830000}"/>
    <cellStyle name="Note 17 16" xfId="33939" xr:uid="{00000000-0005-0000-0000-000016830000}"/>
    <cellStyle name="Note 17 16 2" xfId="33940" xr:uid="{00000000-0005-0000-0000-000017830000}"/>
    <cellStyle name="Note 17 17" xfId="33941" xr:uid="{00000000-0005-0000-0000-000018830000}"/>
    <cellStyle name="Note 17 17 2" xfId="33942" xr:uid="{00000000-0005-0000-0000-000019830000}"/>
    <cellStyle name="Note 17 18" xfId="33943" xr:uid="{00000000-0005-0000-0000-00001A830000}"/>
    <cellStyle name="Note 17 18 2" xfId="33944" xr:uid="{00000000-0005-0000-0000-00001B830000}"/>
    <cellStyle name="Note 17 19" xfId="33945" xr:uid="{00000000-0005-0000-0000-00001C830000}"/>
    <cellStyle name="Note 17 2" xfId="33946" xr:uid="{00000000-0005-0000-0000-00001D830000}"/>
    <cellStyle name="Note 17 2 10" xfId="33947" xr:uid="{00000000-0005-0000-0000-00001E830000}"/>
    <cellStyle name="Note 17 2 11" xfId="33948" xr:uid="{00000000-0005-0000-0000-00001F830000}"/>
    <cellStyle name="Note 17 2 2" xfId="33949" xr:uid="{00000000-0005-0000-0000-000020830000}"/>
    <cellStyle name="Note 17 2 2 10" xfId="33950" xr:uid="{00000000-0005-0000-0000-000021830000}"/>
    <cellStyle name="Note 17 2 2 2" xfId="33951" xr:uid="{00000000-0005-0000-0000-000022830000}"/>
    <cellStyle name="Note 17 2 2 2 2" xfId="33952" xr:uid="{00000000-0005-0000-0000-000023830000}"/>
    <cellStyle name="Note 17 2 2 2 2 2" xfId="33953" xr:uid="{00000000-0005-0000-0000-000024830000}"/>
    <cellStyle name="Note 17 2 2 2 3" xfId="33954" xr:uid="{00000000-0005-0000-0000-000025830000}"/>
    <cellStyle name="Note 17 2 2 2 3 2" xfId="33955" xr:uid="{00000000-0005-0000-0000-000026830000}"/>
    <cellStyle name="Note 17 2 2 2 4" xfId="33956" xr:uid="{00000000-0005-0000-0000-000027830000}"/>
    <cellStyle name="Note 17 2 2 2 4 2" xfId="33957" xr:uid="{00000000-0005-0000-0000-000028830000}"/>
    <cellStyle name="Note 17 2 2 2 5" xfId="33958" xr:uid="{00000000-0005-0000-0000-000029830000}"/>
    <cellStyle name="Note 17 2 2 2 6" xfId="33959" xr:uid="{00000000-0005-0000-0000-00002A830000}"/>
    <cellStyle name="Note 17 2 2 3" xfId="33960" xr:uid="{00000000-0005-0000-0000-00002B830000}"/>
    <cellStyle name="Note 17 2 2 3 2" xfId="33961" xr:uid="{00000000-0005-0000-0000-00002C830000}"/>
    <cellStyle name="Note 17 2 2 3 2 2" xfId="33962" xr:uid="{00000000-0005-0000-0000-00002D830000}"/>
    <cellStyle name="Note 17 2 2 3 3" xfId="33963" xr:uid="{00000000-0005-0000-0000-00002E830000}"/>
    <cellStyle name="Note 17 2 2 3 3 2" xfId="33964" xr:uid="{00000000-0005-0000-0000-00002F830000}"/>
    <cellStyle name="Note 17 2 2 3 4" xfId="33965" xr:uid="{00000000-0005-0000-0000-000030830000}"/>
    <cellStyle name="Note 17 2 2 3 4 2" xfId="33966" xr:uid="{00000000-0005-0000-0000-000031830000}"/>
    <cellStyle name="Note 17 2 2 3 5" xfId="33967" xr:uid="{00000000-0005-0000-0000-000032830000}"/>
    <cellStyle name="Note 17 2 2 3 6" xfId="33968" xr:uid="{00000000-0005-0000-0000-000033830000}"/>
    <cellStyle name="Note 17 2 2 4" xfId="33969" xr:uid="{00000000-0005-0000-0000-000034830000}"/>
    <cellStyle name="Note 17 2 2 4 2" xfId="33970" xr:uid="{00000000-0005-0000-0000-000035830000}"/>
    <cellStyle name="Note 17 2 2 4 2 2" xfId="33971" xr:uid="{00000000-0005-0000-0000-000036830000}"/>
    <cellStyle name="Note 17 2 2 4 3" xfId="33972" xr:uid="{00000000-0005-0000-0000-000037830000}"/>
    <cellStyle name="Note 17 2 2 4 3 2" xfId="33973" xr:uid="{00000000-0005-0000-0000-000038830000}"/>
    <cellStyle name="Note 17 2 2 4 4" xfId="33974" xr:uid="{00000000-0005-0000-0000-000039830000}"/>
    <cellStyle name="Note 17 2 2 4 4 2" xfId="33975" xr:uid="{00000000-0005-0000-0000-00003A830000}"/>
    <cellStyle name="Note 17 2 2 4 5" xfId="33976" xr:uid="{00000000-0005-0000-0000-00003B830000}"/>
    <cellStyle name="Note 17 2 2 4 6" xfId="33977" xr:uid="{00000000-0005-0000-0000-00003C830000}"/>
    <cellStyle name="Note 17 2 2 5" xfId="33978" xr:uid="{00000000-0005-0000-0000-00003D830000}"/>
    <cellStyle name="Note 17 2 2 5 2" xfId="33979" xr:uid="{00000000-0005-0000-0000-00003E830000}"/>
    <cellStyle name="Note 17 2 2 6" xfId="33980" xr:uid="{00000000-0005-0000-0000-00003F830000}"/>
    <cellStyle name="Note 17 2 2 6 2" xfId="33981" xr:uid="{00000000-0005-0000-0000-000040830000}"/>
    <cellStyle name="Note 17 2 2 7" xfId="33982" xr:uid="{00000000-0005-0000-0000-000041830000}"/>
    <cellStyle name="Note 17 2 2 7 2" xfId="33983" xr:uid="{00000000-0005-0000-0000-000042830000}"/>
    <cellStyle name="Note 17 2 2 8" xfId="33984" xr:uid="{00000000-0005-0000-0000-000043830000}"/>
    <cellStyle name="Note 17 2 2 8 2" xfId="33985" xr:uid="{00000000-0005-0000-0000-000044830000}"/>
    <cellStyle name="Note 17 2 2 9" xfId="33986" xr:uid="{00000000-0005-0000-0000-000045830000}"/>
    <cellStyle name="Note 17 2 3" xfId="33987" xr:uid="{00000000-0005-0000-0000-000046830000}"/>
    <cellStyle name="Note 17 2 3 2" xfId="33988" xr:uid="{00000000-0005-0000-0000-000047830000}"/>
    <cellStyle name="Note 17 2 3 2 2" xfId="33989" xr:uid="{00000000-0005-0000-0000-000048830000}"/>
    <cellStyle name="Note 17 2 3 3" xfId="33990" xr:uid="{00000000-0005-0000-0000-000049830000}"/>
    <cellStyle name="Note 17 2 3 3 2" xfId="33991" xr:uid="{00000000-0005-0000-0000-00004A830000}"/>
    <cellStyle name="Note 17 2 3 4" xfId="33992" xr:uid="{00000000-0005-0000-0000-00004B830000}"/>
    <cellStyle name="Note 17 2 3 4 2" xfId="33993" xr:uid="{00000000-0005-0000-0000-00004C830000}"/>
    <cellStyle name="Note 17 2 3 5" xfId="33994" xr:uid="{00000000-0005-0000-0000-00004D830000}"/>
    <cellStyle name="Note 17 2 3 6" xfId="33995" xr:uid="{00000000-0005-0000-0000-00004E830000}"/>
    <cellStyle name="Note 17 2 4" xfId="33996" xr:uid="{00000000-0005-0000-0000-00004F830000}"/>
    <cellStyle name="Note 17 2 4 2" xfId="33997" xr:uid="{00000000-0005-0000-0000-000050830000}"/>
    <cellStyle name="Note 17 2 4 2 2" xfId="33998" xr:uid="{00000000-0005-0000-0000-000051830000}"/>
    <cellStyle name="Note 17 2 4 3" xfId="33999" xr:uid="{00000000-0005-0000-0000-000052830000}"/>
    <cellStyle name="Note 17 2 4 3 2" xfId="34000" xr:uid="{00000000-0005-0000-0000-000053830000}"/>
    <cellStyle name="Note 17 2 4 4" xfId="34001" xr:uid="{00000000-0005-0000-0000-000054830000}"/>
    <cellStyle name="Note 17 2 4 4 2" xfId="34002" xr:uid="{00000000-0005-0000-0000-000055830000}"/>
    <cellStyle name="Note 17 2 4 5" xfId="34003" xr:uid="{00000000-0005-0000-0000-000056830000}"/>
    <cellStyle name="Note 17 2 4 6" xfId="34004" xr:uid="{00000000-0005-0000-0000-000057830000}"/>
    <cellStyle name="Note 17 2 5" xfId="34005" xr:uid="{00000000-0005-0000-0000-000058830000}"/>
    <cellStyle name="Note 17 2 5 2" xfId="34006" xr:uid="{00000000-0005-0000-0000-000059830000}"/>
    <cellStyle name="Note 17 2 5 2 2" xfId="34007" xr:uid="{00000000-0005-0000-0000-00005A830000}"/>
    <cellStyle name="Note 17 2 5 3" xfId="34008" xr:uid="{00000000-0005-0000-0000-00005B830000}"/>
    <cellStyle name="Note 17 2 5 3 2" xfId="34009" xr:uid="{00000000-0005-0000-0000-00005C830000}"/>
    <cellStyle name="Note 17 2 5 4" xfId="34010" xr:uid="{00000000-0005-0000-0000-00005D830000}"/>
    <cellStyle name="Note 17 2 5 4 2" xfId="34011" xr:uid="{00000000-0005-0000-0000-00005E830000}"/>
    <cellStyle name="Note 17 2 5 5" xfId="34012" xr:uid="{00000000-0005-0000-0000-00005F830000}"/>
    <cellStyle name="Note 17 2 5 6" xfId="34013" xr:uid="{00000000-0005-0000-0000-000060830000}"/>
    <cellStyle name="Note 17 2 6" xfId="34014" xr:uid="{00000000-0005-0000-0000-000061830000}"/>
    <cellStyle name="Note 17 2 6 2" xfId="34015" xr:uid="{00000000-0005-0000-0000-000062830000}"/>
    <cellStyle name="Note 17 2 7" xfId="34016" xr:uid="{00000000-0005-0000-0000-000063830000}"/>
    <cellStyle name="Note 17 2 7 2" xfId="34017" xr:uid="{00000000-0005-0000-0000-000064830000}"/>
    <cellStyle name="Note 17 2 8" xfId="34018" xr:uid="{00000000-0005-0000-0000-000065830000}"/>
    <cellStyle name="Note 17 2 8 2" xfId="34019" xr:uid="{00000000-0005-0000-0000-000066830000}"/>
    <cellStyle name="Note 17 2 9" xfId="34020" xr:uid="{00000000-0005-0000-0000-000067830000}"/>
    <cellStyle name="Note 17 2 9 2" xfId="34021" xr:uid="{00000000-0005-0000-0000-000068830000}"/>
    <cellStyle name="Note 17 20" xfId="34022" xr:uid="{00000000-0005-0000-0000-000069830000}"/>
    <cellStyle name="Note 17 3" xfId="34023" xr:uid="{00000000-0005-0000-0000-00006A830000}"/>
    <cellStyle name="Note 17 3 10" xfId="34024" xr:uid="{00000000-0005-0000-0000-00006B830000}"/>
    <cellStyle name="Note 17 3 2" xfId="34025" xr:uid="{00000000-0005-0000-0000-00006C830000}"/>
    <cellStyle name="Note 17 3 2 2" xfId="34026" xr:uid="{00000000-0005-0000-0000-00006D830000}"/>
    <cellStyle name="Note 17 3 2 2 2" xfId="34027" xr:uid="{00000000-0005-0000-0000-00006E830000}"/>
    <cellStyle name="Note 17 3 2 3" xfId="34028" xr:uid="{00000000-0005-0000-0000-00006F830000}"/>
    <cellStyle name="Note 17 3 2 3 2" xfId="34029" xr:uid="{00000000-0005-0000-0000-000070830000}"/>
    <cellStyle name="Note 17 3 2 4" xfId="34030" xr:uid="{00000000-0005-0000-0000-000071830000}"/>
    <cellStyle name="Note 17 3 2 4 2" xfId="34031" xr:uid="{00000000-0005-0000-0000-000072830000}"/>
    <cellStyle name="Note 17 3 2 5" xfId="34032" xr:uid="{00000000-0005-0000-0000-000073830000}"/>
    <cellStyle name="Note 17 3 2 6" xfId="34033" xr:uid="{00000000-0005-0000-0000-000074830000}"/>
    <cellStyle name="Note 17 3 3" xfId="34034" xr:uid="{00000000-0005-0000-0000-000075830000}"/>
    <cellStyle name="Note 17 3 3 2" xfId="34035" xr:uid="{00000000-0005-0000-0000-000076830000}"/>
    <cellStyle name="Note 17 3 3 2 2" xfId="34036" xr:uid="{00000000-0005-0000-0000-000077830000}"/>
    <cellStyle name="Note 17 3 3 3" xfId="34037" xr:uid="{00000000-0005-0000-0000-000078830000}"/>
    <cellStyle name="Note 17 3 3 3 2" xfId="34038" xr:uid="{00000000-0005-0000-0000-000079830000}"/>
    <cellStyle name="Note 17 3 3 4" xfId="34039" xr:uid="{00000000-0005-0000-0000-00007A830000}"/>
    <cellStyle name="Note 17 3 3 4 2" xfId="34040" xr:uid="{00000000-0005-0000-0000-00007B830000}"/>
    <cellStyle name="Note 17 3 3 5" xfId="34041" xr:uid="{00000000-0005-0000-0000-00007C830000}"/>
    <cellStyle name="Note 17 3 3 6" xfId="34042" xr:uid="{00000000-0005-0000-0000-00007D830000}"/>
    <cellStyle name="Note 17 3 4" xfId="34043" xr:uid="{00000000-0005-0000-0000-00007E830000}"/>
    <cellStyle name="Note 17 3 4 2" xfId="34044" xr:uid="{00000000-0005-0000-0000-00007F830000}"/>
    <cellStyle name="Note 17 3 4 2 2" xfId="34045" xr:uid="{00000000-0005-0000-0000-000080830000}"/>
    <cellStyle name="Note 17 3 4 3" xfId="34046" xr:uid="{00000000-0005-0000-0000-000081830000}"/>
    <cellStyle name="Note 17 3 4 3 2" xfId="34047" xr:uid="{00000000-0005-0000-0000-000082830000}"/>
    <cellStyle name="Note 17 3 4 4" xfId="34048" xr:uid="{00000000-0005-0000-0000-000083830000}"/>
    <cellStyle name="Note 17 3 4 4 2" xfId="34049" xr:uid="{00000000-0005-0000-0000-000084830000}"/>
    <cellStyle name="Note 17 3 4 5" xfId="34050" xr:uid="{00000000-0005-0000-0000-000085830000}"/>
    <cellStyle name="Note 17 3 4 6" xfId="34051" xr:uid="{00000000-0005-0000-0000-000086830000}"/>
    <cellStyle name="Note 17 3 5" xfId="34052" xr:uid="{00000000-0005-0000-0000-000087830000}"/>
    <cellStyle name="Note 17 3 5 2" xfId="34053" xr:uid="{00000000-0005-0000-0000-000088830000}"/>
    <cellStyle name="Note 17 3 6" xfId="34054" xr:uid="{00000000-0005-0000-0000-000089830000}"/>
    <cellStyle name="Note 17 3 6 2" xfId="34055" xr:uid="{00000000-0005-0000-0000-00008A830000}"/>
    <cellStyle name="Note 17 3 7" xfId="34056" xr:uid="{00000000-0005-0000-0000-00008B830000}"/>
    <cellStyle name="Note 17 3 7 2" xfId="34057" xr:uid="{00000000-0005-0000-0000-00008C830000}"/>
    <cellStyle name="Note 17 3 8" xfId="34058" xr:uid="{00000000-0005-0000-0000-00008D830000}"/>
    <cellStyle name="Note 17 3 8 2" xfId="34059" xr:uid="{00000000-0005-0000-0000-00008E830000}"/>
    <cellStyle name="Note 17 3 9" xfId="34060" xr:uid="{00000000-0005-0000-0000-00008F830000}"/>
    <cellStyle name="Note 17 4" xfId="34061" xr:uid="{00000000-0005-0000-0000-000090830000}"/>
    <cellStyle name="Note 17 4 10" xfId="34062" xr:uid="{00000000-0005-0000-0000-000091830000}"/>
    <cellStyle name="Note 17 4 2" xfId="34063" xr:uid="{00000000-0005-0000-0000-000092830000}"/>
    <cellStyle name="Note 17 4 2 2" xfId="34064" xr:uid="{00000000-0005-0000-0000-000093830000}"/>
    <cellStyle name="Note 17 4 2 2 2" xfId="34065" xr:uid="{00000000-0005-0000-0000-000094830000}"/>
    <cellStyle name="Note 17 4 2 3" xfId="34066" xr:uid="{00000000-0005-0000-0000-000095830000}"/>
    <cellStyle name="Note 17 4 2 3 2" xfId="34067" xr:uid="{00000000-0005-0000-0000-000096830000}"/>
    <cellStyle name="Note 17 4 2 4" xfId="34068" xr:uid="{00000000-0005-0000-0000-000097830000}"/>
    <cellStyle name="Note 17 4 2 4 2" xfId="34069" xr:uid="{00000000-0005-0000-0000-000098830000}"/>
    <cellStyle name="Note 17 4 2 5" xfId="34070" xr:uid="{00000000-0005-0000-0000-000099830000}"/>
    <cellStyle name="Note 17 4 2 6" xfId="34071" xr:uid="{00000000-0005-0000-0000-00009A830000}"/>
    <cellStyle name="Note 17 4 3" xfId="34072" xr:uid="{00000000-0005-0000-0000-00009B830000}"/>
    <cellStyle name="Note 17 4 3 2" xfId="34073" xr:uid="{00000000-0005-0000-0000-00009C830000}"/>
    <cellStyle name="Note 17 4 3 2 2" xfId="34074" xr:uid="{00000000-0005-0000-0000-00009D830000}"/>
    <cellStyle name="Note 17 4 3 3" xfId="34075" xr:uid="{00000000-0005-0000-0000-00009E830000}"/>
    <cellStyle name="Note 17 4 3 3 2" xfId="34076" xr:uid="{00000000-0005-0000-0000-00009F830000}"/>
    <cellStyle name="Note 17 4 3 4" xfId="34077" xr:uid="{00000000-0005-0000-0000-0000A0830000}"/>
    <cellStyle name="Note 17 4 3 4 2" xfId="34078" xr:uid="{00000000-0005-0000-0000-0000A1830000}"/>
    <cellStyle name="Note 17 4 3 5" xfId="34079" xr:uid="{00000000-0005-0000-0000-0000A2830000}"/>
    <cellStyle name="Note 17 4 3 6" xfId="34080" xr:uid="{00000000-0005-0000-0000-0000A3830000}"/>
    <cellStyle name="Note 17 4 4" xfId="34081" xr:uid="{00000000-0005-0000-0000-0000A4830000}"/>
    <cellStyle name="Note 17 4 4 2" xfId="34082" xr:uid="{00000000-0005-0000-0000-0000A5830000}"/>
    <cellStyle name="Note 17 4 4 2 2" xfId="34083" xr:uid="{00000000-0005-0000-0000-0000A6830000}"/>
    <cellStyle name="Note 17 4 4 3" xfId="34084" xr:uid="{00000000-0005-0000-0000-0000A7830000}"/>
    <cellStyle name="Note 17 4 4 3 2" xfId="34085" xr:uid="{00000000-0005-0000-0000-0000A8830000}"/>
    <cellStyle name="Note 17 4 4 4" xfId="34086" xr:uid="{00000000-0005-0000-0000-0000A9830000}"/>
    <cellStyle name="Note 17 4 4 4 2" xfId="34087" xr:uid="{00000000-0005-0000-0000-0000AA830000}"/>
    <cellStyle name="Note 17 4 4 5" xfId="34088" xr:uid="{00000000-0005-0000-0000-0000AB830000}"/>
    <cellStyle name="Note 17 4 4 6" xfId="34089" xr:uid="{00000000-0005-0000-0000-0000AC830000}"/>
    <cellStyle name="Note 17 4 5" xfId="34090" xr:uid="{00000000-0005-0000-0000-0000AD830000}"/>
    <cellStyle name="Note 17 4 5 2" xfId="34091" xr:uid="{00000000-0005-0000-0000-0000AE830000}"/>
    <cellStyle name="Note 17 4 6" xfId="34092" xr:uid="{00000000-0005-0000-0000-0000AF830000}"/>
    <cellStyle name="Note 17 4 6 2" xfId="34093" xr:uid="{00000000-0005-0000-0000-0000B0830000}"/>
    <cellStyle name="Note 17 4 7" xfId="34094" xr:uid="{00000000-0005-0000-0000-0000B1830000}"/>
    <cellStyle name="Note 17 4 7 2" xfId="34095" xr:uid="{00000000-0005-0000-0000-0000B2830000}"/>
    <cellStyle name="Note 17 4 8" xfId="34096" xr:uid="{00000000-0005-0000-0000-0000B3830000}"/>
    <cellStyle name="Note 17 4 8 2" xfId="34097" xr:uid="{00000000-0005-0000-0000-0000B4830000}"/>
    <cellStyle name="Note 17 4 9" xfId="34098" xr:uid="{00000000-0005-0000-0000-0000B5830000}"/>
    <cellStyle name="Note 17 5" xfId="34099" xr:uid="{00000000-0005-0000-0000-0000B6830000}"/>
    <cellStyle name="Note 17 5 10" xfId="34100" xr:uid="{00000000-0005-0000-0000-0000B7830000}"/>
    <cellStyle name="Note 17 5 2" xfId="34101" xr:uid="{00000000-0005-0000-0000-0000B8830000}"/>
    <cellStyle name="Note 17 5 2 2" xfId="34102" xr:uid="{00000000-0005-0000-0000-0000B9830000}"/>
    <cellStyle name="Note 17 5 2 2 2" xfId="34103" xr:uid="{00000000-0005-0000-0000-0000BA830000}"/>
    <cellStyle name="Note 17 5 2 3" xfId="34104" xr:uid="{00000000-0005-0000-0000-0000BB830000}"/>
    <cellStyle name="Note 17 5 2 3 2" xfId="34105" xr:uid="{00000000-0005-0000-0000-0000BC830000}"/>
    <cellStyle name="Note 17 5 2 4" xfId="34106" xr:uid="{00000000-0005-0000-0000-0000BD830000}"/>
    <cellStyle name="Note 17 5 2 4 2" xfId="34107" xr:uid="{00000000-0005-0000-0000-0000BE830000}"/>
    <cellStyle name="Note 17 5 2 5" xfId="34108" xr:uid="{00000000-0005-0000-0000-0000BF830000}"/>
    <cellStyle name="Note 17 5 2 6" xfId="34109" xr:uid="{00000000-0005-0000-0000-0000C0830000}"/>
    <cellStyle name="Note 17 5 3" xfId="34110" xr:uid="{00000000-0005-0000-0000-0000C1830000}"/>
    <cellStyle name="Note 17 5 3 2" xfId="34111" xr:uid="{00000000-0005-0000-0000-0000C2830000}"/>
    <cellStyle name="Note 17 5 3 2 2" xfId="34112" xr:uid="{00000000-0005-0000-0000-0000C3830000}"/>
    <cellStyle name="Note 17 5 3 3" xfId="34113" xr:uid="{00000000-0005-0000-0000-0000C4830000}"/>
    <cellStyle name="Note 17 5 3 3 2" xfId="34114" xr:uid="{00000000-0005-0000-0000-0000C5830000}"/>
    <cellStyle name="Note 17 5 3 4" xfId="34115" xr:uid="{00000000-0005-0000-0000-0000C6830000}"/>
    <cellStyle name="Note 17 5 3 4 2" xfId="34116" xr:uid="{00000000-0005-0000-0000-0000C7830000}"/>
    <cellStyle name="Note 17 5 3 5" xfId="34117" xr:uid="{00000000-0005-0000-0000-0000C8830000}"/>
    <cellStyle name="Note 17 5 3 6" xfId="34118" xr:uid="{00000000-0005-0000-0000-0000C9830000}"/>
    <cellStyle name="Note 17 5 4" xfId="34119" xr:uid="{00000000-0005-0000-0000-0000CA830000}"/>
    <cellStyle name="Note 17 5 4 2" xfId="34120" xr:uid="{00000000-0005-0000-0000-0000CB830000}"/>
    <cellStyle name="Note 17 5 4 2 2" xfId="34121" xr:uid="{00000000-0005-0000-0000-0000CC830000}"/>
    <cellStyle name="Note 17 5 4 3" xfId="34122" xr:uid="{00000000-0005-0000-0000-0000CD830000}"/>
    <cellStyle name="Note 17 5 4 3 2" xfId="34123" xr:uid="{00000000-0005-0000-0000-0000CE830000}"/>
    <cellStyle name="Note 17 5 4 4" xfId="34124" xr:uid="{00000000-0005-0000-0000-0000CF830000}"/>
    <cellStyle name="Note 17 5 4 4 2" xfId="34125" xr:uid="{00000000-0005-0000-0000-0000D0830000}"/>
    <cellStyle name="Note 17 5 4 5" xfId="34126" xr:uid="{00000000-0005-0000-0000-0000D1830000}"/>
    <cellStyle name="Note 17 5 4 6" xfId="34127" xr:uid="{00000000-0005-0000-0000-0000D2830000}"/>
    <cellStyle name="Note 17 5 5" xfId="34128" xr:uid="{00000000-0005-0000-0000-0000D3830000}"/>
    <cellStyle name="Note 17 5 5 2" xfId="34129" xr:uid="{00000000-0005-0000-0000-0000D4830000}"/>
    <cellStyle name="Note 17 5 6" xfId="34130" xr:uid="{00000000-0005-0000-0000-0000D5830000}"/>
    <cellStyle name="Note 17 5 6 2" xfId="34131" xr:uid="{00000000-0005-0000-0000-0000D6830000}"/>
    <cellStyle name="Note 17 5 7" xfId="34132" xr:uid="{00000000-0005-0000-0000-0000D7830000}"/>
    <cellStyle name="Note 17 5 7 2" xfId="34133" xr:uid="{00000000-0005-0000-0000-0000D8830000}"/>
    <cellStyle name="Note 17 5 8" xfId="34134" xr:uid="{00000000-0005-0000-0000-0000D9830000}"/>
    <cellStyle name="Note 17 5 8 2" xfId="34135" xr:uid="{00000000-0005-0000-0000-0000DA830000}"/>
    <cellStyle name="Note 17 5 9" xfId="34136" xr:uid="{00000000-0005-0000-0000-0000DB830000}"/>
    <cellStyle name="Note 17 6" xfId="34137" xr:uid="{00000000-0005-0000-0000-0000DC830000}"/>
    <cellStyle name="Note 17 6 10" xfId="34138" xr:uid="{00000000-0005-0000-0000-0000DD830000}"/>
    <cellStyle name="Note 17 6 2" xfId="34139" xr:uid="{00000000-0005-0000-0000-0000DE830000}"/>
    <cellStyle name="Note 17 6 2 2" xfId="34140" xr:uid="{00000000-0005-0000-0000-0000DF830000}"/>
    <cellStyle name="Note 17 6 2 2 2" xfId="34141" xr:uid="{00000000-0005-0000-0000-0000E0830000}"/>
    <cellStyle name="Note 17 6 2 3" xfId="34142" xr:uid="{00000000-0005-0000-0000-0000E1830000}"/>
    <cellStyle name="Note 17 6 2 3 2" xfId="34143" xr:uid="{00000000-0005-0000-0000-0000E2830000}"/>
    <cellStyle name="Note 17 6 2 4" xfId="34144" xr:uid="{00000000-0005-0000-0000-0000E3830000}"/>
    <cellStyle name="Note 17 6 2 4 2" xfId="34145" xr:uid="{00000000-0005-0000-0000-0000E4830000}"/>
    <cellStyle name="Note 17 6 2 5" xfId="34146" xr:uid="{00000000-0005-0000-0000-0000E5830000}"/>
    <cellStyle name="Note 17 6 2 6" xfId="34147" xr:uid="{00000000-0005-0000-0000-0000E6830000}"/>
    <cellStyle name="Note 17 6 3" xfId="34148" xr:uid="{00000000-0005-0000-0000-0000E7830000}"/>
    <cellStyle name="Note 17 6 3 2" xfId="34149" xr:uid="{00000000-0005-0000-0000-0000E8830000}"/>
    <cellStyle name="Note 17 6 3 2 2" xfId="34150" xr:uid="{00000000-0005-0000-0000-0000E9830000}"/>
    <cellStyle name="Note 17 6 3 3" xfId="34151" xr:uid="{00000000-0005-0000-0000-0000EA830000}"/>
    <cellStyle name="Note 17 6 3 3 2" xfId="34152" xr:uid="{00000000-0005-0000-0000-0000EB830000}"/>
    <cellStyle name="Note 17 6 3 4" xfId="34153" xr:uid="{00000000-0005-0000-0000-0000EC830000}"/>
    <cellStyle name="Note 17 6 3 4 2" xfId="34154" xr:uid="{00000000-0005-0000-0000-0000ED830000}"/>
    <cellStyle name="Note 17 6 3 5" xfId="34155" xr:uid="{00000000-0005-0000-0000-0000EE830000}"/>
    <cellStyle name="Note 17 6 3 6" xfId="34156" xr:uid="{00000000-0005-0000-0000-0000EF830000}"/>
    <cellStyle name="Note 17 6 4" xfId="34157" xr:uid="{00000000-0005-0000-0000-0000F0830000}"/>
    <cellStyle name="Note 17 6 4 2" xfId="34158" xr:uid="{00000000-0005-0000-0000-0000F1830000}"/>
    <cellStyle name="Note 17 6 4 2 2" xfId="34159" xr:uid="{00000000-0005-0000-0000-0000F2830000}"/>
    <cellStyle name="Note 17 6 4 3" xfId="34160" xr:uid="{00000000-0005-0000-0000-0000F3830000}"/>
    <cellStyle name="Note 17 6 4 3 2" xfId="34161" xr:uid="{00000000-0005-0000-0000-0000F4830000}"/>
    <cellStyle name="Note 17 6 4 4" xfId="34162" xr:uid="{00000000-0005-0000-0000-0000F5830000}"/>
    <cellStyle name="Note 17 6 4 4 2" xfId="34163" xr:uid="{00000000-0005-0000-0000-0000F6830000}"/>
    <cellStyle name="Note 17 6 4 5" xfId="34164" xr:uid="{00000000-0005-0000-0000-0000F7830000}"/>
    <cellStyle name="Note 17 6 4 6" xfId="34165" xr:uid="{00000000-0005-0000-0000-0000F8830000}"/>
    <cellStyle name="Note 17 6 5" xfId="34166" xr:uid="{00000000-0005-0000-0000-0000F9830000}"/>
    <cellStyle name="Note 17 6 5 2" xfId="34167" xr:uid="{00000000-0005-0000-0000-0000FA830000}"/>
    <cellStyle name="Note 17 6 6" xfId="34168" xr:uid="{00000000-0005-0000-0000-0000FB830000}"/>
    <cellStyle name="Note 17 6 6 2" xfId="34169" xr:uid="{00000000-0005-0000-0000-0000FC830000}"/>
    <cellStyle name="Note 17 6 7" xfId="34170" xr:uid="{00000000-0005-0000-0000-0000FD830000}"/>
    <cellStyle name="Note 17 6 7 2" xfId="34171" xr:uid="{00000000-0005-0000-0000-0000FE830000}"/>
    <cellStyle name="Note 17 6 8" xfId="34172" xr:uid="{00000000-0005-0000-0000-0000FF830000}"/>
    <cellStyle name="Note 17 6 8 2" xfId="34173" xr:uid="{00000000-0005-0000-0000-000000840000}"/>
    <cellStyle name="Note 17 6 9" xfId="34174" xr:uid="{00000000-0005-0000-0000-000001840000}"/>
    <cellStyle name="Note 17 7" xfId="34175" xr:uid="{00000000-0005-0000-0000-000002840000}"/>
    <cellStyle name="Note 17 7 10" xfId="34176" xr:uid="{00000000-0005-0000-0000-000003840000}"/>
    <cellStyle name="Note 17 7 2" xfId="34177" xr:uid="{00000000-0005-0000-0000-000004840000}"/>
    <cellStyle name="Note 17 7 2 2" xfId="34178" xr:uid="{00000000-0005-0000-0000-000005840000}"/>
    <cellStyle name="Note 17 7 2 2 2" xfId="34179" xr:uid="{00000000-0005-0000-0000-000006840000}"/>
    <cellStyle name="Note 17 7 2 3" xfId="34180" xr:uid="{00000000-0005-0000-0000-000007840000}"/>
    <cellStyle name="Note 17 7 2 3 2" xfId="34181" xr:uid="{00000000-0005-0000-0000-000008840000}"/>
    <cellStyle name="Note 17 7 2 4" xfId="34182" xr:uid="{00000000-0005-0000-0000-000009840000}"/>
    <cellStyle name="Note 17 7 2 4 2" xfId="34183" xr:uid="{00000000-0005-0000-0000-00000A840000}"/>
    <cellStyle name="Note 17 7 2 5" xfId="34184" xr:uid="{00000000-0005-0000-0000-00000B840000}"/>
    <cellStyle name="Note 17 7 2 6" xfId="34185" xr:uid="{00000000-0005-0000-0000-00000C840000}"/>
    <cellStyle name="Note 17 7 3" xfId="34186" xr:uid="{00000000-0005-0000-0000-00000D840000}"/>
    <cellStyle name="Note 17 7 3 2" xfId="34187" xr:uid="{00000000-0005-0000-0000-00000E840000}"/>
    <cellStyle name="Note 17 7 3 2 2" xfId="34188" xr:uid="{00000000-0005-0000-0000-00000F840000}"/>
    <cellStyle name="Note 17 7 3 3" xfId="34189" xr:uid="{00000000-0005-0000-0000-000010840000}"/>
    <cellStyle name="Note 17 7 3 3 2" xfId="34190" xr:uid="{00000000-0005-0000-0000-000011840000}"/>
    <cellStyle name="Note 17 7 3 4" xfId="34191" xr:uid="{00000000-0005-0000-0000-000012840000}"/>
    <cellStyle name="Note 17 7 3 4 2" xfId="34192" xr:uid="{00000000-0005-0000-0000-000013840000}"/>
    <cellStyle name="Note 17 7 3 5" xfId="34193" xr:uid="{00000000-0005-0000-0000-000014840000}"/>
    <cellStyle name="Note 17 7 3 6" xfId="34194" xr:uid="{00000000-0005-0000-0000-000015840000}"/>
    <cellStyle name="Note 17 7 4" xfId="34195" xr:uid="{00000000-0005-0000-0000-000016840000}"/>
    <cellStyle name="Note 17 7 4 2" xfId="34196" xr:uid="{00000000-0005-0000-0000-000017840000}"/>
    <cellStyle name="Note 17 7 4 2 2" xfId="34197" xr:uid="{00000000-0005-0000-0000-000018840000}"/>
    <cellStyle name="Note 17 7 4 3" xfId="34198" xr:uid="{00000000-0005-0000-0000-000019840000}"/>
    <cellStyle name="Note 17 7 4 3 2" xfId="34199" xr:uid="{00000000-0005-0000-0000-00001A840000}"/>
    <cellStyle name="Note 17 7 4 4" xfId="34200" xr:uid="{00000000-0005-0000-0000-00001B840000}"/>
    <cellStyle name="Note 17 7 4 4 2" xfId="34201" xr:uid="{00000000-0005-0000-0000-00001C840000}"/>
    <cellStyle name="Note 17 7 4 5" xfId="34202" xr:uid="{00000000-0005-0000-0000-00001D840000}"/>
    <cellStyle name="Note 17 7 4 6" xfId="34203" xr:uid="{00000000-0005-0000-0000-00001E840000}"/>
    <cellStyle name="Note 17 7 5" xfId="34204" xr:uid="{00000000-0005-0000-0000-00001F840000}"/>
    <cellStyle name="Note 17 7 5 2" xfId="34205" xr:uid="{00000000-0005-0000-0000-000020840000}"/>
    <cellStyle name="Note 17 7 6" xfId="34206" xr:uid="{00000000-0005-0000-0000-000021840000}"/>
    <cellStyle name="Note 17 7 6 2" xfId="34207" xr:uid="{00000000-0005-0000-0000-000022840000}"/>
    <cellStyle name="Note 17 7 7" xfId="34208" xr:uid="{00000000-0005-0000-0000-000023840000}"/>
    <cellStyle name="Note 17 7 7 2" xfId="34209" xr:uid="{00000000-0005-0000-0000-000024840000}"/>
    <cellStyle name="Note 17 7 8" xfId="34210" xr:uid="{00000000-0005-0000-0000-000025840000}"/>
    <cellStyle name="Note 17 7 8 2" xfId="34211" xr:uid="{00000000-0005-0000-0000-000026840000}"/>
    <cellStyle name="Note 17 7 9" xfId="34212" xr:uid="{00000000-0005-0000-0000-000027840000}"/>
    <cellStyle name="Note 17 8" xfId="34213" xr:uid="{00000000-0005-0000-0000-000028840000}"/>
    <cellStyle name="Note 17 8 2" xfId="34214" xr:uid="{00000000-0005-0000-0000-000029840000}"/>
    <cellStyle name="Note 17 8 2 2" xfId="34215" xr:uid="{00000000-0005-0000-0000-00002A840000}"/>
    <cellStyle name="Note 17 8 3" xfId="34216" xr:uid="{00000000-0005-0000-0000-00002B840000}"/>
    <cellStyle name="Note 17 8 3 2" xfId="34217" xr:uid="{00000000-0005-0000-0000-00002C840000}"/>
    <cellStyle name="Note 17 8 4" xfId="34218" xr:uid="{00000000-0005-0000-0000-00002D840000}"/>
    <cellStyle name="Note 17 8 4 2" xfId="34219" xr:uid="{00000000-0005-0000-0000-00002E840000}"/>
    <cellStyle name="Note 17 8 5" xfId="34220" xr:uid="{00000000-0005-0000-0000-00002F840000}"/>
    <cellStyle name="Note 17 8 6" xfId="34221" xr:uid="{00000000-0005-0000-0000-000030840000}"/>
    <cellStyle name="Note 17 9" xfId="34222" xr:uid="{00000000-0005-0000-0000-000031840000}"/>
    <cellStyle name="Note 17 9 2" xfId="34223" xr:uid="{00000000-0005-0000-0000-000032840000}"/>
    <cellStyle name="Note 17 9 2 2" xfId="34224" xr:uid="{00000000-0005-0000-0000-000033840000}"/>
    <cellStyle name="Note 17 9 3" xfId="34225" xr:uid="{00000000-0005-0000-0000-000034840000}"/>
    <cellStyle name="Note 17 9 3 2" xfId="34226" xr:uid="{00000000-0005-0000-0000-000035840000}"/>
    <cellStyle name="Note 17 9 4" xfId="34227" xr:uid="{00000000-0005-0000-0000-000036840000}"/>
    <cellStyle name="Note 17 9 4 2" xfId="34228" xr:uid="{00000000-0005-0000-0000-000037840000}"/>
    <cellStyle name="Note 17 9 5" xfId="34229" xr:uid="{00000000-0005-0000-0000-000038840000}"/>
    <cellStyle name="Note 17 9 6" xfId="34230" xr:uid="{00000000-0005-0000-0000-000039840000}"/>
    <cellStyle name="Note 18" xfId="34231" xr:uid="{00000000-0005-0000-0000-00003A840000}"/>
    <cellStyle name="Note 18 10" xfId="34232" xr:uid="{00000000-0005-0000-0000-00003B840000}"/>
    <cellStyle name="Note 18 10 2" xfId="34233" xr:uid="{00000000-0005-0000-0000-00003C840000}"/>
    <cellStyle name="Note 18 10 2 2" xfId="34234" xr:uid="{00000000-0005-0000-0000-00003D840000}"/>
    <cellStyle name="Note 18 10 3" xfId="34235" xr:uid="{00000000-0005-0000-0000-00003E840000}"/>
    <cellStyle name="Note 18 10 3 2" xfId="34236" xr:uid="{00000000-0005-0000-0000-00003F840000}"/>
    <cellStyle name="Note 18 10 4" xfId="34237" xr:uid="{00000000-0005-0000-0000-000040840000}"/>
    <cellStyle name="Note 18 10 4 2" xfId="34238" xr:uid="{00000000-0005-0000-0000-000041840000}"/>
    <cellStyle name="Note 18 10 5" xfId="34239" xr:uid="{00000000-0005-0000-0000-000042840000}"/>
    <cellStyle name="Note 18 10 6" xfId="34240" xr:uid="{00000000-0005-0000-0000-000043840000}"/>
    <cellStyle name="Note 18 11" xfId="34241" xr:uid="{00000000-0005-0000-0000-000044840000}"/>
    <cellStyle name="Note 18 11 2" xfId="34242" xr:uid="{00000000-0005-0000-0000-000045840000}"/>
    <cellStyle name="Note 18 11 2 2" xfId="34243" xr:uid="{00000000-0005-0000-0000-000046840000}"/>
    <cellStyle name="Note 18 11 3" xfId="34244" xr:uid="{00000000-0005-0000-0000-000047840000}"/>
    <cellStyle name="Note 18 11 3 2" xfId="34245" xr:uid="{00000000-0005-0000-0000-000048840000}"/>
    <cellStyle name="Note 18 11 4" xfId="34246" xr:uid="{00000000-0005-0000-0000-000049840000}"/>
    <cellStyle name="Note 18 11 4 2" xfId="34247" xr:uid="{00000000-0005-0000-0000-00004A840000}"/>
    <cellStyle name="Note 18 11 5" xfId="34248" xr:uid="{00000000-0005-0000-0000-00004B840000}"/>
    <cellStyle name="Note 18 11 6" xfId="34249" xr:uid="{00000000-0005-0000-0000-00004C840000}"/>
    <cellStyle name="Note 18 12" xfId="34250" xr:uid="{00000000-0005-0000-0000-00004D840000}"/>
    <cellStyle name="Note 18 12 2" xfId="34251" xr:uid="{00000000-0005-0000-0000-00004E840000}"/>
    <cellStyle name="Note 18 12 2 2" xfId="34252" xr:uid="{00000000-0005-0000-0000-00004F840000}"/>
    <cellStyle name="Note 18 12 3" xfId="34253" xr:uid="{00000000-0005-0000-0000-000050840000}"/>
    <cellStyle name="Note 18 12 3 2" xfId="34254" xr:uid="{00000000-0005-0000-0000-000051840000}"/>
    <cellStyle name="Note 18 12 4" xfId="34255" xr:uid="{00000000-0005-0000-0000-000052840000}"/>
    <cellStyle name="Note 18 12 4 2" xfId="34256" xr:uid="{00000000-0005-0000-0000-000053840000}"/>
    <cellStyle name="Note 18 12 5" xfId="34257" xr:uid="{00000000-0005-0000-0000-000054840000}"/>
    <cellStyle name="Note 18 12 6" xfId="34258" xr:uid="{00000000-0005-0000-0000-000055840000}"/>
    <cellStyle name="Note 18 13" xfId="34259" xr:uid="{00000000-0005-0000-0000-000056840000}"/>
    <cellStyle name="Note 18 13 2" xfId="34260" xr:uid="{00000000-0005-0000-0000-000057840000}"/>
    <cellStyle name="Note 18 13 2 2" xfId="34261" xr:uid="{00000000-0005-0000-0000-000058840000}"/>
    <cellStyle name="Note 18 13 3" xfId="34262" xr:uid="{00000000-0005-0000-0000-000059840000}"/>
    <cellStyle name="Note 18 13 3 2" xfId="34263" xr:uid="{00000000-0005-0000-0000-00005A840000}"/>
    <cellStyle name="Note 18 13 4" xfId="34264" xr:uid="{00000000-0005-0000-0000-00005B840000}"/>
    <cellStyle name="Note 18 13 4 2" xfId="34265" xr:uid="{00000000-0005-0000-0000-00005C840000}"/>
    <cellStyle name="Note 18 13 5" xfId="34266" xr:uid="{00000000-0005-0000-0000-00005D840000}"/>
    <cellStyle name="Note 18 13 6" xfId="34267" xr:uid="{00000000-0005-0000-0000-00005E840000}"/>
    <cellStyle name="Note 18 14" xfId="34268" xr:uid="{00000000-0005-0000-0000-00005F840000}"/>
    <cellStyle name="Note 18 14 2" xfId="34269" xr:uid="{00000000-0005-0000-0000-000060840000}"/>
    <cellStyle name="Note 18 14 2 2" xfId="34270" xr:uid="{00000000-0005-0000-0000-000061840000}"/>
    <cellStyle name="Note 18 14 3" xfId="34271" xr:uid="{00000000-0005-0000-0000-000062840000}"/>
    <cellStyle name="Note 18 14 3 2" xfId="34272" xr:uid="{00000000-0005-0000-0000-000063840000}"/>
    <cellStyle name="Note 18 14 4" xfId="34273" xr:uid="{00000000-0005-0000-0000-000064840000}"/>
    <cellStyle name="Note 18 14 4 2" xfId="34274" xr:uid="{00000000-0005-0000-0000-000065840000}"/>
    <cellStyle name="Note 18 14 5" xfId="34275" xr:uid="{00000000-0005-0000-0000-000066840000}"/>
    <cellStyle name="Note 18 14 6" xfId="34276" xr:uid="{00000000-0005-0000-0000-000067840000}"/>
    <cellStyle name="Note 18 15" xfId="34277" xr:uid="{00000000-0005-0000-0000-000068840000}"/>
    <cellStyle name="Note 18 15 2" xfId="34278" xr:uid="{00000000-0005-0000-0000-000069840000}"/>
    <cellStyle name="Note 18 16" xfId="34279" xr:uid="{00000000-0005-0000-0000-00006A840000}"/>
    <cellStyle name="Note 18 16 2" xfId="34280" xr:uid="{00000000-0005-0000-0000-00006B840000}"/>
    <cellStyle name="Note 18 17" xfId="34281" xr:uid="{00000000-0005-0000-0000-00006C840000}"/>
    <cellStyle name="Note 18 17 2" xfId="34282" xr:uid="{00000000-0005-0000-0000-00006D840000}"/>
    <cellStyle name="Note 18 18" xfId="34283" xr:uid="{00000000-0005-0000-0000-00006E840000}"/>
    <cellStyle name="Note 18 18 2" xfId="34284" xr:uid="{00000000-0005-0000-0000-00006F840000}"/>
    <cellStyle name="Note 18 19" xfId="34285" xr:uid="{00000000-0005-0000-0000-000070840000}"/>
    <cellStyle name="Note 18 2" xfId="34286" xr:uid="{00000000-0005-0000-0000-000071840000}"/>
    <cellStyle name="Note 18 2 10" xfId="34287" xr:uid="{00000000-0005-0000-0000-000072840000}"/>
    <cellStyle name="Note 18 2 11" xfId="34288" xr:uid="{00000000-0005-0000-0000-000073840000}"/>
    <cellStyle name="Note 18 2 2" xfId="34289" xr:uid="{00000000-0005-0000-0000-000074840000}"/>
    <cellStyle name="Note 18 2 2 10" xfId="34290" xr:uid="{00000000-0005-0000-0000-000075840000}"/>
    <cellStyle name="Note 18 2 2 2" xfId="34291" xr:uid="{00000000-0005-0000-0000-000076840000}"/>
    <cellStyle name="Note 18 2 2 2 2" xfId="34292" xr:uid="{00000000-0005-0000-0000-000077840000}"/>
    <cellStyle name="Note 18 2 2 2 2 2" xfId="34293" xr:uid="{00000000-0005-0000-0000-000078840000}"/>
    <cellStyle name="Note 18 2 2 2 3" xfId="34294" xr:uid="{00000000-0005-0000-0000-000079840000}"/>
    <cellStyle name="Note 18 2 2 2 3 2" xfId="34295" xr:uid="{00000000-0005-0000-0000-00007A840000}"/>
    <cellStyle name="Note 18 2 2 2 4" xfId="34296" xr:uid="{00000000-0005-0000-0000-00007B840000}"/>
    <cellStyle name="Note 18 2 2 2 4 2" xfId="34297" xr:uid="{00000000-0005-0000-0000-00007C840000}"/>
    <cellStyle name="Note 18 2 2 2 5" xfId="34298" xr:uid="{00000000-0005-0000-0000-00007D840000}"/>
    <cellStyle name="Note 18 2 2 2 6" xfId="34299" xr:uid="{00000000-0005-0000-0000-00007E840000}"/>
    <cellStyle name="Note 18 2 2 3" xfId="34300" xr:uid="{00000000-0005-0000-0000-00007F840000}"/>
    <cellStyle name="Note 18 2 2 3 2" xfId="34301" xr:uid="{00000000-0005-0000-0000-000080840000}"/>
    <cellStyle name="Note 18 2 2 3 2 2" xfId="34302" xr:uid="{00000000-0005-0000-0000-000081840000}"/>
    <cellStyle name="Note 18 2 2 3 3" xfId="34303" xr:uid="{00000000-0005-0000-0000-000082840000}"/>
    <cellStyle name="Note 18 2 2 3 3 2" xfId="34304" xr:uid="{00000000-0005-0000-0000-000083840000}"/>
    <cellStyle name="Note 18 2 2 3 4" xfId="34305" xr:uid="{00000000-0005-0000-0000-000084840000}"/>
    <cellStyle name="Note 18 2 2 3 4 2" xfId="34306" xr:uid="{00000000-0005-0000-0000-000085840000}"/>
    <cellStyle name="Note 18 2 2 3 5" xfId="34307" xr:uid="{00000000-0005-0000-0000-000086840000}"/>
    <cellStyle name="Note 18 2 2 3 6" xfId="34308" xr:uid="{00000000-0005-0000-0000-000087840000}"/>
    <cellStyle name="Note 18 2 2 4" xfId="34309" xr:uid="{00000000-0005-0000-0000-000088840000}"/>
    <cellStyle name="Note 18 2 2 4 2" xfId="34310" xr:uid="{00000000-0005-0000-0000-000089840000}"/>
    <cellStyle name="Note 18 2 2 4 2 2" xfId="34311" xr:uid="{00000000-0005-0000-0000-00008A840000}"/>
    <cellStyle name="Note 18 2 2 4 3" xfId="34312" xr:uid="{00000000-0005-0000-0000-00008B840000}"/>
    <cellStyle name="Note 18 2 2 4 3 2" xfId="34313" xr:uid="{00000000-0005-0000-0000-00008C840000}"/>
    <cellStyle name="Note 18 2 2 4 4" xfId="34314" xr:uid="{00000000-0005-0000-0000-00008D840000}"/>
    <cellStyle name="Note 18 2 2 4 4 2" xfId="34315" xr:uid="{00000000-0005-0000-0000-00008E840000}"/>
    <cellStyle name="Note 18 2 2 4 5" xfId="34316" xr:uid="{00000000-0005-0000-0000-00008F840000}"/>
    <cellStyle name="Note 18 2 2 4 6" xfId="34317" xr:uid="{00000000-0005-0000-0000-000090840000}"/>
    <cellStyle name="Note 18 2 2 5" xfId="34318" xr:uid="{00000000-0005-0000-0000-000091840000}"/>
    <cellStyle name="Note 18 2 2 5 2" xfId="34319" xr:uid="{00000000-0005-0000-0000-000092840000}"/>
    <cellStyle name="Note 18 2 2 6" xfId="34320" xr:uid="{00000000-0005-0000-0000-000093840000}"/>
    <cellStyle name="Note 18 2 2 6 2" xfId="34321" xr:uid="{00000000-0005-0000-0000-000094840000}"/>
    <cellStyle name="Note 18 2 2 7" xfId="34322" xr:uid="{00000000-0005-0000-0000-000095840000}"/>
    <cellStyle name="Note 18 2 2 7 2" xfId="34323" xr:uid="{00000000-0005-0000-0000-000096840000}"/>
    <cellStyle name="Note 18 2 2 8" xfId="34324" xr:uid="{00000000-0005-0000-0000-000097840000}"/>
    <cellStyle name="Note 18 2 2 8 2" xfId="34325" xr:uid="{00000000-0005-0000-0000-000098840000}"/>
    <cellStyle name="Note 18 2 2 9" xfId="34326" xr:uid="{00000000-0005-0000-0000-000099840000}"/>
    <cellStyle name="Note 18 2 3" xfId="34327" xr:uid="{00000000-0005-0000-0000-00009A840000}"/>
    <cellStyle name="Note 18 2 3 2" xfId="34328" xr:uid="{00000000-0005-0000-0000-00009B840000}"/>
    <cellStyle name="Note 18 2 3 2 2" xfId="34329" xr:uid="{00000000-0005-0000-0000-00009C840000}"/>
    <cellStyle name="Note 18 2 3 3" xfId="34330" xr:uid="{00000000-0005-0000-0000-00009D840000}"/>
    <cellStyle name="Note 18 2 3 3 2" xfId="34331" xr:uid="{00000000-0005-0000-0000-00009E840000}"/>
    <cellStyle name="Note 18 2 3 4" xfId="34332" xr:uid="{00000000-0005-0000-0000-00009F840000}"/>
    <cellStyle name="Note 18 2 3 4 2" xfId="34333" xr:uid="{00000000-0005-0000-0000-0000A0840000}"/>
    <cellStyle name="Note 18 2 3 5" xfId="34334" xr:uid="{00000000-0005-0000-0000-0000A1840000}"/>
    <cellStyle name="Note 18 2 3 6" xfId="34335" xr:uid="{00000000-0005-0000-0000-0000A2840000}"/>
    <cellStyle name="Note 18 2 4" xfId="34336" xr:uid="{00000000-0005-0000-0000-0000A3840000}"/>
    <cellStyle name="Note 18 2 4 2" xfId="34337" xr:uid="{00000000-0005-0000-0000-0000A4840000}"/>
    <cellStyle name="Note 18 2 4 2 2" xfId="34338" xr:uid="{00000000-0005-0000-0000-0000A5840000}"/>
    <cellStyle name="Note 18 2 4 3" xfId="34339" xr:uid="{00000000-0005-0000-0000-0000A6840000}"/>
    <cellStyle name="Note 18 2 4 3 2" xfId="34340" xr:uid="{00000000-0005-0000-0000-0000A7840000}"/>
    <cellStyle name="Note 18 2 4 4" xfId="34341" xr:uid="{00000000-0005-0000-0000-0000A8840000}"/>
    <cellStyle name="Note 18 2 4 4 2" xfId="34342" xr:uid="{00000000-0005-0000-0000-0000A9840000}"/>
    <cellStyle name="Note 18 2 4 5" xfId="34343" xr:uid="{00000000-0005-0000-0000-0000AA840000}"/>
    <cellStyle name="Note 18 2 4 6" xfId="34344" xr:uid="{00000000-0005-0000-0000-0000AB840000}"/>
    <cellStyle name="Note 18 2 5" xfId="34345" xr:uid="{00000000-0005-0000-0000-0000AC840000}"/>
    <cellStyle name="Note 18 2 5 2" xfId="34346" xr:uid="{00000000-0005-0000-0000-0000AD840000}"/>
    <cellStyle name="Note 18 2 5 2 2" xfId="34347" xr:uid="{00000000-0005-0000-0000-0000AE840000}"/>
    <cellStyle name="Note 18 2 5 3" xfId="34348" xr:uid="{00000000-0005-0000-0000-0000AF840000}"/>
    <cellStyle name="Note 18 2 5 3 2" xfId="34349" xr:uid="{00000000-0005-0000-0000-0000B0840000}"/>
    <cellStyle name="Note 18 2 5 4" xfId="34350" xr:uid="{00000000-0005-0000-0000-0000B1840000}"/>
    <cellStyle name="Note 18 2 5 4 2" xfId="34351" xr:uid="{00000000-0005-0000-0000-0000B2840000}"/>
    <cellStyle name="Note 18 2 5 5" xfId="34352" xr:uid="{00000000-0005-0000-0000-0000B3840000}"/>
    <cellStyle name="Note 18 2 5 6" xfId="34353" xr:uid="{00000000-0005-0000-0000-0000B4840000}"/>
    <cellStyle name="Note 18 2 6" xfId="34354" xr:uid="{00000000-0005-0000-0000-0000B5840000}"/>
    <cellStyle name="Note 18 2 6 2" xfId="34355" xr:uid="{00000000-0005-0000-0000-0000B6840000}"/>
    <cellStyle name="Note 18 2 7" xfId="34356" xr:uid="{00000000-0005-0000-0000-0000B7840000}"/>
    <cellStyle name="Note 18 2 7 2" xfId="34357" xr:uid="{00000000-0005-0000-0000-0000B8840000}"/>
    <cellStyle name="Note 18 2 8" xfId="34358" xr:uid="{00000000-0005-0000-0000-0000B9840000}"/>
    <cellStyle name="Note 18 2 8 2" xfId="34359" xr:uid="{00000000-0005-0000-0000-0000BA840000}"/>
    <cellStyle name="Note 18 2 9" xfId="34360" xr:uid="{00000000-0005-0000-0000-0000BB840000}"/>
    <cellStyle name="Note 18 2 9 2" xfId="34361" xr:uid="{00000000-0005-0000-0000-0000BC840000}"/>
    <cellStyle name="Note 18 20" xfId="34362" xr:uid="{00000000-0005-0000-0000-0000BD840000}"/>
    <cellStyle name="Note 18 3" xfId="34363" xr:uid="{00000000-0005-0000-0000-0000BE840000}"/>
    <cellStyle name="Note 18 3 10" xfId="34364" xr:uid="{00000000-0005-0000-0000-0000BF840000}"/>
    <cellStyle name="Note 18 3 2" xfId="34365" xr:uid="{00000000-0005-0000-0000-0000C0840000}"/>
    <cellStyle name="Note 18 3 2 2" xfId="34366" xr:uid="{00000000-0005-0000-0000-0000C1840000}"/>
    <cellStyle name="Note 18 3 2 2 2" xfId="34367" xr:uid="{00000000-0005-0000-0000-0000C2840000}"/>
    <cellStyle name="Note 18 3 2 3" xfId="34368" xr:uid="{00000000-0005-0000-0000-0000C3840000}"/>
    <cellStyle name="Note 18 3 2 3 2" xfId="34369" xr:uid="{00000000-0005-0000-0000-0000C4840000}"/>
    <cellStyle name="Note 18 3 2 4" xfId="34370" xr:uid="{00000000-0005-0000-0000-0000C5840000}"/>
    <cellStyle name="Note 18 3 2 4 2" xfId="34371" xr:uid="{00000000-0005-0000-0000-0000C6840000}"/>
    <cellStyle name="Note 18 3 2 5" xfId="34372" xr:uid="{00000000-0005-0000-0000-0000C7840000}"/>
    <cellStyle name="Note 18 3 2 6" xfId="34373" xr:uid="{00000000-0005-0000-0000-0000C8840000}"/>
    <cellStyle name="Note 18 3 3" xfId="34374" xr:uid="{00000000-0005-0000-0000-0000C9840000}"/>
    <cellStyle name="Note 18 3 3 2" xfId="34375" xr:uid="{00000000-0005-0000-0000-0000CA840000}"/>
    <cellStyle name="Note 18 3 3 2 2" xfId="34376" xr:uid="{00000000-0005-0000-0000-0000CB840000}"/>
    <cellStyle name="Note 18 3 3 3" xfId="34377" xr:uid="{00000000-0005-0000-0000-0000CC840000}"/>
    <cellStyle name="Note 18 3 3 3 2" xfId="34378" xr:uid="{00000000-0005-0000-0000-0000CD840000}"/>
    <cellStyle name="Note 18 3 3 4" xfId="34379" xr:uid="{00000000-0005-0000-0000-0000CE840000}"/>
    <cellStyle name="Note 18 3 3 4 2" xfId="34380" xr:uid="{00000000-0005-0000-0000-0000CF840000}"/>
    <cellStyle name="Note 18 3 3 5" xfId="34381" xr:uid="{00000000-0005-0000-0000-0000D0840000}"/>
    <cellStyle name="Note 18 3 3 6" xfId="34382" xr:uid="{00000000-0005-0000-0000-0000D1840000}"/>
    <cellStyle name="Note 18 3 4" xfId="34383" xr:uid="{00000000-0005-0000-0000-0000D2840000}"/>
    <cellStyle name="Note 18 3 4 2" xfId="34384" xr:uid="{00000000-0005-0000-0000-0000D3840000}"/>
    <cellStyle name="Note 18 3 4 2 2" xfId="34385" xr:uid="{00000000-0005-0000-0000-0000D4840000}"/>
    <cellStyle name="Note 18 3 4 3" xfId="34386" xr:uid="{00000000-0005-0000-0000-0000D5840000}"/>
    <cellStyle name="Note 18 3 4 3 2" xfId="34387" xr:uid="{00000000-0005-0000-0000-0000D6840000}"/>
    <cellStyle name="Note 18 3 4 4" xfId="34388" xr:uid="{00000000-0005-0000-0000-0000D7840000}"/>
    <cellStyle name="Note 18 3 4 4 2" xfId="34389" xr:uid="{00000000-0005-0000-0000-0000D8840000}"/>
    <cellStyle name="Note 18 3 4 5" xfId="34390" xr:uid="{00000000-0005-0000-0000-0000D9840000}"/>
    <cellStyle name="Note 18 3 4 6" xfId="34391" xr:uid="{00000000-0005-0000-0000-0000DA840000}"/>
    <cellStyle name="Note 18 3 5" xfId="34392" xr:uid="{00000000-0005-0000-0000-0000DB840000}"/>
    <cellStyle name="Note 18 3 5 2" xfId="34393" xr:uid="{00000000-0005-0000-0000-0000DC840000}"/>
    <cellStyle name="Note 18 3 6" xfId="34394" xr:uid="{00000000-0005-0000-0000-0000DD840000}"/>
    <cellStyle name="Note 18 3 6 2" xfId="34395" xr:uid="{00000000-0005-0000-0000-0000DE840000}"/>
    <cellStyle name="Note 18 3 7" xfId="34396" xr:uid="{00000000-0005-0000-0000-0000DF840000}"/>
    <cellStyle name="Note 18 3 7 2" xfId="34397" xr:uid="{00000000-0005-0000-0000-0000E0840000}"/>
    <cellStyle name="Note 18 3 8" xfId="34398" xr:uid="{00000000-0005-0000-0000-0000E1840000}"/>
    <cellStyle name="Note 18 3 8 2" xfId="34399" xr:uid="{00000000-0005-0000-0000-0000E2840000}"/>
    <cellStyle name="Note 18 3 9" xfId="34400" xr:uid="{00000000-0005-0000-0000-0000E3840000}"/>
    <cellStyle name="Note 18 4" xfId="34401" xr:uid="{00000000-0005-0000-0000-0000E4840000}"/>
    <cellStyle name="Note 18 4 10" xfId="34402" xr:uid="{00000000-0005-0000-0000-0000E5840000}"/>
    <cellStyle name="Note 18 4 2" xfId="34403" xr:uid="{00000000-0005-0000-0000-0000E6840000}"/>
    <cellStyle name="Note 18 4 2 2" xfId="34404" xr:uid="{00000000-0005-0000-0000-0000E7840000}"/>
    <cellStyle name="Note 18 4 2 2 2" xfId="34405" xr:uid="{00000000-0005-0000-0000-0000E8840000}"/>
    <cellStyle name="Note 18 4 2 3" xfId="34406" xr:uid="{00000000-0005-0000-0000-0000E9840000}"/>
    <cellStyle name="Note 18 4 2 3 2" xfId="34407" xr:uid="{00000000-0005-0000-0000-0000EA840000}"/>
    <cellStyle name="Note 18 4 2 4" xfId="34408" xr:uid="{00000000-0005-0000-0000-0000EB840000}"/>
    <cellStyle name="Note 18 4 2 4 2" xfId="34409" xr:uid="{00000000-0005-0000-0000-0000EC840000}"/>
    <cellStyle name="Note 18 4 2 5" xfId="34410" xr:uid="{00000000-0005-0000-0000-0000ED840000}"/>
    <cellStyle name="Note 18 4 2 6" xfId="34411" xr:uid="{00000000-0005-0000-0000-0000EE840000}"/>
    <cellStyle name="Note 18 4 3" xfId="34412" xr:uid="{00000000-0005-0000-0000-0000EF840000}"/>
    <cellStyle name="Note 18 4 3 2" xfId="34413" xr:uid="{00000000-0005-0000-0000-0000F0840000}"/>
    <cellStyle name="Note 18 4 3 2 2" xfId="34414" xr:uid="{00000000-0005-0000-0000-0000F1840000}"/>
    <cellStyle name="Note 18 4 3 3" xfId="34415" xr:uid="{00000000-0005-0000-0000-0000F2840000}"/>
    <cellStyle name="Note 18 4 3 3 2" xfId="34416" xr:uid="{00000000-0005-0000-0000-0000F3840000}"/>
    <cellStyle name="Note 18 4 3 4" xfId="34417" xr:uid="{00000000-0005-0000-0000-0000F4840000}"/>
    <cellStyle name="Note 18 4 3 4 2" xfId="34418" xr:uid="{00000000-0005-0000-0000-0000F5840000}"/>
    <cellStyle name="Note 18 4 3 5" xfId="34419" xr:uid="{00000000-0005-0000-0000-0000F6840000}"/>
    <cellStyle name="Note 18 4 3 6" xfId="34420" xr:uid="{00000000-0005-0000-0000-0000F7840000}"/>
    <cellStyle name="Note 18 4 4" xfId="34421" xr:uid="{00000000-0005-0000-0000-0000F8840000}"/>
    <cellStyle name="Note 18 4 4 2" xfId="34422" xr:uid="{00000000-0005-0000-0000-0000F9840000}"/>
    <cellStyle name="Note 18 4 4 2 2" xfId="34423" xr:uid="{00000000-0005-0000-0000-0000FA840000}"/>
    <cellStyle name="Note 18 4 4 3" xfId="34424" xr:uid="{00000000-0005-0000-0000-0000FB840000}"/>
    <cellStyle name="Note 18 4 4 3 2" xfId="34425" xr:uid="{00000000-0005-0000-0000-0000FC840000}"/>
    <cellStyle name="Note 18 4 4 4" xfId="34426" xr:uid="{00000000-0005-0000-0000-0000FD840000}"/>
    <cellStyle name="Note 18 4 4 4 2" xfId="34427" xr:uid="{00000000-0005-0000-0000-0000FE840000}"/>
    <cellStyle name="Note 18 4 4 5" xfId="34428" xr:uid="{00000000-0005-0000-0000-0000FF840000}"/>
    <cellStyle name="Note 18 4 4 6" xfId="34429" xr:uid="{00000000-0005-0000-0000-000000850000}"/>
    <cellStyle name="Note 18 4 5" xfId="34430" xr:uid="{00000000-0005-0000-0000-000001850000}"/>
    <cellStyle name="Note 18 4 5 2" xfId="34431" xr:uid="{00000000-0005-0000-0000-000002850000}"/>
    <cellStyle name="Note 18 4 6" xfId="34432" xr:uid="{00000000-0005-0000-0000-000003850000}"/>
    <cellStyle name="Note 18 4 6 2" xfId="34433" xr:uid="{00000000-0005-0000-0000-000004850000}"/>
    <cellStyle name="Note 18 4 7" xfId="34434" xr:uid="{00000000-0005-0000-0000-000005850000}"/>
    <cellStyle name="Note 18 4 7 2" xfId="34435" xr:uid="{00000000-0005-0000-0000-000006850000}"/>
    <cellStyle name="Note 18 4 8" xfId="34436" xr:uid="{00000000-0005-0000-0000-000007850000}"/>
    <cellStyle name="Note 18 4 8 2" xfId="34437" xr:uid="{00000000-0005-0000-0000-000008850000}"/>
    <cellStyle name="Note 18 4 9" xfId="34438" xr:uid="{00000000-0005-0000-0000-000009850000}"/>
    <cellStyle name="Note 18 5" xfId="34439" xr:uid="{00000000-0005-0000-0000-00000A850000}"/>
    <cellStyle name="Note 18 5 10" xfId="34440" xr:uid="{00000000-0005-0000-0000-00000B850000}"/>
    <cellStyle name="Note 18 5 2" xfId="34441" xr:uid="{00000000-0005-0000-0000-00000C850000}"/>
    <cellStyle name="Note 18 5 2 2" xfId="34442" xr:uid="{00000000-0005-0000-0000-00000D850000}"/>
    <cellStyle name="Note 18 5 2 2 2" xfId="34443" xr:uid="{00000000-0005-0000-0000-00000E850000}"/>
    <cellStyle name="Note 18 5 2 3" xfId="34444" xr:uid="{00000000-0005-0000-0000-00000F850000}"/>
    <cellStyle name="Note 18 5 2 3 2" xfId="34445" xr:uid="{00000000-0005-0000-0000-000010850000}"/>
    <cellStyle name="Note 18 5 2 4" xfId="34446" xr:uid="{00000000-0005-0000-0000-000011850000}"/>
    <cellStyle name="Note 18 5 2 4 2" xfId="34447" xr:uid="{00000000-0005-0000-0000-000012850000}"/>
    <cellStyle name="Note 18 5 2 5" xfId="34448" xr:uid="{00000000-0005-0000-0000-000013850000}"/>
    <cellStyle name="Note 18 5 2 6" xfId="34449" xr:uid="{00000000-0005-0000-0000-000014850000}"/>
    <cellStyle name="Note 18 5 3" xfId="34450" xr:uid="{00000000-0005-0000-0000-000015850000}"/>
    <cellStyle name="Note 18 5 3 2" xfId="34451" xr:uid="{00000000-0005-0000-0000-000016850000}"/>
    <cellStyle name="Note 18 5 3 2 2" xfId="34452" xr:uid="{00000000-0005-0000-0000-000017850000}"/>
    <cellStyle name="Note 18 5 3 3" xfId="34453" xr:uid="{00000000-0005-0000-0000-000018850000}"/>
    <cellStyle name="Note 18 5 3 3 2" xfId="34454" xr:uid="{00000000-0005-0000-0000-000019850000}"/>
    <cellStyle name="Note 18 5 3 4" xfId="34455" xr:uid="{00000000-0005-0000-0000-00001A850000}"/>
    <cellStyle name="Note 18 5 3 4 2" xfId="34456" xr:uid="{00000000-0005-0000-0000-00001B850000}"/>
    <cellStyle name="Note 18 5 3 5" xfId="34457" xr:uid="{00000000-0005-0000-0000-00001C850000}"/>
    <cellStyle name="Note 18 5 3 6" xfId="34458" xr:uid="{00000000-0005-0000-0000-00001D850000}"/>
    <cellStyle name="Note 18 5 4" xfId="34459" xr:uid="{00000000-0005-0000-0000-00001E850000}"/>
    <cellStyle name="Note 18 5 4 2" xfId="34460" xr:uid="{00000000-0005-0000-0000-00001F850000}"/>
    <cellStyle name="Note 18 5 4 2 2" xfId="34461" xr:uid="{00000000-0005-0000-0000-000020850000}"/>
    <cellStyle name="Note 18 5 4 3" xfId="34462" xr:uid="{00000000-0005-0000-0000-000021850000}"/>
    <cellStyle name="Note 18 5 4 3 2" xfId="34463" xr:uid="{00000000-0005-0000-0000-000022850000}"/>
    <cellStyle name="Note 18 5 4 4" xfId="34464" xr:uid="{00000000-0005-0000-0000-000023850000}"/>
    <cellStyle name="Note 18 5 4 4 2" xfId="34465" xr:uid="{00000000-0005-0000-0000-000024850000}"/>
    <cellStyle name="Note 18 5 4 5" xfId="34466" xr:uid="{00000000-0005-0000-0000-000025850000}"/>
    <cellStyle name="Note 18 5 4 6" xfId="34467" xr:uid="{00000000-0005-0000-0000-000026850000}"/>
    <cellStyle name="Note 18 5 5" xfId="34468" xr:uid="{00000000-0005-0000-0000-000027850000}"/>
    <cellStyle name="Note 18 5 5 2" xfId="34469" xr:uid="{00000000-0005-0000-0000-000028850000}"/>
    <cellStyle name="Note 18 5 6" xfId="34470" xr:uid="{00000000-0005-0000-0000-000029850000}"/>
    <cellStyle name="Note 18 5 6 2" xfId="34471" xr:uid="{00000000-0005-0000-0000-00002A850000}"/>
    <cellStyle name="Note 18 5 7" xfId="34472" xr:uid="{00000000-0005-0000-0000-00002B850000}"/>
    <cellStyle name="Note 18 5 7 2" xfId="34473" xr:uid="{00000000-0005-0000-0000-00002C850000}"/>
    <cellStyle name="Note 18 5 8" xfId="34474" xr:uid="{00000000-0005-0000-0000-00002D850000}"/>
    <cellStyle name="Note 18 5 8 2" xfId="34475" xr:uid="{00000000-0005-0000-0000-00002E850000}"/>
    <cellStyle name="Note 18 5 9" xfId="34476" xr:uid="{00000000-0005-0000-0000-00002F850000}"/>
    <cellStyle name="Note 18 6" xfId="34477" xr:uid="{00000000-0005-0000-0000-000030850000}"/>
    <cellStyle name="Note 18 6 10" xfId="34478" xr:uid="{00000000-0005-0000-0000-000031850000}"/>
    <cellStyle name="Note 18 6 2" xfId="34479" xr:uid="{00000000-0005-0000-0000-000032850000}"/>
    <cellStyle name="Note 18 6 2 2" xfId="34480" xr:uid="{00000000-0005-0000-0000-000033850000}"/>
    <cellStyle name="Note 18 6 2 2 2" xfId="34481" xr:uid="{00000000-0005-0000-0000-000034850000}"/>
    <cellStyle name="Note 18 6 2 3" xfId="34482" xr:uid="{00000000-0005-0000-0000-000035850000}"/>
    <cellStyle name="Note 18 6 2 3 2" xfId="34483" xr:uid="{00000000-0005-0000-0000-000036850000}"/>
    <cellStyle name="Note 18 6 2 4" xfId="34484" xr:uid="{00000000-0005-0000-0000-000037850000}"/>
    <cellStyle name="Note 18 6 2 4 2" xfId="34485" xr:uid="{00000000-0005-0000-0000-000038850000}"/>
    <cellStyle name="Note 18 6 2 5" xfId="34486" xr:uid="{00000000-0005-0000-0000-000039850000}"/>
    <cellStyle name="Note 18 6 2 6" xfId="34487" xr:uid="{00000000-0005-0000-0000-00003A850000}"/>
    <cellStyle name="Note 18 6 3" xfId="34488" xr:uid="{00000000-0005-0000-0000-00003B850000}"/>
    <cellStyle name="Note 18 6 3 2" xfId="34489" xr:uid="{00000000-0005-0000-0000-00003C850000}"/>
    <cellStyle name="Note 18 6 3 2 2" xfId="34490" xr:uid="{00000000-0005-0000-0000-00003D850000}"/>
    <cellStyle name="Note 18 6 3 3" xfId="34491" xr:uid="{00000000-0005-0000-0000-00003E850000}"/>
    <cellStyle name="Note 18 6 3 3 2" xfId="34492" xr:uid="{00000000-0005-0000-0000-00003F850000}"/>
    <cellStyle name="Note 18 6 3 4" xfId="34493" xr:uid="{00000000-0005-0000-0000-000040850000}"/>
    <cellStyle name="Note 18 6 3 4 2" xfId="34494" xr:uid="{00000000-0005-0000-0000-000041850000}"/>
    <cellStyle name="Note 18 6 3 5" xfId="34495" xr:uid="{00000000-0005-0000-0000-000042850000}"/>
    <cellStyle name="Note 18 6 3 6" xfId="34496" xr:uid="{00000000-0005-0000-0000-000043850000}"/>
    <cellStyle name="Note 18 6 4" xfId="34497" xr:uid="{00000000-0005-0000-0000-000044850000}"/>
    <cellStyle name="Note 18 6 4 2" xfId="34498" xr:uid="{00000000-0005-0000-0000-000045850000}"/>
    <cellStyle name="Note 18 6 4 2 2" xfId="34499" xr:uid="{00000000-0005-0000-0000-000046850000}"/>
    <cellStyle name="Note 18 6 4 3" xfId="34500" xr:uid="{00000000-0005-0000-0000-000047850000}"/>
    <cellStyle name="Note 18 6 4 3 2" xfId="34501" xr:uid="{00000000-0005-0000-0000-000048850000}"/>
    <cellStyle name="Note 18 6 4 4" xfId="34502" xr:uid="{00000000-0005-0000-0000-000049850000}"/>
    <cellStyle name="Note 18 6 4 4 2" xfId="34503" xr:uid="{00000000-0005-0000-0000-00004A850000}"/>
    <cellStyle name="Note 18 6 4 5" xfId="34504" xr:uid="{00000000-0005-0000-0000-00004B850000}"/>
    <cellStyle name="Note 18 6 4 6" xfId="34505" xr:uid="{00000000-0005-0000-0000-00004C850000}"/>
    <cellStyle name="Note 18 6 5" xfId="34506" xr:uid="{00000000-0005-0000-0000-00004D850000}"/>
    <cellStyle name="Note 18 6 5 2" xfId="34507" xr:uid="{00000000-0005-0000-0000-00004E850000}"/>
    <cellStyle name="Note 18 6 6" xfId="34508" xr:uid="{00000000-0005-0000-0000-00004F850000}"/>
    <cellStyle name="Note 18 6 6 2" xfId="34509" xr:uid="{00000000-0005-0000-0000-000050850000}"/>
    <cellStyle name="Note 18 6 7" xfId="34510" xr:uid="{00000000-0005-0000-0000-000051850000}"/>
    <cellStyle name="Note 18 6 7 2" xfId="34511" xr:uid="{00000000-0005-0000-0000-000052850000}"/>
    <cellStyle name="Note 18 6 8" xfId="34512" xr:uid="{00000000-0005-0000-0000-000053850000}"/>
    <cellStyle name="Note 18 6 8 2" xfId="34513" xr:uid="{00000000-0005-0000-0000-000054850000}"/>
    <cellStyle name="Note 18 6 9" xfId="34514" xr:uid="{00000000-0005-0000-0000-000055850000}"/>
    <cellStyle name="Note 18 7" xfId="34515" xr:uid="{00000000-0005-0000-0000-000056850000}"/>
    <cellStyle name="Note 18 7 10" xfId="34516" xr:uid="{00000000-0005-0000-0000-000057850000}"/>
    <cellStyle name="Note 18 7 2" xfId="34517" xr:uid="{00000000-0005-0000-0000-000058850000}"/>
    <cellStyle name="Note 18 7 2 2" xfId="34518" xr:uid="{00000000-0005-0000-0000-000059850000}"/>
    <cellStyle name="Note 18 7 2 2 2" xfId="34519" xr:uid="{00000000-0005-0000-0000-00005A850000}"/>
    <cellStyle name="Note 18 7 2 3" xfId="34520" xr:uid="{00000000-0005-0000-0000-00005B850000}"/>
    <cellStyle name="Note 18 7 2 3 2" xfId="34521" xr:uid="{00000000-0005-0000-0000-00005C850000}"/>
    <cellStyle name="Note 18 7 2 4" xfId="34522" xr:uid="{00000000-0005-0000-0000-00005D850000}"/>
    <cellStyle name="Note 18 7 2 4 2" xfId="34523" xr:uid="{00000000-0005-0000-0000-00005E850000}"/>
    <cellStyle name="Note 18 7 2 5" xfId="34524" xr:uid="{00000000-0005-0000-0000-00005F850000}"/>
    <cellStyle name="Note 18 7 2 6" xfId="34525" xr:uid="{00000000-0005-0000-0000-000060850000}"/>
    <cellStyle name="Note 18 7 3" xfId="34526" xr:uid="{00000000-0005-0000-0000-000061850000}"/>
    <cellStyle name="Note 18 7 3 2" xfId="34527" xr:uid="{00000000-0005-0000-0000-000062850000}"/>
    <cellStyle name="Note 18 7 3 2 2" xfId="34528" xr:uid="{00000000-0005-0000-0000-000063850000}"/>
    <cellStyle name="Note 18 7 3 3" xfId="34529" xr:uid="{00000000-0005-0000-0000-000064850000}"/>
    <cellStyle name="Note 18 7 3 3 2" xfId="34530" xr:uid="{00000000-0005-0000-0000-000065850000}"/>
    <cellStyle name="Note 18 7 3 4" xfId="34531" xr:uid="{00000000-0005-0000-0000-000066850000}"/>
    <cellStyle name="Note 18 7 3 4 2" xfId="34532" xr:uid="{00000000-0005-0000-0000-000067850000}"/>
    <cellStyle name="Note 18 7 3 5" xfId="34533" xr:uid="{00000000-0005-0000-0000-000068850000}"/>
    <cellStyle name="Note 18 7 3 6" xfId="34534" xr:uid="{00000000-0005-0000-0000-000069850000}"/>
    <cellStyle name="Note 18 7 4" xfId="34535" xr:uid="{00000000-0005-0000-0000-00006A850000}"/>
    <cellStyle name="Note 18 7 4 2" xfId="34536" xr:uid="{00000000-0005-0000-0000-00006B850000}"/>
    <cellStyle name="Note 18 7 4 2 2" xfId="34537" xr:uid="{00000000-0005-0000-0000-00006C850000}"/>
    <cellStyle name="Note 18 7 4 3" xfId="34538" xr:uid="{00000000-0005-0000-0000-00006D850000}"/>
    <cellStyle name="Note 18 7 4 3 2" xfId="34539" xr:uid="{00000000-0005-0000-0000-00006E850000}"/>
    <cellStyle name="Note 18 7 4 4" xfId="34540" xr:uid="{00000000-0005-0000-0000-00006F850000}"/>
    <cellStyle name="Note 18 7 4 4 2" xfId="34541" xr:uid="{00000000-0005-0000-0000-000070850000}"/>
    <cellStyle name="Note 18 7 4 5" xfId="34542" xr:uid="{00000000-0005-0000-0000-000071850000}"/>
    <cellStyle name="Note 18 7 4 6" xfId="34543" xr:uid="{00000000-0005-0000-0000-000072850000}"/>
    <cellStyle name="Note 18 7 5" xfId="34544" xr:uid="{00000000-0005-0000-0000-000073850000}"/>
    <cellStyle name="Note 18 7 5 2" xfId="34545" xr:uid="{00000000-0005-0000-0000-000074850000}"/>
    <cellStyle name="Note 18 7 6" xfId="34546" xr:uid="{00000000-0005-0000-0000-000075850000}"/>
    <cellStyle name="Note 18 7 6 2" xfId="34547" xr:uid="{00000000-0005-0000-0000-000076850000}"/>
    <cellStyle name="Note 18 7 7" xfId="34548" xr:uid="{00000000-0005-0000-0000-000077850000}"/>
    <cellStyle name="Note 18 7 7 2" xfId="34549" xr:uid="{00000000-0005-0000-0000-000078850000}"/>
    <cellStyle name="Note 18 7 8" xfId="34550" xr:uid="{00000000-0005-0000-0000-000079850000}"/>
    <cellStyle name="Note 18 7 8 2" xfId="34551" xr:uid="{00000000-0005-0000-0000-00007A850000}"/>
    <cellStyle name="Note 18 7 9" xfId="34552" xr:uid="{00000000-0005-0000-0000-00007B850000}"/>
    <cellStyle name="Note 18 8" xfId="34553" xr:uid="{00000000-0005-0000-0000-00007C850000}"/>
    <cellStyle name="Note 18 8 2" xfId="34554" xr:uid="{00000000-0005-0000-0000-00007D850000}"/>
    <cellStyle name="Note 18 8 2 2" xfId="34555" xr:uid="{00000000-0005-0000-0000-00007E850000}"/>
    <cellStyle name="Note 18 8 3" xfId="34556" xr:uid="{00000000-0005-0000-0000-00007F850000}"/>
    <cellStyle name="Note 18 8 3 2" xfId="34557" xr:uid="{00000000-0005-0000-0000-000080850000}"/>
    <cellStyle name="Note 18 8 4" xfId="34558" xr:uid="{00000000-0005-0000-0000-000081850000}"/>
    <cellStyle name="Note 18 8 4 2" xfId="34559" xr:uid="{00000000-0005-0000-0000-000082850000}"/>
    <cellStyle name="Note 18 8 5" xfId="34560" xr:uid="{00000000-0005-0000-0000-000083850000}"/>
    <cellStyle name="Note 18 8 6" xfId="34561" xr:uid="{00000000-0005-0000-0000-000084850000}"/>
    <cellStyle name="Note 18 9" xfId="34562" xr:uid="{00000000-0005-0000-0000-000085850000}"/>
    <cellStyle name="Note 18 9 2" xfId="34563" xr:uid="{00000000-0005-0000-0000-000086850000}"/>
    <cellStyle name="Note 18 9 2 2" xfId="34564" xr:uid="{00000000-0005-0000-0000-000087850000}"/>
    <cellStyle name="Note 18 9 3" xfId="34565" xr:uid="{00000000-0005-0000-0000-000088850000}"/>
    <cellStyle name="Note 18 9 3 2" xfId="34566" xr:uid="{00000000-0005-0000-0000-000089850000}"/>
    <cellStyle name="Note 18 9 4" xfId="34567" xr:uid="{00000000-0005-0000-0000-00008A850000}"/>
    <cellStyle name="Note 18 9 4 2" xfId="34568" xr:uid="{00000000-0005-0000-0000-00008B850000}"/>
    <cellStyle name="Note 18 9 5" xfId="34569" xr:uid="{00000000-0005-0000-0000-00008C850000}"/>
    <cellStyle name="Note 18 9 6" xfId="34570" xr:uid="{00000000-0005-0000-0000-00008D850000}"/>
    <cellStyle name="Note 19" xfId="34571" xr:uid="{00000000-0005-0000-0000-00008E850000}"/>
    <cellStyle name="Note 2" xfId="451" xr:uid="{00000000-0005-0000-0000-00008F850000}"/>
    <cellStyle name="Note 2 10" xfId="452" xr:uid="{00000000-0005-0000-0000-000090850000}"/>
    <cellStyle name="Note 2 11" xfId="453" xr:uid="{00000000-0005-0000-0000-000091850000}"/>
    <cellStyle name="Note 2 12" xfId="454" xr:uid="{00000000-0005-0000-0000-000092850000}"/>
    <cellStyle name="Note 2 13" xfId="455" xr:uid="{00000000-0005-0000-0000-000093850000}"/>
    <cellStyle name="Note 2 14" xfId="34572" xr:uid="{00000000-0005-0000-0000-000094850000}"/>
    <cellStyle name="Note 2 15" xfId="36188" xr:uid="{00000000-0005-0000-0000-000095850000}"/>
    <cellStyle name="Note 2 16" xfId="36201" xr:uid="{00000000-0005-0000-0000-000096850000}"/>
    <cellStyle name="Note 2 2" xfId="456" xr:uid="{00000000-0005-0000-0000-000097850000}"/>
    <cellStyle name="Note 2 3" xfId="457" xr:uid="{00000000-0005-0000-0000-000098850000}"/>
    <cellStyle name="Note 2 4" xfId="458" xr:uid="{00000000-0005-0000-0000-000099850000}"/>
    <cellStyle name="Note 2 5" xfId="459" xr:uid="{00000000-0005-0000-0000-00009A850000}"/>
    <cellStyle name="Note 2 6" xfId="460" xr:uid="{00000000-0005-0000-0000-00009B850000}"/>
    <cellStyle name="Note 2 7" xfId="461" xr:uid="{00000000-0005-0000-0000-00009C850000}"/>
    <cellStyle name="Note 2 8" xfId="462" xr:uid="{00000000-0005-0000-0000-00009D850000}"/>
    <cellStyle name="Note 2 9" xfId="463" xr:uid="{00000000-0005-0000-0000-00009E850000}"/>
    <cellStyle name="Note 3" xfId="464" xr:uid="{00000000-0005-0000-0000-00009F850000}"/>
    <cellStyle name="Note 3 10" xfId="465" xr:uid="{00000000-0005-0000-0000-0000A0850000}"/>
    <cellStyle name="Note 3 11" xfId="466" xr:uid="{00000000-0005-0000-0000-0000A1850000}"/>
    <cellStyle name="Note 3 12" xfId="467" xr:uid="{00000000-0005-0000-0000-0000A2850000}"/>
    <cellStyle name="Note 3 13" xfId="468" xr:uid="{00000000-0005-0000-0000-0000A3850000}"/>
    <cellStyle name="Note 3 14" xfId="34573" xr:uid="{00000000-0005-0000-0000-0000A4850000}"/>
    <cellStyle name="Note 3 2" xfId="469" xr:uid="{00000000-0005-0000-0000-0000A5850000}"/>
    <cellStyle name="Note 3 3" xfId="470" xr:uid="{00000000-0005-0000-0000-0000A6850000}"/>
    <cellStyle name="Note 3 4" xfId="471" xr:uid="{00000000-0005-0000-0000-0000A7850000}"/>
    <cellStyle name="Note 3 5" xfId="472" xr:uid="{00000000-0005-0000-0000-0000A8850000}"/>
    <cellStyle name="Note 3 6" xfId="473" xr:uid="{00000000-0005-0000-0000-0000A9850000}"/>
    <cellStyle name="Note 3 7" xfId="474" xr:uid="{00000000-0005-0000-0000-0000AA850000}"/>
    <cellStyle name="Note 3 8" xfId="475" xr:uid="{00000000-0005-0000-0000-0000AB850000}"/>
    <cellStyle name="Note 3 9" xfId="476" xr:uid="{00000000-0005-0000-0000-0000AC850000}"/>
    <cellStyle name="Note 4" xfId="477" xr:uid="{00000000-0005-0000-0000-0000AD850000}"/>
    <cellStyle name="Note 4 10" xfId="478" xr:uid="{00000000-0005-0000-0000-0000AE850000}"/>
    <cellStyle name="Note 4 11" xfId="479" xr:uid="{00000000-0005-0000-0000-0000AF850000}"/>
    <cellStyle name="Note 4 12" xfId="480" xr:uid="{00000000-0005-0000-0000-0000B0850000}"/>
    <cellStyle name="Note 4 13" xfId="481" xr:uid="{00000000-0005-0000-0000-0000B1850000}"/>
    <cellStyle name="Note 4 14" xfId="34574" xr:uid="{00000000-0005-0000-0000-0000B2850000}"/>
    <cellStyle name="Note 4 2" xfId="482" xr:uid="{00000000-0005-0000-0000-0000B3850000}"/>
    <cellStyle name="Note 4 3" xfId="483" xr:uid="{00000000-0005-0000-0000-0000B4850000}"/>
    <cellStyle name="Note 4 4" xfId="484" xr:uid="{00000000-0005-0000-0000-0000B5850000}"/>
    <cellStyle name="Note 4 5" xfId="485" xr:uid="{00000000-0005-0000-0000-0000B6850000}"/>
    <cellStyle name="Note 4 6" xfId="486" xr:uid="{00000000-0005-0000-0000-0000B7850000}"/>
    <cellStyle name="Note 4 7" xfId="487" xr:uid="{00000000-0005-0000-0000-0000B8850000}"/>
    <cellStyle name="Note 4 8" xfId="488" xr:uid="{00000000-0005-0000-0000-0000B9850000}"/>
    <cellStyle name="Note 4 9" xfId="489" xr:uid="{00000000-0005-0000-0000-0000BA850000}"/>
    <cellStyle name="Note 5" xfId="490" xr:uid="{00000000-0005-0000-0000-0000BB850000}"/>
    <cellStyle name="Note 5 2" xfId="34575" xr:uid="{00000000-0005-0000-0000-0000BC850000}"/>
    <cellStyle name="Note 6" xfId="491" xr:uid="{00000000-0005-0000-0000-0000BD850000}"/>
    <cellStyle name="Note 6 2" xfId="34576" xr:uid="{00000000-0005-0000-0000-0000BE850000}"/>
    <cellStyle name="Note 7" xfId="492" xr:uid="{00000000-0005-0000-0000-0000BF850000}"/>
    <cellStyle name="Note 7 2" xfId="34577" xr:uid="{00000000-0005-0000-0000-0000C0850000}"/>
    <cellStyle name="Note 8" xfId="493" xr:uid="{00000000-0005-0000-0000-0000C1850000}"/>
    <cellStyle name="Note 8 2" xfId="34578" xr:uid="{00000000-0005-0000-0000-0000C2850000}"/>
    <cellStyle name="Note 9" xfId="494" xr:uid="{00000000-0005-0000-0000-0000C3850000}"/>
    <cellStyle name="Note 9 2" xfId="34579" xr:uid="{00000000-0005-0000-0000-0000C4850000}"/>
    <cellStyle name="Note Bold" xfId="36179" xr:uid="{00000000-0005-0000-0000-0000C5850000}"/>
    <cellStyle name="NoteOrSource" xfId="18" xr:uid="{00000000-0005-0000-0000-0000C6850000}"/>
    <cellStyle name="Number" xfId="10" xr:uid="{00000000-0005-0000-0000-0000C7850000}"/>
    <cellStyle name="Number (2dp)" xfId="495" xr:uid="{00000000-0005-0000-0000-0000C8850000}"/>
    <cellStyle name="Number 10" xfId="496" xr:uid="{00000000-0005-0000-0000-0000C9850000}"/>
    <cellStyle name="Number 11" xfId="497" xr:uid="{00000000-0005-0000-0000-0000CA850000}"/>
    <cellStyle name="Number 12" xfId="498" xr:uid="{00000000-0005-0000-0000-0000CB850000}"/>
    <cellStyle name="Number 13" xfId="499" xr:uid="{00000000-0005-0000-0000-0000CC850000}"/>
    <cellStyle name="Number 14" xfId="500" xr:uid="{00000000-0005-0000-0000-0000CD850000}"/>
    <cellStyle name="Number 15" xfId="501" xr:uid="{00000000-0005-0000-0000-0000CE850000}"/>
    <cellStyle name="Number 16" xfId="502" xr:uid="{00000000-0005-0000-0000-0000CF850000}"/>
    <cellStyle name="Number 17" xfId="503" xr:uid="{00000000-0005-0000-0000-0000D0850000}"/>
    <cellStyle name="Number 18" xfId="504" xr:uid="{00000000-0005-0000-0000-0000D1850000}"/>
    <cellStyle name="Number 19" xfId="505" xr:uid="{00000000-0005-0000-0000-0000D2850000}"/>
    <cellStyle name="Number 2" xfId="506" xr:uid="{00000000-0005-0000-0000-0000D3850000}"/>
    <cellStyle name="Number 20" xfId="507" xr:uid="{00000000-0005-0000-0000-0000D4850000}"/>
    <cellStyle name="Number 21" xfId="508" xr:uid="{00000000-0005-0000-0000-0000D5850000}"/>
    <cellStyle name="Number 22" xfId="509" xr:uid="{00000000-0005-0000-0000-0000D6850000}"/>
    <cellStyle name="Number 23" xfId="510" xr:uid="{00000000-0005-0000-0000-0000D7850000}"/>
    <cellStyle name="Number 24" xfId="511" xr:uid="{00000000-0005-0000-0000-0000D8850000}"/>
    <cellStyle name="Number 25" xfId="512" xr:uid="{00000000-0005-0000-0000-0000D9850000}"/>
    <cellStyle name="Number 26" xfId="513" xr:uid="{00000000-0005-0000-0000-0000DA850000}"/>
    <cellStyle name="Number 27" xfId="514" xr:uid="{00000000-0005-0000-0000-0000DB850000}"/>
    <cellStyle name="Number 28" xfId="515" xr:uid="{00000000-0005-0000-0000-0000DC850000}"/>
    <cellStyle name="Number 29" xfId="516" xr:uid="{00000000-0005-0000-0000-0000DD850000}"/>
    <cellStyle name="Number 3" xfId="517" xr:uid="{00000000-0005-0000-0000-0000DE850000}"/>
    <cellStyle name="Number 30" xfId="518" xr:uid="{00000000-0005-0000-0000-0000DF850000}"/>
    <cellStyle name="Number 31" xfId="519" xr:uid="{00000000-0005-0000-0000-0000E0850000}"/>
    <cellStyle name="Number 32" xfId="520" xr:uid="{00000000-0005-0000-0000-0000E1850000}"/>
    <cellStyle name="Number 33" xfId="521" xr:uid="{00000000-0005-0000-0000-0000E2850000}"/>
    <cellStyle name="Number 34" xfId="522" xr:uid="{00000000-0005-0000-0000-0000E3850000}"/>
    <cellStyle name="Number 4" xfId="523" xr:uid="{00000000-0005-0000-0000-0000E4850000}"/>
    <cellStyle name="Number 5" xfId="524" xr:uid="{00000000-0005-0000-0000-0000E5850000}"/>
    <cellStyle name="Number 6" xfId="525" xr:uid="{00000000-0005-0000-0000-0000E6850000}"/>
    <cellStyle name="Number 7" xfId="526" xr:uid="{00000000-0005-0000-0000-0000E7850000}"/>
    <cellStyle name="Number 8" xfId="527" xr:uid="{00000000-0005-0000-0000-0000E8850000}"/>
    <cellStyle name="Number 9" xfId="528" xr:uid="{00000000-0005-0000-0000-0000E9850000}"/>
    <cellStyle name="Number_Analysys_Research_RR228_Mobile_Entertainment_W_Europe_Data_Annex" xfId="529" xr:uid="{00000000-0005-0000-0000-0000EA850000}"/>
    <cellStyle name="NumberLabel" xfId="530" xr:uid="{00000000-0005-0000-0000-0000EB850000}"/>
    <cellStyle name="NumberLabel 2" xfId="1000" xr:uid="{00000000-0005-0000-0000-0000EC850000}"/>
    <cellStyle name="NumberLabel 3" xfId="34580" xr:uid="{00000000-0005-0000-0000-0000ED850000}"/>
    <cellStyle name="Numbers" xfId="1001" xr:uid="{00000000-0005-0000-0000-0000EE850000}"/>
    <cellStyle name="Numeric point input" xfId="1002" xr:uid="{00000000-0005-0000-0000-0000EF850000}"/>
    <cellStyle name="Numeric point input 2" xfId="34581" xr:uid="{00000000-0005-0000-0000-0000F0850000}"/>
    <cellStyle name="Numeric point input 2 2" xfId="34582" xr:uid="{00000000-0005-0000-0000-0000F1850000}"/>
    <cellStyle name="Numeric point input 3" xfId="34583" xr:uid="{00000000-0005-0000-0000-0000F2850000}"/>
    <cellStyle name="Numeric point input 3 2" xfId="34584" xr:uid="{00000000-0005-0000-0000-0000F3850000}"/>
    <cellStyle name="Numeric point input 4" xfId="34585" xr:uid="{00000000-0005-0000-0000-0000F4850000}"/>
    <cellStyle name="Numeric point input 4 2" xfId="34586" xr:uid="{00000000-0005-0000-0000-0000F5850000}"/>
    <cellStyle name="Numeric point input 4 2 2" xfId="34587" xr:uid="{00000000-0005-0000-0000-0000F6850000}"/>
    <cellStyle name="Numeric point input 4 3" xfId="34588" xr:uid="{00000000-0005-0000-0000-0000F7850000}"/>
    <cellStyle name="Numeric point input 4 3 2" xfId="34589" xr:uid="{00000000-0005-0000-0000-0000F8850000}"/>
    <cellStyle name="Numeric point input 4 4" xfId="34590" xr:uid="{00000000-0005-0000-0000-0000F9850000}"/>
    <cellStyle name="Numeric point input 5" xfId="34591" xr:uid="{00000000-0005-0000-0000-0000FA850000}"/>
    <cellStyle name="Ofcom Note" xfId="21" xr:uid="{00000000-0005-0000-0000-0000FB850000}"/>
    <cellStyle name="Ofcom Output" xfId="19" xr:uid="{00000000-0005-0000-0000-0000FC850000}"/>
    <cellStyle name="OfcomConfidential" xfId="22" xr:uid="{00000000-0005-0000-0000-0000FD850000}"/>
    <cellStyle name="OfcomConfidential 2" xfId="1078" xr:uid="{00000000-0005-0000-0000-0000FE850000}"/>
    <cellStyle name="Output" xfId="11" builtinId="21" customBuiltin="1"/>
    <cellStyle name="Output 10" xfId="531" xr:uid="{00000000-0005-0000-0000-000000860000}"/>
    <cellStyle name="Output 11" xfId="532" xr:uid="{00000000-0005-0000-0000-000001860000}"/>
    <cellStyle name="Output 12" xfId="533" xr:uid="{00000000-0005-0000-0000-000002860000}"/>
    <cellStyle name="Output 13" xfId="534" xr:uid="{00000000-0005-0000-0000-000003860000}"/>
    <cellStyle name="Output 14" xfId="535" xr:uid="{00000000-0005-0000-0000-000004860000}"/>
    <cellStyle name="Output 15" xfId="536" xr:uid="{00000000-0005-0000-0000-000005860000}"/>
    <cellStyle name="Output 16" xfId="1129" xr:uid="{00000000-0005-0000-0000-000006860000}"/>
    <cellStyle name="Output 2" xfId="537" xr:uid="{00000000-0005-0000-0000-000007860000}"/>
    <cellStyle name="Output 2 10" xfId="538" xr:uid="{00000000-0005-0000-0000-000008860000}"/>
    <cellStyle name="Output 2 11" xfId="539" xr:uid="{00000000-0005-0000-0000-000009860000}"/>
    <cellStyle name="Output 2 12" xfId="540" xr:uid="{00000000-0005-0000-0000-00000A860000}"/>
    <cellStyle name="Output 2 13" xfId="541" xr:uid="{00000000-0005-0000-0000-00000B860000}"/>
    <cellStyle name="Output 2 14" xfId="542" xr:uid="{00000000-0005-0000-0000-00000C860000}"/>
    <cellStyle name="Output 2 15" xfId="34592" xr:uid="{00000000-0005-0000-0000-00000D860000}"/>
    <cellStyle name="Output 2 2" xfId="543" xr:uid="{00000000-0005-0000-0000-00000E860000}"/>
    <cellStyle name="Output 2 3" xfId="544" xr:uid="{00000000-0005-0000-0000-00000F860000}"/>
    <cellStyle name="Output 2 4" xfId="545" xr:uid="{00000000-0005-0000-0000-000010860000}"/>
    <cellStyle name="Output 2 5" xfId="546" xr:uid="{00000000-0005-0000-0000-000011860000}"/>
    <cellStyle name="Output 2 6" xfId="547" xr:uid="{00000000-0005-0000-0000-000012860000}"/>
    <cellStyle name="Output 2 7" xfId="548" xr:uid="{00000000-0005-0000-0000-000013860000}"/>
    <cellStyle name="Output 2 8" xfId="549" xr:uid="{00000000-0005-0000-0000-000014860000}"/>
    <cellStyle name="Output 2 9" xfId="550" xr:uid="{00000000-0005-0000-0000-000015860000}"/>
    <cellStyle name="Output 3" xfId="551" xr:uid="{00000000-0005-0000-0000-000016860000}"/>
    <cellStyle name="Output 3 10" xfId="552" xr:uid="{00000000-0005-0000-0000-000017860000}"/>
    <cellStyle name="Output 3 11" xfId="553" xr:uid="{00000000-0005-0000-0000-000018860000}"/>
    <cellStyle name="Output 3 12" xfId="554" xr:uid="{00000000-0005-0000-0000-000019860000}"/>
    <cellStyle name="Output 3 13" xfId="555" xr:uid="{00000000-0005-0000-0000-00001A860000}"/>
    <cellStyle name="Output 3 2" xfId="556" xr:uid="{00000000-0005-0000-0000-00001B860000}"/>
    <cellStyle name="Output 3 3" xfId="557" xr:uid="{00000000-0005-0000-0000-00001C860000}"/>
    <cellStyle name="Output 3 4" xfId="558" xr:uid="{00000000-0005-0000-0000-00001D860000}"/>
    <cellStyle name="Output 3 5" xfId="559" xr:uid="{00000000-0005-0000-0000-00001E860000}"/>
    <cellStyle name="Output 3 6" xfId="560" xr:uid="{00000000-0005-0000-0000-00001F860000}"/>
    <cellStyle name="Output 3 7" xfId="561" xr:uid="{00000000-0005-0000-0000-000020860000}"/>
    <cellStyle name="Output 3 8" xfId="562" xr:uid="{00000000-0005-0000-0000-000021860000}"/>
    <cellStyle name="Output 3 9" xfId="563" xr:uid="{00000000-0005-0000-0000-000022860000}"/>
    <cellStyle name="Output 4" xfId="564" xr:uid="{00000000-0005-0000-0000-000023860000}"/>
    <cellStyle name="Output 4 10" xfId="565" xr:uid="{00000000-0005-0000-0000-000024860000}"/>
    <cellStyle name="Output 4 11" xfId="566" xr:uid="{00000000-0005-0000-0000-000025860000}"/>
    <cellStyle name="Output 4 12" xfId="567" xr:uid="{00000000-0005-0000-0000-000026860000}"/>
    <cellStyle name="Output 4 13" xfId="568" xr:uid="{00000000-0005-0000-0000-000027860000}"/>
    <cellStyle name="Output 4 2" xfId="569" xr:uid="{00000000-0005-0000-0000-000028860000}"/>
    <cellStyle name="Output 4 3" xfId="570" xr:uid="{00000000-0005-0000-0000-000029860000}"/>
    <cellStyle name="Output 4 4" xfId="571" xr:uid="{00000000-0005-0000-0000-00002A860000}"/>
    <cellStyle name="Output 4 5" xfId="572" xr:uid="{00000000-0005-0000-0000-00002B860000}"/>
    <cellStyle name="Output 4 6" xfId="573" xr:uid="{00000000-0005-0000-0000-00002C860000}"/>
    <cellStyle name="Output 4 7" xfId="574" xr:uid="{00000000-0005-0000-0000-00002D860000}"/>
    <cellStyle name="Output 4 8" xfId="575" xr:uid="{00000000-0005-0000-0000-00002E860000}"/>
    <cellStyle name="Output 4 9" xfId="576" xr:uid="{00000000-0005-0000-0000-00002F860000}"/>
    <cellStyle name="Output 5" xfId="577" xr:uid="{00000000-0005-0000-0000-000030860000}"/>
    <cellStyle name="Output 6" xfId="578" xr:uid="{00000000-0005-0000-0000-000031860000}"/>
    <cellStyle name="Output 7" xfId="579" xr:uid="{00000000-0005-0000-0000-000032860000}"/>
    <cellStyle name="Output 8" xfId="580" xr:uid="{00000000-0005-0000-0000-000033860000}"/>
    <cellStyle name="Output 9" xfId="581" xr:uid="{00000000-0005-0000-0000-000034860000}"/>
    <cellStyle name="Output2" xfId="1003" xr:uid="{00000000-0005-0000-0000-000035860000}"/>
    <cellStyle name="Percent" xfId="24" builtinId="5"/>
    <cellStyle name="Percent [0]" xfId="582" xr:uid="{00000000-0005-0000-0000-000037860000}"/>
    <cellStyle name="Percent [1]" xfId="583" xr:uid="{00000000-0005-0000-0000-000038860000}"/>
    <cellStyle name="Percent [2]" xfId="584" xr:uid="{00000000-0005-0000-0000-000039860000}"/>
    <cellStyle name="Percent [2] 2" xfId="1004" xr:uid="{00000000-0005-0000-0000-00003A860000}"/>
    <cellStyle name="Percent 10" xfId="585" xr:uid="{00000000-0005-0000-0000-00003B860000}"/>
    <cellStyle name="Percent 11" xfId="586" xr:uid="{00000000-0005-0000-0000-00003C860000}"/>
    <cellStyle name="Percent 12" xfId="587" xr:uid="{00000000-0005-0000-0000-00003D860000}"/>
    <cellStyle name="Percent 13" xfId="588" xr:uid="{00000000-0005-0000-0000-00003E860000}"/>
    <cellStyle name="Percent 14" xfId="589" xr:uid="{00000000-0005-0000-0000-00003F860000}"/>
    <cellStyle name="Percent 15" xfId="590" xr:uid="{00000000-0005-0000-0000-000040860000}"/>
    <cellStyle name="Percent 16" xfId="591" xr:uid="{00000000-0005-0000-0000-000041860000}"/>
    <cellStyle name="Percent 17" xfId="592" xr:uid="{00000000-0005-0000-0000-000042860000}"/>
    <cellStyle name="Percent 18" xfId="1090" xr:uid="{00000000-0005-0000-0000-000043860000}"/>
    <cellStyle name="Percent 18 10" xfId="34593" xr:uid="{00000000-0005-0000-0000-000044860000}"/>
    <cellStyle name="Percent 18 10 2" xfId="34594" xr:uid="{00000000-0005-0000-0000-000045860000}"/>
    <cellStyle name="Percent 18 10 2 2" xfId="34595" xr:uid="{00000000-0005-0000-0000-000046860000}"/>
    <cellStyle name="Percent 18 10 3" xfId="34596" xr:uid="{00000000-0005-0000-0000-000047860000}"/>
    <cellStyle name="Percent 18 10 3 2" xfId="34597" xr:uid="{00000000-0005-0000-0000-000048860000}"/>
    <cellStyle name="Percent 18 10 4" xfId="34598" xr:uid="{00000000-0005-0000-0000-000049860000}"/>
    <cellStyle name="Percent 18 10 4 2" xfId="34599" xr:uid="{00000000-0005-0000-0000-00004A860000}"/>
    <cellStyle name="Percent 18 10 5" xfId="34600" xr:uid="{00000000-0005-0000-0000-00004B860000}"/>
    <cellStyle name="Percent 18 10 6" xfId="34601" xr:uid="{00000000-0005-0000-0000-00004C860000}"/>
    <cellStyle name="Percent 18 11" xfId="34602" xr:uid="{00000000-0005-0000-0000-00004D860000}"/>
    <cellStyle name="Percent 18 11 2" xfId="34603" xr:uid="{00000000-0005-0000-0000-00004E860000}"/>
    <cellStyle name="Percent 18 11 2 2" xfId="34604" xr:uid="{00000000-0005-0000-0000-00004F860000}"/>
    <cellStyle name="Percent 18 11 3" xfId="34605" xr:uid="{00000000-0005-0000-0000-000050860000}"/>
    <cellStyle name="Percent 18 11 3 2" xfId="34606" xr:uid="{00000000-0005-0000-0000-000051860000}"/>
    <cellStyle name="Percent 18 11 4" xfId="34607" xr:uid="{00000000-0005-0000-0000-000052860000}"/>
    <cellStyle name="Percent 18 11 4 2" xfId="34608" xr:uid="{00000000-0005-0000-0000-000053860000}"/>
    <cellStyle name="Percent 18 11 5" xfId="34609" xr:uid="{00000000-0005-0000-0000-000054860000}"/>
    <cellStyle name="Percent 18 11 6" xfId="34610" xr:uid="{00000000-0005-0000-0000-000055860000}"/>
    <cellStyle name="Percent 18 12" xfId="34611" xr:uid="{00000000-0005-0000-0000-000056860000}"/>
    <cellStyle name="Percent 18 12 2" xfId="34612" xr:uid="{00000000-0005-0000-0000-000057860000}"/>
    <cellStyle name="Percent 18 12 2 2" xfId="34613" xr:uid="{00000000-0005-0000-0000-000058860000}"/>
    <cellStyle name="Percent 18 12 3" xfId="34614" xr:uid="{00000000-0005-0000-0000-000059860000}"/>
    <cellStyle name="Percent 18 12 3 2" xfId="34615" xr:uid="{00000000-0005-0000-0000-00005A860000}"/>
    <cellStyle name="Percent 18 12 4" xfId="34616" xr:uid="{00000000-0005-0000-0000-00005B860000}"/>
    <cellStyle name="Percent 18 12 4 2" xfId="34617" xr:uid="{00000000-0005-0000-0000-00005C860000}"/>
    <cellStyle name="Percent 18 12 5" xfId="34618" xr:uid="{00000000-0005-0000-0000-00005D860000}"/>
    <cellStyle name="Percent 18 12 6" xfId="34619" xr:uid="{00000000-0005-0000-0000-00005E860000}"/>
    <cellStyle name="Percent 18 13" xfId="34620" xr:uid="{00000000-0005-0000-0000-00005F860000}"/>
    <cellStyle name="Percent 18 13 2" xfId="34621" xr:uid="{00000000-0005-0000-0000-000060860000}"/>
    <cellStyle name="Percent 18 13 2 2" xfId="34622" xr:uid="{00000000-0005-0000-0000-000061860000}"/>
    <cellStyle name="Percent 18 13 3" xfId="34623" xr:uid="{00000000-0005-0000-0000-000062860000}"/>
    <cellStyle name="Percent 18 13 3 2" xfId="34624" xr:uid="{00000000-0005-0000-0000-000063860000}"/>
    <cellStyle name="Percent 18 13 4" xfId="34625" xr:uid="{00000000-0005-0000-0000-000064860000}"/>
    <cellStyle name="Percent 18 13 4 2" xfId="34626" xr:uid="{00000000-0005-0000-0000-000065860000}"/>
    <cellStyle name="Percent 18 13 5" xfId="34627" xr:uid="{00000000-0005-0000-0000-000066860000}"/>
    <cellStyle name="Percent 18 13 6" xfId="34628" xr:uid="{00000000-0005-0000-0000-000067860000}"/>
    <cellStyle name="Percent 18 14" xfId="34629" xr:uid="{00000000-0005-0000-0000-000068860000}"/>
    <cellStyle name="Percent 18 14 2" xfId="34630" xr:uid="{00000000-0005-0000-0000-000069860000}"/>
    <cellStyle name="Percent 18 14 2 2" xfId="34631" xr:uid="{00000000-0005-0000-0000-00006A860000}"/>
    <cellStyle name="Percent 18 14 3" xfId="34632" xr:uid="{00000000-0005-0000-0000-00006B860000}"/>
    <cellStyle name="Percent 18 14 3 2" xfId="34633" xr:uid="{00000000-0005-0000-0000-00006C860000}"/>
    <cellStyle name="Percent 18 14 4" xfId="34634" xr:uid="{00000000-0005-0000-0000-00006D860000}"/>
    <cellStyle name="Percent 18 14 4 2" xfId="34635" xr:uid="{00000000-0005-0000-0000-00006E860000}"/>
    <cellStyle name="Percent 18 14 5" xfId="34636" xr:uid="{00000000-0005-0000-0000-00006F860000}"/>
    <cellStyle name="Percent 18 14 6" xfId="34637" xr:uid="{00000000-0005-0000-0000-000070860000}"/>
    <cellStyle name="Percent 18 15" xfId="34638" xr:uid="{00000000-0005-0000-0000-000071860000}"/>
    <cellStyle name="Percent 18 15 2" xfId="34639" xr:uid="{00000000-0005-0000-0000-000072860000}"/>
    <cellStyle name="Percent 18 16" xfId="34640" xr:uid="{00000000-0005-0000-0000-000073860000}"/>
    <cellStyle name="Percent 18 16 2" xfId="34641" xr:uid="{00000000-0005-0000-0000-000074860000}"/>
    <cellStyle name="Percent 18 17" xfId="34642" xr:uid="{00000000-0005-0000-0000-000075860000}"/>
    <cellStyle name="Percent 18 17 2" xfId="34643" xr:uid="{00000000-0005-0000-0000-000076860000}"/>
    <cellStyle name="Percent 18 18" xfId="34644" xr:uid="{00000000-0005-0000-0000-000077860000}"/>
    <cellStyle name="Percent 18 18 2" xfId="34645" xr:uid="{00000000-0005-0000-0000-000078860000}"/>
    <cellStyle name="Percent 18 19" xfId="34646" xr:uid="{00000000-0005-0000-0000-000079860000}"/>
    <cellStyle name="Percent 18 2" xfId="34647" xr:uid="{00000000-0005-0000-0000-00007A860000}"/>
    <cellStyle name="Percent 18 2 10" xfId="34648" xr:uid="{00000000-0005-0000-0000-00007B860000}"/>
    <cellStyle name="Percent 18 2 11" xfId="34649" xr:uid="{00000000-0005-0000-0000-00007C860000}"/>
    <cellStyle name="Percent 18 2 2" xfId="34650" xr:uid="{00000000-0005-0000-0000-00007D860000}"/>
    <cellStyle name="Percent 18 2 2 10" xfId="34651" xr:uid="{00000000-0005-0000-0000-00007E860000}"/>
    <cellStyle name="Percent 18 2 2 2" xfId="34652" xr:uid="{00000000-0005-0000-0000-00007F860000}"/>
    <cellStyle name="Percent 18 2 2 2 2" xfId="34653" xr:uid="{00000000-0005-0000-0000-000080860000}"/>
    <cellStyle name="Percent 18 2 2 2 2 2" xfId="34654" xr:uid="{00000000-0005-0000-0000-000081860000}"/>
    <cellStyle name="Percent 18 2 2 2 3" xfId="34655" xr:uid="{00000000-0005-0000-0000-000082860000}"/>
    <cellStyle name="Percent 18 2 2 2 3 2" xfId="34656" xr:uid="{00000000-0005-0000-0000-000083860000}"/>
    <cellStyle name="Percent 18 2 2 2 4" xfId="34657" xr:uid="{00000000-0005-0000-0000-000084860000}"/>
    <cellStyle name="Percent 18 2 2 2 4 2" xfId="34658" xr:uid="{00000000-0005-0000-0000-000085860000}"/>
    <cellStyle name="Percent 18 2 2 2 5" xfId="34659" xr:uid="{00000000-0005-0000-0000-000086860000}"/>
    <cellStyle name="Percent 18 2 2 2 6" xfId="34660" xr:uid="{00000000-0005-0000-0000-000087860000}"/>
    <cellStyle name="Percent 18 2 2 3" xfId="34661" xr:uid="{00000000-0005-0000-0000-000088860000}"/>
    <cellStyle name="Percent 18 2 2 3 2" xfId="34662" xr:uid="{00000000-0005-0000-0000-000089860000}"/>
    <cellStyle name="Percent 18 2 2 3 2 2" xfId="34663" xr:uid="{00000000-0005-0000-0000-00008A860000}"/>
    <cellStyle name="Percent 18 2 2 3 3" xfId="34664" xr:uid="{00000000-0005-0000-0000-00008B860000}"/>
    <cellStyle name="Percent 18 2 2 3 3 2" xfId="34665" xr:uid="{00000000-0005-0000-0000-00008C860000}"/>
    <cellStyle name="Percent 18 2 2 3 4" xfId="34666" xr:uid="{00000000-0005-0000-0000-00008D860000}"/>
    <cellStyle name="Percent 18 2 2 3 4 2" xfId="34667" xr:uid="{00000000-0005-0000-0000-00008E860000}"/>
    <cellStyle name="Percent 18 2 2 3 5" xfId="34668" xr:uid="{00000000-0005-0000-0000-00008F860000}"/>
    <cellStyle name="Percent 18 2 2 3 6" xfId="34669" xr:uid="{00000000-0005-0000-0000-000090860000}"/>
    <cellStyle name="Percent 18 2 2 4" xfId="34670" xr:uid="{00000000-0005-0000-0000-000091860000}"/>
    <cellStyle name="Percent 18 2 2 4 2" xfId="34671" xr:uid="{00000000-0005-0000-0000-000092860000}"/>
    <cellStyle name="Percent 18 2 2 4 2 2" xfId="34672" xr:uid="{00000000-0005-0000-0000-000093860000}"/>
    <cellStyle name="Percent 18 2 2 4 3" xfId="34673" xr:uid="{00000000-0005-0000-0000-000094860000}"/>
    <cellStyle name="Percent 18 2 2 4 3 2" xfId="34674" xr:uid="{00000000-0005-0000-0000-000095860000}"/>
    <cellStyle name="Percent 18 2 2 4 4" xfId="34675" xr:uid="{00000000-0005-0000-0000-000096860000}"/>
    <cellStyle name="Percent 18 2 2 4 4 2" xfId="34676" xr:uid="{00000000-0005-0000-0000-000097860000}"/>
    <cellStyle name="Percent 18 2 2 4 5" xfId="34677" xr:uid="{00000000-0005-0000-0000-000098860000}"/>
    <cellStyle name="Percent 18 2 2 4 6" xfId="34678" xr:uid="{00000000-0005-0000-0000-000099860000}"/>
    <cellStyle name="Percent 18 2 2 5" xfId="34679" xr:uid="{00000000-0005-0000-0000-00009A860000}"/>
    <cellStyle name="Percent 18 2 2 5 2" xfId="34680" xr:uid="{00000000-0005-0000-0000-00009B860000}"/>
    <cellStyle name="Percent 18 2 2 6" xfId="34681" xr:uid="{00000000-0005-0000-0000-00009C860000}"/>
    <cellStyle name="Percent 18 2 2 6 2" xfId="34682" xr:uid="{00000000-0005-0000-0000-00009D860000}"/>
    <cellStyle name="Percent 18 2 2 7" xfId="34683" xr:uid="{00000000-0005-0000-0000-00009E860000}"/>
    <cellStyle name="Percent 18 2 2 7 2" xfId="34684" xr:uid="{00000000-0005-0000-0000-00009F860000}"/>
    <cellStyle name="Percent 18 2 2 8" xfId="34685" xr:uid="{00000000-0005-0000-0000-0000A0860000}"/>
    <cellStyle name="Percent 18 2 2 8 2" xfId="34686" xr:uid="{00000000-0005-0000-0000-0000A1860000}"/>
    <cellStyle name="Percent 18 2 2 9" xfId="34687" xr:uid="{00000000-0005-0000-0000-0000A2860000}"/>
    <cellStyle name="Percent 18 2 3" xfId="34688" xr:uid="{00000000-0005-0000-0000-0000A3860000}"/>
    <cellStyle name="Percent 18 2 3 2" xfId="34689" xr:uid="{00000000-0005-0000-0000-0000A4860000}"/>
    <cellStyle name="Percent 18 2 3 2 2" xfId="34690" xr:uid="{00000000-0005-0000-0000-0000A5860000}"/>
    <cellStyle name="Percent 18 2 3 3" xfId="34691" xr:uid="{00000000-0005-0000-0000-0000A6860000}"/>
    <cellStyle name="Percent 18 2 3 3 2" xfId="34692" xr:uid="{00000000-0005-0000-0000-0000A7860000}"/>
    <cellStyle name="Percent 18 2 3 4" xfId="34693" xr:uid="{00000000-0005-0000-0000-0000A8860000}"/>
    <cellStyle name="Percent 18 2 3 4 2" xfId="34694" xr:uid="{00000000-0005-0000-0000-0000A9860000}"/>
    <cellStyle name="Percent 18 2 3 5" xfId="34695" xr:uid="{00000000-0005-0000-0000-0000AA860000}"/>
    <cellStyle name="Percent 18 2 3 6" xfId="34696" xr:uid="{00000000-0005-0000-0000-0000AB860000}"/>
    <cellStyle name="Percent 18 2 4" xfId="34697" xr:uid="{00000000-0005-0000-0000-0000AC860000}"/>
    <cellStyle name="Percent 18 2 4 2" xfId="34698" xr:uid="{00000000-0005-0000-0000-0000AD860000}"/>
    <cellStyle name="Percent 18 2 4 2 2" xfId="34699" xr:uid="{00000000-0005-0000-0000-0000AE860000}"/>
    <cellStyle name="Percent 18 2 4 3" xfId="34700" xr:uid="{00000000-0005-0000-0000-0000AF860000}"/>
    <cellStyle name="Percent 18 2 4 3 2" xfId="34701" xr:uid="{00000000-0005-0000-0000-0000B0860000}"/>
    <cellStyle name="Percent 18 2 4 4" xfId="34702" xr:uid="{00000000-0005-0000-0000-0000B1860000}"/>
    <cellStyle name="Percent 18 2 4 4 2" xfId="34703" xr:uid="{00000000-0005-0000-0000-0000B2860000}"/>
    <cellStyle name="Percent 18 2 4 5" xfId="34704" xr:uid="{00000000-0005-0000-0000-0000B3860000}"/>
    <cellStyle name="Percent 18 2 4 6" xfId="34705" xr:uid="{00000000-0005-0000-0000-0000B4860000}"/>
    <cellStyle name="Percent 18 2 5" xfId="34706" xr:uid="{00000000-0005-0000-0000-0000B5860000}"/>
    <cellStyle name="Percent 18 2 5 2" xfId="34707" xr:uid="{00000000-0005-0000-0000-0000B6860000}"/>
    <cellStyle name="Percent 18 2 5 2 2" xfId="34708" xr:uid="{00000000-0005-0000-0000-0000B7860000}"/>
    <cellStyle name="Percent 18 2 5 3" xfId="34709" xr:uid="{00000000-0005-0000-0000-0000B8860000}"/>
    <cellStyle name="Percent 18 2 5 3 2" xfId="34710" xr:uid="{00000000-0005-0000-0000-0000B9860000}"/>
    <cellStyle name="Percent 18 2 5 4" xfId="34711" xr:uid="{00000000-0005-0000-0000-0000BA860000}"/>
    <cellStyle name="Percent 18 2 5 4 2" xfId="34712" xr:uid="{00000000-0005-0000-0000-0000BB860000}"/>
    <cellStyle name="Percent 18 2 5 5" xfId="34713" xr:uid="{00000000-0005-0000-0000-0000BC860000}"/>
    <cellStyle name="Percent 18 2 5 6" xfId="34714" xr:uid="{00000000-0005-0000-0000-0000BD860000}"/>
    <cellStyle name="Percent 18 2 6" xfId="34715" xr:uid="{00000000-0005-0000-0000-0000BE860000}"/>
    <cellStyle name="Percent 18 2 6 2" xfId="34716" xr:uid="{00000000-0005-0000-0000-0000BF860000}"/>
    <cellStyle name="Percent 18 2 7" xfId="34717" xr:uid="{00000000-0005-0000-0000-0000C0860000}"/>
    <cellStyle name="Percent 18 2 7 2" xfId="34718" xr:uid="{00000000-0005-0000-0000-0000C1860000}"/>
    <cellStyle name="Percent 18 2 8" xfId="34719" xr:uid="{00000000-0005-0000-0000-0000C2860000}"/>
    <cellStyle name="Percent 18 2 8 2" xfId="34720" xr:uid="{00000000-0005-0000-0000-0000C3860000}"/>
    <cellStyle name="Percent 18 2 9" xfId="34721" xr:uid="{00000000-0005-0000-0000-0000C4860000}"/>
    <cellStyle name="Percent 18 2 9 2" xfId="34722" xr:uid="{00000000-0005-0000-0000-0000C5860000}"/>
    <cellStyle name="Percent 18 20" xfId="34723" xr:uid="{00000000-0005-0000-0000-0000C6860000}"/>
    <cellStyle name="Percent 18 3" xfId="34724" xr:uid="{00000000-0005-0000-0000-0000C7860000}"/>
    <cellStyle name="Percent 18 3 10" xfId="34725" xr:uid="{00000000-0005-0000-0000-0000C8860000}"/>
    <cellStyle name="Percent 18 3 2" xfId="34726" xr:uid="{00000000-0005-0000-0000-0000C9860000}"/>
    <cellStyle name="Percent 18 3 2 2" xfId="34727" xr:uid="{00000000-0005-0000-0000-0000CA860000}"/>
    <cellStyle name="Percent 18 3 2 2 2" xfId="34728" xr:uid="{00000000-0005-0000-0000-0000CB860000}"/>
    <cellStyle name="Percent 18 3 2 3" xfId="34729" xr:uid="{00000000-0005-0000-0000-0000CC860000}"/>
    <cellStyle name="Percent 18 3 2 3 2" xfId="34730" xr:uid="{00000000-0005-0000-0000-0000CD860000}"/>
    <cellStyle name="Percent 18 3 2 4" xfId="34731" xr:uid="{00000000-0005-0000-0000-0000CE860000}"/>
    <cellStyle name="Percent 18 3 2 4 2" xfId="34732" xr:uid="{00000000-0005-0000-0000-0000CF860000}"/>
    <cellStyle name="Percent 18 3 2 5" xfId="34733" xr:uid="{00000000-0005-0000-0000-0000D0860000}"/>
    <cellStyle name="Percent 18 3 2 6" xfId="34734" xr:uid="{00000000-0005-0000-0000-0000D1860000}"/>
    <cellStyle name="Percent 18 3 3" xfId="34735" xr:uid="{00000000-0005-0000-0000-0000D2860000}"/>
    <cellStyle name="Percent 18 3 3 2" xfId="34736" xr:uid="{00000000-0005-0000-0000-0000D3860000}"/>
    <cellStyle name="Percent 18 3 3 2 2" xfId="34737" xr:uid="{00000000-0005-0000-0000-0000D4860000}"/>
    <cellStyle name="Percent 18 3 3 3" xfId="34738" xr:uid="{00000000-0005-0000-0000-0000D5860000}"/>
    <cellStyle name="Percent 18 3 3 3 2" xfId="34739" xr:uid="{00000000-0005-0000-0000-0000D6860000}"/>
    <cellStyle name="Percent 18 3 3 4" xfId="34740" xr:uid="{00000000-0005-0000-0000-0000D7860000}"/>
    <cellStyle name="Percent 18 3 3 4 2" xfId="34741" xr:uid="{00000000-0005-0000-0000-0000D8860000}"/>
    <cellStyle name="Percent 18 3 3 5" xfId="34742" xr:uid="{00000000-0005-0000-0000-0000D9860000}"/>
    <cellStyle name="Percent 18 3 3 6" xfId="34743" xr:uid="{00000000-0005-0000-0000-0000DA860000}"/>
    <cellStyle name="Percent 18 3 4" xfId="34744" xr:uid="{00000000-0005-0000-0000-0000DB860000}"/>
    <cellStyle name="Percent 18 3 4 2" xfId="34745" xr:uid="{00000000-0005-0000-0000-0000DC860000}"/>
    <cellStyle name="Percent 18 3 4 2 2" xfId="34746" xr:uid="{00000000-0005-0000-0000-0000DD860000}"/>
    <cellStyle name="Percent 18 3 4 3" xfId="34747" xr:uid="{00000000-0005-0000-0000-0000DE860000}"/>
    <cellStyle name="Percent 18 3 4 3 2" xfId="34748" xr:uid="{00000000-0005-0000-0000-0000DF860000}"/>
    <cellStyle name="Percent 18 3 4 4" xfId="34749" xr:uid="{00000000-0005-0000-0000-0000E0860000}"/>
    <cellStyle name="Percent 18 3 4 4 2" xfId="34750" xr:uid="{00000000-0005-0000-0000-0000E1860000}"/>
    <cellStyle name="Percent 18 3 4 5" xfId="34751" xr:uid="{00000000-0005-0000-0000-0000E2860000}"/>
    <cellStyle name="Percent 18 3 4 6" xfId="34752" xr:uid="{00000000-0005-0000-0000-0000E3860000}"/>
    <cellStyle name="Percent 18 3 5" xfId="34753" xr:uid="{00000000-0005-0000-0000-0000E4860000}"/>
    <cellStyle name="Percent 18 3 5 2" xfId="34754" xr:uid="{00000000-0005-0000-0000-0000E5860000}"/>
    <cellStyle name="Percent 18 3 6" xfId="34755" xr:uid="{00000000-0005-0000-0000-0000E6860000}"/>
    <cellStyle name="Percent 18 3 6 2" xfId="34756" xr:uid="{00000000-0005-0000-0000-0000E7860000}"/>
    <cellStyle name="Percent 18 3 7" xfId="34757" xr:uid="{00000000-0005-0000-0000-0000E8860000}"/>
    <cellStyle name="Percent 18 3 7 2" xfId="34758" xr:uid="{00000000-0005-0000-0000-0000E9860000}"/>
    <cellStyle name="Percent 18 3 8" xfId="34759" xr:uid="{00000000-0005-0000-0000-0000EA860000}"/>
    <cellStyle name="Percent 18 3 8 2" xfId="34760" xr:uid="{00000000-0005-0000-0000-0000EB860000}"/>
    <cellStyle name="Percent 18 3 9" xfId="34761" xr:uid="{00000000-0005-0000-0000-0000EC860000}"/>
    <cellStyle name="Percent 18 4" xfId="34762" xr:uid="{00000000-0005-0000-0000-0000ED860000}"/>
    <cellStyle name="Percent 18 4 10" xfId="34763" xr:uid="{00000000-0005-0000-0000-0000EE860000}"/>
    <cellStyle name="Percent 18 4 2" xfId="34764" xr:uid="{00000000-0005-0000-0000-0000EF860000}"/>
    <cellStyle name="Percent 18 4 2 2" xfId="34765" xr:uid="{00000000-0005-0000-0000-0000F0860000}"/>
    <cellStyle name="Percent 18 4 2 2 2" xfId="34766" xr:uid="{00000000-0005-0000-0000-0000F1860000}"/>
    <cellStyle name="Percent 18 4 2 3" xfId="34767" xr:uid="{00000000-0005-0000-0000-0000F2860000}"/>
    <cellStyle name="Percent 18 4 2 3 2" xfId="34768" xr:uid="{00000000-0005-0000-0000-0000F3860000}"/>
    <cellStyle name="Percent 18 4 2 4" xfId="34769" xr:uid="{00000000-0005-0000-0000-0000F4860000}"/>
    <cellStyle name="Percent 18 4 2 4 2" xfId="34770" xr:uid="{00000000-0005-0000-0000-0000F5860000}"/>
    <cellStyle name="Percent 18 4 2 5" xfId="34771" xr:uid="{00000000-0005-0000-0000-0000F6860000}"/>
    <cellStyle name="Percent 18 4 2 6" xfId="34772" xr:uid="{00000000-0005-0000-0000-0000F7860000}"/>
    <cellStyle name="Percent 18 4 3" xfId="34773" xr:uid="{00000000-0005-0000-0000-0000F8860000}"/>
    <cellStyle name="Percent 18 4 3 2" xfId="34774" xr:uid="{00000000-0005-0000-0000-0000F9860000}"/>
    <cellStyle name="Percent 18 4 3 2 2" xfId="34775" xr:uid="{00000000-0005-0000-0000-0000FA860000}"/>
    <cellStyle name="Percent 18 4 3 3" xfId="34776" xr:uid="{00000000-0005-0000-0000-0000FB860000}"/>
    <cellStyle name="Percent 18 4 3 3 2" xfId="34777" xr:uid="{00000000-0005-0000-0000-0000FC860000}"/>
    <cellStyle name="Percent 18 4 3 4" xfId="34778" xr:uid="{00000000-0005-0000-0000-0000FD860000}"/>
    <cellStyle name="Percent 18 4 3 4 2" xfId="34779" xr:uid="{00000000-0005-0000-0000-0000FE860000}"/>
    <cellStyle name="Percent 18 4 3 5" xfId="34780" xr:uid="{00000000-0005-0000-0000-0000FF860000}"/>
    <cellStyle name="Percent 18 4 3 6" xfId="34781" xr:uid="{00000000-0005-0000-0000-000000870000}"/>
    <cellStyle name="Percent 18 4 4" xfId="34782" xr:uid="{00000000-0005-0000-0000-000001870000}"/>
    <cellStyle name="Percent 18 4 4 2" xfId="34783" xr:uid="{00000000-0005-0000-0000-000002870000}"/>
    <cellStyle name="Percent 18 4 4 2 2" xfId="34784" xr:uid="{00000000-0005-0000-0000-000003870000}"/>
    <cellStyle name="Percent 18 4 4 3" xfId="34785" xr:uid="{00000000-0005-0000-0000-000004870000}"/>
    <cellStyle name="Percent 18 4 4 3 2" xfId="34786" xr:uid="{00000000-0005-0000-0000-000005870000}"/>
    <cellStyle name="Percent 18 4 4 4" xfId="34787" xr:uid="{00000000-0005-0000-0000-000006870000}"/>
    <cellStyle name="Percent 18 4 4 4 2" xfId="34788" xr:uid="{00000000-0005-0000-0000-000007870000}"/>
    <cellStyle name="Percent 18 4 4 5" xfId="34789" xr:uid="{00000000-0005-0000-0000-000008870000}"/>
    <cellStyle name="Percent 18 4 4 6" xfId="34790" xr:uid="{00000000-0005-0000-0000-000009870000}"/>
    <cellStyle name="Percent 18 4 5" xfId="34791" xr:uid="{00000000-0005-0000-0000-00000A870000}"/>
    <cellStyle name="Percent 18 4 5 2" xfId="34792" xr:uid="{00000000-0005-0000-0000-00000B870000}"/>
    <cellStyle name="Percent 18 4 6" xfId="34793" xr:uid="{00000000-0005-0000-0000-00000C870000}"/>
    <cellStyle name="Percent 18 4 6 2" xfId="34794" xr:uid="{00000000-0005-0000-0000-00000D870000}"/>
    <cellStyle name="Percent 18 4 7" xfId="34795" xr:uid="{00000000-0005-0000-0000-00000E870000}"/>
    <cellStyle name="Percent 18 4 7 2" xfId="34796" xr:uid="{00000000-0005-0000-0000-00000F870000}"/>
    <cellStyle name="Percent 18 4 8" xfId="34797" xr:uid="{00000000-0005-0000-0000-000010870000}"/>
    <cellStyle name="Percent 18 4 8 2" xfId="34798" xr:uid="{00000000-0005-0000-0000-000011870000}"/>
    <cellStyle name="Percent 18 4 9" xfId="34799" xr:uid="{00000000-0005-0000-0000-000012870000}"/>
    <cellStyle name="Percent 18 5" xfId="34800" xr:uid="{00000000-0005-0000-0000-000013870000}"/>
    <cellStyle name="Percent 18 5 10" xfId="34801" xr:uid="{00000000-0005-0000-0000-000014870000}"/>
    <cellStyle name="Percent 18 5 2" xfId="34802" xr:uid="{00000000-0005-0000-0000-000015870000}"/>
    <cellStyle name="Percent 18 5 2 2" xfId="34803" xr:uid="{00000000-0005-0000-0000-000016870000}"/>
    <cellStyle name="Percent 18 5 2 2 2" xfId="34804" xr:uid="{00000000-0005-0000-0000-000017870000}"/>
    <cellStyle name="Percent 18 5 2 3" xfId="34805" xr:uid="{00000000-0005-0000-0000-000018870000}"/>
    <cellStyle name="Percent 18 5 2 3 2" xfId="34806" xr:uid="{00000000-0005-0000-0000-000019870000}"/>
    <cellStyle name="Percent 18 5 2 4" xfId="34807" xr:uid="{00000000-0005-0000-0000-00001A870000}"/>
    <cellStyle name="Percent 18 5 2 4 2" xfId="34808" xr:uid="{00000000-0005-0000-0000-00001B870000}"/>
    <cellStyle name="Percent 18 5 2 5" xfId="34809" xr:uid="{00000000-0005-0000-0000-00001C870000}"/>
    <cellStyle name="Percent 18 5 2 6" xfId="34810" xr:uid="{00000000-0005-0000-0000-00001D870000}"/>
    <cellStyle name="Percent 18 5 3" xfId="34811" xr:uid="{00000000-0005-0000-0000-00001E870000}"/>
    <cellStyle name="Percent 18 5 3 2" xfId="34812" xr:uid="{00000000-0005-0000-0000-00001F870000}"/>
    <cellStyle name="Percent 18 5 3 2 2" xfId="34813" xr:uid="{00000000-0005-0000-0000-000020870000}"/>
    <cellStyle name="Percent 18 5 3 3" xfId="34814" xr:uid="{00000000-0005-0000-0000-000021870000}"/>
    <cellStyle name="Percent 18 5 3 3 2" xfId="34815" xr:uid="{00000000-0005-0000-0000-000022870000}"/>
    <cellStyle name="Percent 18 5 3 4" xfId="34816" xr:uid="{00000000-0005-0000-0000-000023870000}"/>
    <cellStyle name="Percent 18 5 3 4 2" xfId="34817" xr:uid="{00000000-0005-0000-0000-000024870000}"/>
    <cellStyle name="Percent 18 5 3 5" xfId="34818" xr:uid="{00000000-0005-0000-0000-000025870000}"/>
    <cellStyle name="Percent 18 5 3 6" xfId="34819" xr:uid="{00000000-0005-0000-0000-000026870000}"/>
    <cellStyle name="Percent 18 5 4" xfId="34820" xr:uid="{00000000-0005-0000-0000-000027870000}"/>
    <cellStyle name="Percent 18 5 4 2" xfId="34821" xr:uid="{00000000-0005-0000-0000-000028870000}"/>
    <cellStyle name="Percent 18 5 4 2 2" xfId="34822" xr:uid="{00000000-0005-0000-0000-000029870000}"/>
    <cellStyle name="Percent 18 5 4 3" xfId="34823" xr:uid="{00000000-0005-0000-0000-00002A870000}"/>
    <cellStyle name="Percent 18 5 4 3 2" xfId="34824" xr:uid="{00000000-0005-0000-0000-00002B870000}"/>
    <cellStyle name="Percent 18 5 4 4" xfId="34825" xr:uid="{00000000-0005-0000-0000-00002C870000}"/>
    <cellStyle name="Percent 18 5 4 4 2" xfId="34826" xr:uid="{00000000-0005-0000-0000-00002D870000}"/>
    <cellStyle name="Percent 18 5 4 5" xfId="34827" xr:uid="{00000000-0005-0000-0000-00002E870000}"/>
    <cellStyle name="Percent 18 5 4 6" xfId="34828" xr:uid="{00000000-0005-0000-0000-00002F870000}"/>
    <cellStyle name="Percent 18 5 5" xfId="34829" xr:uid="{00000000-0005-0000-0000-000030870000}"/>
    <cellStyle name="Percent 18 5 5 2" xfId="34830" xr:uid="{00000000-0005-0000-0000-000031870000}"/>
    <cellStyle name="Percent 18 5 6" xfId="34831" xr:uid="{00000000-0005-0000-0000-000032870000}"/>
    <cellStyle name="Percent 18 5 6 2" xfId="34832" xr:uid="{00000000-0005-0000-0000-000033870000}"/>
    <cellStyle name="Percent 18 5 7" xfId="34833" xr:uid="{00000000-0005-0000-0000-000034870000}"/>
    <cellStyle name="Percent 18 5 7 2" xfId="34834" xr:uid="{00000000-0005-0000-0000-000035870000}"/>
    <cellStyle name="Percent 18 5 8" xfId="34835" xr:uid="{00000000-0005-0000-0000-000036870000}"/>
    <cellStyle name="Percent 18 5 8 2" xfId="34836" xr:uid="{00000000-0005-0000-0000-000037870000}"/>
    <cellStyle name="Percent 18 5 9" xfId="34837" xr:uid="{00000000-0005-0000-0000-000038870000}"/>
    <cellStyle name="Percent 18 6" xfId="34838" xr:uid="{00000000-0005-0000-0000-000039870000}"/>
    <cellStyle name="Percent 18 6 10" xfId="34839" xr:uid="{00000000-0005-0000-0000-00003A870000}"/>
    <cellStyle name="Percent 18 6 2" xfId="34840" xr:uid="{00000000-0005-0000-0000-00003B870000}"/>
    <cellStyle name="Percent 18 6 2 2" xfId="34841" xr:uid="{00000000-0005-0000-0000-00003C870000}"/>
    <cellStyle name="Percent 18 6 2 2 2" xfId="34842" xr:uid="{00000000-0005-0000-0000-00003D870000}"/>
    <cellStyle name="Percent 18 6 2 3" xfId="34843" xr:uid="{00000000-0005-0000-0000-00003E870000}"/>
    <cellStyle name="Percent 18 6 2 3 2" xfId="34844" xr:uid="{00000000-0005-0000-0000-00003F870000}"/>
    <cellStyle name="Percent 18 6 2 4" xfId="34845" xr:uid="{00000000-0005-0000-0000-000040870000}"/>
    <cellStyle name="Percent 18 6 2 4 2" xfId="34846" xr:uid="{00000000-0005-0000-0000-000041870000}"/>
    <cellStyle name="Percent 18 6 2 5" xfId="34847" xr:uid="{00000000-0005-0000-0000-000042870000}"/>
    <cellStyle name="Percent 18 6 2 6" xfId="34848" xr:uid="{00000000-0005-0000-0000-000043870000}"/>
    <cellStyle name="Percent 18 6 3" xfId="34849" xr:uid="{00000000-0005-0000-0000-000044870000}"/>
    <cellStyle name="Percent 18 6 3 2" xfId="34850" xr:uid="{00000000-0005-0000-0000-000045870000}"/>
    <cellStyle name="Percent 18 6 3 2 2" xfId="34851" xr:uid="{00000000-0005-0000-0000-000046870000}"/>
    <cellStyle name="Percent 18 6 3 3" xfId="34852" xr:uid="{00000000-0005-0000-0000-000047870000}"/>
    <cellStyle name="Percent 18 6 3 3 2" xfId="34853" xr:uid="{00000000-0005-0000-0000-000048870000}"/>
    <cellStyle name="Percent 18 6 3 4" xfId="34854" xr:uid="{00000000-0005-0000-0000-000049870000}"/>
    <cellStyle name="Percent 18 6 3 4 2" xfId="34855" xr:uid="{00000000-0005-0000-0000-00004A870000}"/>
    <cellStyle name="Percent 18 6 3 5" xfId="34856" xr:uid="{00000000-0005-0000-0000-00004B870000}"/>
    <cellStyle name="Percent 18 6 3 6" xfId="34857" xr:uid="{00000000-0005-0000-0000-00004C870000}"/>
    <cellStyle name="Percent 18 6 4" xfId="34858" xr:uid="{00000000-0005-0000-0000-00004D870000}"/>
    <cellStyle name="Percent 18 6 4 2" xfId="34859" xr:uid="{00000000-0005-0000-0000-00004E870000}"/>
    <cellStyle name="Percent 18 6 4 2 2" xfId="34860" xr:uid="{00000000-0005-0000-0000-00004F870000}"/>
    <cellStyle name="Percent 18 6 4 3" xfId="34861" xr:uid="{00000000-0005-0000-0000-000050870000}"/>
    <cellStyle name="Percent 18 6 4 3 2" xfId="34862" xr:uid="{00000000-0005-0000-0000-000051870000}"/>
    <cellStyle name="Percent 18 6 4 4" xfId="34863" xr:uid="{00000000-0005-0000-0000-000052870000}"/>
    <cellStyle name="Percent 18 6 4 4 2" xfId="34864" xr:uid="{00000000-0005-0000-0000-000053870000}"/>
    <cellStyle name="Percent 18 6 4 5" xfId="34865" xr:uid="{00000000-0005-0000-0000-000054870000}"/>
    <cellStyle name="Percent 18 6 4 6" xfId="34866" xr:uid="{00000000-0005-0000-0000-000055870000}"/>
    <cellStyle name="Percent 18 6 5" xfId="34867" xr:uid="{00000000-0005-0000-0000-000056870000}"/>
    <cellStyle name="Percent 18 6 5 2" xfId="34868" xr:uid="{00000000-0005-0000-0000-000057870000}"/>
    <cellStyle name="Percent 18 6 6" xfId="34869" xr:uid="{00000000-0005-0000-0000-000058870000}"/>
    <cellStyle name="Percent 18 6 6 2" xfId="34870" xr:uid="{00000000-0005-0000-0000-000059870000}"/>
    <cellStyle name="Percent 18 6 7" xfId="34871" xr:uid="{00000000-0005-0000-0000-00005A870000}"/>
    <cellStyle name="Percent 18 6 7 2" xfId="34872" xr:uid="{00000000-0005-0000-0000-00005B870000}"/>
    <cellStyle name="Percent 18 6 8" xfId="34873" xr:uid="{00000000-0005-0000-0000-00005C870000}"/>
    <cellStyle name="Percent 18 6 8 2" xfId="34874" xr:uid="{00000000-0005-0000-0000-00005D870000}"/>
    <cellStyle name="Percent 18 6 9" xfId="34875" xr:uid="{00000000-0005-0000-0000-00005E870000}"/>
    <cellStyle name="Percent 18 7" xfId="34876" xr:uid="{00000000-0005-0000-0000-00005F870000}"/>
    <cellStyle name="Percent 18 7 10" xfId="34877" xr:uid="{00000000-0005-0000-0000-000060870000}"/>
    <cellStyle name="Percent 18 7 2" xfId="34878" xr:uid="{00000000-0005-0000-0000-000061870000}"/>
    <cellStyle name="Percent 18 7 2 2" xfId="34879" xr:uid="{00000000-0005-0000-0000-000062870000}"/>
    <cellStyle name="Percent 18 7 2 2 2" xfId="34880" xr:uid="{00000000-0005-0000-0000-000063870000}"/>
    <cellStyle name="Percent 18 7 2 3" xfId="34881" xr:uid="{00000000-0005-0000-0000-000064870000}"/>
    <cellStyle name="Percent 18 7 2 3 2" xfId="34882" xr:uid="{00000000-0005-0000-0000-000065870000}"/>
    <cellStyle name="Percent 18 7 2 4" xfId="34883" xr:uid="{00000000-0005-0000-0000-000066870000}"/>
    <cellStyle name="Percent 18 7 2 4 2" xfId="34884" xr:uid="{00000000-0005-0000-0000-000067870000}"/>
    <cellStyle name="Percent 18 7 2 5" xfId="34885" xr:uid="{00000000-0005-0000-0000-000068870000}"/>
    <cellStyle name="Percent 18 7 2 6" xfId="34886" xr:uid="{00000000-0005-0000-0000-000069870000}"/>
    <cellStyle name="Percent 18 7 3" xfId="34887" xr:uid="{00000000-0005-0000-0000-00006A870000}"/>
    <cellStyle name="Percent 18 7 3 2" xfId="34888" xr:uid="{00000000-0005-0000-0000-00006B870000}"/>
    <cellStyle name="Percent 18 7 3 2 2" xfId="34889" xr:uid="{00000000-0005-0000-0000-00006C870000}"/>
    <cellStyle name="Percent 18 7 3 3" xfId="34890" xr:uid="{00000000-0005-0000-0000-00006D870000}"/>
    <cellStyle name="Percent 18 7 3 3 2" xfId="34891" xr:uid="{00000000-0005-0000-0000-00006E870000}"/>
    <cellStyle name="Percent 18 7 3 4" xfId="34892" xr:uid="{00000000-0005-0000-0000-00006F870000}"/>
    <cellStyle name="Percent 18 7 3 4 2" xfId="34893" xr:uid="{00000000-0005-0000-0000-000070870000}"/>
    <cellStyle name="Percent 18 7 3 5" xfId="34894" xr:uid="{00000000-0005-0000-0000-000071870000}"/>
    <cellStyle name="Percent 18 7 3 6" xfId="34895" xr:uid="{00000000-0005-0000-0000-000072870000}"/>
    <cellStyle name="Percent 18 7 4" xfId="34896" xr:uid="{00000000-0005-0000-0000-000073870000}"/>
    <cellStyle name="Percent 18 7 4 2" xfId="34897" xr:uid="{00000000-0005-0000-0000-000074870000}"/>
    <cellStyle name="Percent 18 7 4 2 2" xfId="34898" xr:uid="{00000000-0005-0000-0000-000075870000}"/>
    <cellStyle name="Percent 18 7 4 3" xfId="34899" xr:uid="{00000000-0005-0000-0000-000076870000}"/>
    <cellStyle name="Percent 18 7 4 3 2" xfId="34900" xr:uid="{00000000-0005-0000-0000-000077870000}"/>
    <cellStyle name="Percent 18 7 4 4" xfId="34901" xr:uid="{00000000-0005-0000-0000-000078870000}"/>
    <cellStyle name="Percent 18 7 4 4 2" xfId="34902" xr:uid="{00000000-0005-0000-0000-000079870000}"/>
    <cellStyle name="Percent 18 7 4 5" xfId="34903" xr:uid="{00000000-0005-0000-0000-00007A870000}"/>
    <cellStyle name="Percent 18 7 4 6" xfId="34904" xr:uid="{00000000-0005-0000-0000-00007B870000}"/>
    <cellStyle name="Percent 18 7 5" xfId="34905" xr:uid="{00000000-0005-0000-0000-00007C870000}"/>
    <cellStyle name="Percent 18 7 5 2" xfId="34906" xr:uid="{00000000-0005-0000-0000-00007D870000}"/>
    <cellStyle name="Percent 18 7 6" xfId="34907" xr:uid="{00000000-0005-0000-0000-00007E870000}"/>
    <cellStyle name="Percent 18 7 6 2" xfId="34908" xr:uid="{00000000-0005-0000-0000-00007F870000}"/>
    <cellStyle name="Percent 18 7 7" xfId="34909" xr:uid="{00000000-0005-0000-0000-000080870000}"/>
    <cellStyle name="Percent 18 7 7 2" xfId="34910" xr:uid="{00000000-0005-0000-0000-000081870000}"/>
    <cellStyle name="Percent 18 7 8" xfId="34911" xr:uid="{00000000-0005-0000-0000-000082870000}"/>
    <cellStyle name="Percent 18 7 8 2" xfId="34912" xr:uid="{00000000-0005-0000-0000-000083870000}"/>
    <cellStyle name="Percent 18 7 9" xfId="34913" xr:uid="{00000000-0005-0000-0000-000084870000}"/>
    <cellStyle name="Percent 18 8" xfId="34914" xr:uid="{00000000-0005-0000-0000-000085870000}"/>
    <cellStyle name="Percent 18 8 2" xfId="34915" xr:uid="{00000000-0005-0000-0000-000086870000}"/>
    <cellStyle name="Percent 18 8 2 2" xfId="34916" xr:uid="{00000000-0005-0000-0000-000087870000}"/>
    <cellStyle name="Percent 18 8 3" xfId="34917" xr:uid="{00000000-0005-0000-0000-000088870000}"/>
    <cellStyle name="Percent 18 8 3 2" xfId="34918" xr:uid="{00000000-0005-0000-0000-000089870000}"/>
    <cellStyle name="Percent 18 8 4" xfId="34919" xr:uid="{00000000-0005-0000-0000-00008A870000}"/>
    <cellStyle name="Percent 18 8 4 2" xfId="34920" xr:uid="{00000000-0005-0000-0000-00008B870000}"/>
    <cellStyle name="Percent 18 8 5" xfId="34921" xr:uid="{00000000-0005-0000-0000-00008C870000}"/>
    <cellStyle name="Percent 18 8 6" xfId="34922" xr:uid="{00000000-0005-0000-0000-00008D870000}"/>
    <cellStyle name="Percent 18 9" xfId="34923" xr:uid="{00000000-0005-0000-0000-00008E870000}"/>
    <cellStyle name="Percent 18 9 2" xfId="34924" xr:uid="{00000000-0005-0000-0000-00008F870000}"/>
    <cellStyle name="Percent 18 9 2 2" xfId="34925" xr:uid="{00000000-0005-0000-0000-000090870000}"/>
    <cellStyle name="Percent 18 9 3" xfId="34926" xr:uid="{00000000-0005-0000-0000-000091870000}"/>
    <cellStyle name="Percent 18 9 3 2" xfId="34927" xr:uid="{00000000-0005-0000-0000-000092870000}"/>
    <cellStyle name="Percent 18 9 4" xfId="34928" xr:uid="{00000000-0005-0000-0000-000093870000}"/>
    <cellStyle name="Percent 18 9 4 2" xfId="34929" xr:uid="{00000000-0005-0000-0000-000094870000}"/>
    <cellStyle name="Percent 18 9 5" xfId="34930" xr:uid="{00000000-0005-0000-0000-000095870000}"/>
    <cellStyle name="Percent 18 9 6" xfId="34931" xr:uid="{00000000-0005-0000-0000-000096870000}"/>
    <cellStyle name="Percent 19" xfId="1109" xr:uid="{00000000-0005-0000-0000-000097870000}"/>
    <cellStyle name="Percent 19 10" xfId="34932" xr:uid="{00000000-0005-0000-0000-000098870000}"/>
    <cellStyle name="Percent 19 10 2" xfId="34933" xr:uid="{00000000-0005-0000-0000-000099870000}"/>
    <cellStyle name="Percent 19 10 2 2" xfId="34934" xr:uid="{00000000-0005-0000-0000-00009A870000}"/>
    <cellStyle name="Percent 19 10 3" xfId="34935" xr:uid="{00000000-0005-0000-0000-00009B870000}"/>
    <cellStyle name="Percent 19 10 3 2" xfId="34936" xr:uid="{00000000-0005-0000-0000-00009C870000}"/>
    <cellStyle name="Percent 19 10 4" xfId="34937" xr:uid="{00000000-0005-0000-0000-00009D870000}"/>
    <cellStyle name="Percent 19 10 4 2" xfId="34938" xr:uid="{00000000-0005-0000-0000-00009E870000}"/>
    <cellStyle name="Percent 19 10 5" xfId="34939" xr:uid="{00000000-0005-0000-0000-00009F870000}"/>
    <cellStyle name="Percent 19 10 6" xfId="34940" xr:uid="{00000000-0005-0000-0000-0000A0870000}"/>
    <cellStyle name="Percent 19 11" xfId="34941" xr:uid="{00000000-0005-0000-0000-0000A1870000}"/>
    <cellStyle name="Percent 19 11 2" xfId="34942" xr:uid="{00000000-0005-0000-0000-0000A2870000}"/>
    <cellStyle name="Percent 19 11 2 2" xfId="34943" xr:uid="{00000000-0005-0000-0000-0000A3870000}"/>
    <cellStyle name="Percent 19 11 3" xfId="34944" xr:uid="{00000000-0005-0000-0000-0000A4870000}"/>
    <cellStyle name="Percent 19 11 3 2" xfId="34945" xr:uid="{00000000-0005-0000-0000-0000A5870000}"/>
    <cellStyle name="Percent 19 11 4" xfId="34946" xr:uid="{00000000-0005-0000-0000-0000A6870000}"/>
    <cellStyle name="Percent 19 11 4 2" xfId="34947" xr:uid="{00000000-0005-0000-0000-0000A7870000}"/>
    <cellStyle name="Percent 19 11 5" xfId="34948" xr:uid="{00000000-0005-0000-0000-0000A8870000}"/>
    <cellStyle name="Percent 19 11 6" xfId="34949" xr:uid="{00000000-0005-0000-0000-0000A9870000}"/>
    <cellStyle name="Percent 19 12" xfId="34950" xr:uid="{00000000-0005-0000-0000-0000AA870000}"/>
    <cellStyle name="Percent 19 12 2" xfId="34951" xr:uid="{00000000-0005-0000-0000-0000AB870000}"/>
    <cellStyle name="Percent 19 12 2 2" xfId="34952" xr:uid="{00000000-0005-0000-0000-0000AC870000}"/>
    <cellStyle name="Percent 19 12 3" xfId="34953" xr:uid="{00000000-0005-0000-0000-0000AD870000}"/>
    <cellStyle name="Percent 19 12 3 2" xfId="34954" xr:uid="{00000000-0005-0000-0000-0000AE870000}"/>
    <cellStyle name="Percent 19 12 4" xfId="34955" xr:uid="{00000000-0005-0000-0000-0000AF870000}"/>
    <cellStyle name="Percent 19 12 4 2" xfId="34956" xr:uid="{00000000-0005-0000-0000-0000B0870000}"/>
    <cellStyle name="Percent 19 12 5" xfId="34957" xr:uid="{00000000-0005-0000-0000-0000B1870000}"/>
    <cellStyle name="Percent 19 12 6" xfId="34958" xr:uid="{00000000-0005-0000-0000-0000B2870000}"/>
    <cellStyle name="Percent 19 13" xfId="34959" xr:uid="{00000000-0005-0000-0000-0000B3870000}"/>
    <cellStyle name="Percent 19 13 2" xfId="34960" xr:uid="{00000000-0005-0000-0000-0000B4870000}"/>
    <cellStyle name="Percent 19 13 2 2" xfId="34961" xr:uid="{00000000-0005-0000-0000-0000B5870000}"/>
    <cellStyle name="Percent 19 13 3" xfId="34962" xr:uid="{00000000-0005-0000-0000-0000B6870000}"/>
    <cellStyle name="Percent 19 13 3 2" xfId="34963" xr:uid="{00000000-0005-0000-0000-0000B7870000}"/>
    <cellStyle name="Percent 19 13 4" xfId="34964" xr:uid="{00000000-0005-0000-0000-0000B8870000}"/>
    <cellStyle name="Percent 19 13 4 2" xfId="34965" xr:uid="{00000000-0005-0000-0000-0000B9870000}"/>
    <cellStyle name="Percent 19 13 5" xfId="34966" xr:uid="{00000000-0005-0000-0000-0000BA870000}"/>
    <cellStyle name="Percent 19 13 6" xfId="34967" xr:uid="{00000000-0005-0000-0000-0000BB870000}"/>
    <cellStyle name="Percent 19 14" xfId="34968" xr:uid="{00000000-0005-0000-0000-0000BC870000}"/>
    <cellStyle name="Percent 19 14 2" xfId="34969" xr:uid="{00000000-0005-0000-0000-0000BD870000}"/>
    <cellStyle name="Percent 19 14 2 2" xfId="34970" xr:uid="{00000000-0005-0000-0000-0000BE870000}"/>
    <cellStyle name="Percent 19 14 3" xfId="34971" xr:uid="{00000000-0005-0000-0000-0000BF870000}"/>
    <cellStyle name="Percent 19 14 3 2" xfId="34972" xr:uid="{00000000-0005-0000-0000-0000C0870000}"/>
    <cellStyle name="Percent 19 14 4" xfId="34973" xr:uid="{00000000-0005-0000-0000-0000C1870000}"/>
    <cellStyle name="Percent 19 14 4 2" xfId="34974" xr:uid="{00000000-0005-0000-0000-0000C2870000}"/>
    <cellStyle name="Percent 19 14 5" xfId="34975" xr:uid="{00000000-0005-0000-0000-0000C3870000}"/>
    <cellStyle name="Percent 19 14 6" xfId="34976" xr:uid="{00000000-0005-0000-0000-0000C4870000}"/>
    <cellStyle name="Percent 19 15" xfId="34977" xr:uid="{00000000-0005-0000-0000-0000C5870000}"/>
    <cellStyle name="Percent 19 15 2" xfId="34978" xr:uid="{00000000-0005-0000-0000-0000C6870000}"/>
    <cellStyle name="Percent 19 16" xfId="34979" xr:uid="{00000000-0005-0000-0000-0000C7870000}"/>
    <cellStyle name="Percent 19 16 2" xfId="34980" xr:uid="{00000000-0005-0000-0000-0000C8870000}"/>
    <cellStyle name="Percent 19 17" xfId="34981" xr:uid="{00000000-0005-0000-0000-0000C9870000}"/>
    <cellStyle name="Percent 19 17 2" xfId="34982" xr:uid="{00000000-0005-0000-0000-0000CA870000}"/>
    <cellStyle name="Percent 19 18" xfId="34983" xr:uid="{00000000-0005-0000-0000-0000CB870000}"/>
    <cellStyle name="Percent 19 18 2" xfId="34984" xr:uid="{00000000-0005-0000-0000-0000CC870000}"/>
    <cellStyle name="Percent 19 19" xfId="34985" xr:uid="{00000000-0005-0000-0000-0000CD870000}"/>
    <cellStyle name="Percent 19 2" xfId="34986" xr:uid="{00000000-0005-0000-0000-0000CE870000}"/>
    <cellStyle name="Percent 19 2 10" xfId="34987" xr:uid="{00000000-0005-0000-0000-0000CF870000}"/>
    <cellStyle name="Percent 19 2 11" xfId="34988" xr:uid="{00000000-0005-0000-0000-0000D0870000}"/>
    <cellStyle name="Percent 19 2 2" xfId="34989" xr:uid="{00000000-0005-0000-0000-0000D1870000}"/>
    <cellStyle name="Percent 19 2 2 10" xfId="34990" xr:uid="{00000000-0005-0000-0000-0000D2870000}"/>
    <cellStyle name="Percent 19 2 2 2" xfId="34991" xr:uid="{00000000-0005-0000-0000-0000D3870000}"/>
    <cellStyle name="Percent 19 2 2 2 2" xfId="34992" xr:uid="{00000000-0005-0000-0000-0000D4870000}"/>
    <cellStyle name="Percent 19 2 2 2 2 2" xfId="34993" xr:uid="{00000000-0005-0000-0000-0000D5870000}"/>
    <cellStyle name="Percent 19 2 2 2 3" xfId="34994" xr:uid="{00000000-0005-0000-0000-0000D6870000}"/>
    <cellStyle name="Percent 19 2 2 2 3 2" xfId="34995" xr:uid="{00000000-0005-0000-0000-0000D7870000}"/>
    <cellStyle name="Percent 19 2 2 2 4" xfId="34996" xr:uid="{00000000-0005-0000-0000-0000D8870000}"/>
    <cellStyle name="Percent 19 2 2 2 4 2" xfId="34997" xr:uid="{00000000-0005-0000-0000-0000D9870000}"/>
    <cellStyle name="Percent 19 2 2 2 5" xfId="34998" xr:uid="{00000000-0005-0000-0000-0000DA870000}"/>
    <cellStyle name="Percent 19 2 2 2 6" xfId="34999" xr:uid="{00000000-0005-0000-0000-0000DB870000}"/>
    <cellStyle name="Percent 19 2 2 3" xfId="35000" xr:uid="{00000000-0005-0000-0000-0000DC870000}"/>
    <cellStyle name="Percent 19 2 2 3 2" xfId="35001" xr:uid="{00000000-0005-0000-0000-0000DD870000}"/>
    <cellStyle name="Percent 19 2 2 3 2 2" xfId="35002" xr:uid="{00000000-0005-0000-0000-0000DE870000}"/>
    <cellStyle name="Percent 19 2 2 3 3" xfId="35003" xr:uid="{00000000-0005-0000-0000-0000DF870000}"/>
    <cellStyle name="Percent 19 2 2 3 3 2" xfId="35004" xr:uid="{00000000-0005-0000-0000-0000E0870000}"/>
    <cellStyle name="Percent 19 2 2 3 4" xfId="35005" xr:uid="{00000000-0005-0000-0000-0000E1870000}"/>
    <cellStyle name="Percent 19 2 2 3 4 2" xfId="35006" xr:uid="{00000000-0005-0000-0000-0000E2870000}"/>
    <cellStyle name="Percent 19 2 2 3 5" xfId="35007" xr:uid="{00000000-0005-0000-0000-0000E3870000}"/>
    <cellStyle name="Percent 19 2 2 3 6" xfId="35008" xr:uid="{00000000-0005-0000-0000-0000E4870000}"/>
    <cellStyle name="Percent 19 2 2 4" xfId="35009" xr:uid="{00000000-0005-0000-0000-0000E5870000}"/>
    <cellStyle name="Percent 19 2 2 4 2" xfId="35010" xr:uid="{00000000-0005-0000-0000-0000E6870000}"/>
    <cellStyle name="Percent 19 2 2 4 2 2" xfId="35011" xr:uid="{00000000-0005-0000-0000-0000E7870000}"/>
    <cellStyle name="Percent 19 2 2 4 3" xfId="35012" xr:uid="{00000000-0005-0000-0000-0000E8870000}"/>
    <cellStyle name="Percent 19 2 2 4 3 2" xfId="35013" xr:uid="{00000000-0005-0000-0000-0000E9870000}"/>
    <cellStyle name="Percent 19 2 2 4 4" xfId="35014" xr:uid="{00000000-0005-0000-0000-0000EA870000}"/>
    <cellStyle name="Percent 19 2 2 4 4 2" xfId="35015" xr:uid="{00000000-0005-0000-0000-0000EB870000}"/>
    <cellStyle name="Percent 19 2 2 4 5" xfId="35016" xr:uid="{00000000-0005-0000-0000-0000EC870000}"/>
    <cellStyle name="Percent 19 2 2 4 6" xfId="35017" xr:uid="{00000000-0005-0000-0000-0000ED870000}"/>
    <cellStyle name="Percent 19 2 2 5" xfId="35018" xr:uid="{00000000-0005-0000-0000-0000EE870000}"/>
    <cellStyle name="Percent 19 2 2 5 2" xfId="35019" xr:uid="{00000000-0005-0000-0000-0000EF870000}"/>
    <cellStyle name="Percent 19 2 2 6" xfId="35020" xr:uid="{00000000-0005-0000-0000-0000F0870000}"/>
    <cellStyle name="Percent 19 2 2 6 2" xfId="35021" xr:uid="{00000000-0005-0000-0000-0000F1870000}"/>
    <cellStyle name="Percent 19 2 2 7" xfId="35022" xr:uid="{00000000-0005-0000-0000-0000F2870000}"/>
    <cellStyle name="Percent 19 2 2 7 2" xfId="35023" xr:uid="{00000000-0005-0000-0000-0000F3870000}"/>
    <cellStyle name="Percent 19 2 2 8" xfId="35024" xr:uid="{00000000-0005-0000-0000-0000F4870000}"/>
    <cellStyle name="Percent 19 2 2 8 2" xfId="35025" xr:uid="{00000000-0005-0000-0000-0000F5870000}"/>
    <cellStyle name="Percent 19 2 2 9" xfId="35026" xr:uid="{00000000-0005-0000-0000-0000F6870000}"/>
    <cellStyle name="Percent 19 2 3" xfId="35027" xr:uid="{00000000-0005-0000-0000-0000F7870000}"/>
    <cellStyle name="Percent 19 2 3 2" xfId="35028" xr:uid="{00000000-0005-0000-0000-0000F8870000}"/>
    <cellStyle name="Percent 19 2 3 2 2" xfId="35029" xr:uid="{00000000-0005-0000-0000-0000F9870000}"/>
    <cellStyle name="Percent 19 2 3 3" xfId="35030" xr:uid="{00000000-0005-0000-0000-0000FA870000}"/>
    <cellStyle name="Percent 19 2 3 3 2" xfId="35031" xr:uid="{00000000-0005-0000-0000-0000FB870000}"/>
    <cellStyle name="Percent 19 2 3 4" xfId="35032" xr:uid="{00000000-0005-0000-0000-0000FC870000}"/>
    <cellStyle name="Percent 19 2 3 4 2" xfId="35033" xr:uid="{00000000-0005-0000-0000-0000FD870000}"/>
    <cellStyle name="Percent 19 2 3 5" xfId="35034" xr:uid="{00000000-0005-0000-0000-0000FE870000}"/>
    <cellStyle name="Percent 19 2 3 6" xfId="35035" xr:uid="{00000000-0005-0000-0000-0000FF870000}"/>
    <cellStyle name="Percent 19 2 4" xfId="35036" xr:uid="{00000000-0005-0000-0000-000000880000}"/>
    <cellStyle name="Percent 19 2 4 2" xfId="35037" xr:uid="{00000000-0005-0000-0000-000001880000}"/>
    <cellStyle name="Percent 19 2 4 2 2" xfId="35038" xr:uid="{00000000-0005-0000-0000-000002880000}"/>
    <cellStyle name="Percent 19 2 4 3" xfId="35039" xr:uid="{00000000-0005-0000-0000-000003880000}"/>
    <cellStyle name="Percent 19 2 4 3 2" xfId="35040" xr:uid="{00000000-0005-0000-0000-000004880000}"/>
    <cellStyle name="Percent 19 2 4 4" xfId="35041" xr:uid="{00000000-0005-0000-0000-000005880000}"/>
    <cellStyle name="Percent 19 2 4 4 2" xfId="35042" xr:uid="{00000000-0005-0000-0000-000006880000}"/>
    <cellStyle name="Percent 19 2 4 5" xfId="35043" xr:uid="{00000000-0005-0000-0000-000007880000}"/>
    <cellStyle name="Percent 19 2 4 6" xfId="35044" xr:uid="{00000000-0005-0000-0000-000008880000}"/>
    <cellStyle name="Percent 19 2 5" xfId="35045" xr:uid="{00000000-0005-0000-0000-000009880000}"/>
    <cellStyle name="Percent 19 2 5 2" xfId="35046" xr:uid="{00000000-0005-0000-0000-00000A880000}"/>
    <cellStyle name="Percent 19 2 5 2 2" xfId="35047" xr:uid="{00000000-0005-0000-0000-00000B880000}"/>
    <cellStyle name="Percent 19 2 5 3" xfId="35048" xr:uid="{00000000-0005-0000-0000-00000C880000}"/>
    <cellStyle name="Percent 19 2 5 3 2" xfId="35049" xr:uid="{00000000-0005-0000-0000-00000D880000}"/>
    <cellStyle name="Percent 19 2 5 4" xfId="35050" xr:uid="{00000000-0005-0000-0000-00000E880000}"/>
    <cellStyle name="Percent 19 2 5 4 2" xfId="35051" xr:uid="{00000000-0005-0000-0000-00000F880000}"/>
    <cellStyle name="Percent 19 2 5 5" xfId="35052" xr:uid="{00000000-0005-0000-0000-000010880000}"/>
    <cellStyle name="Percent 19 2 5 6" xfId="35053" xr:uid="{00000000-0005-0000-0000-000011880000}"/>
    <cellStyle name="Percent 19 2 6" xfId="35054" xr:uid="{00000000-0005-0000-0000-000012880000}"/>
    <cellStyle name="Percent 19 2 6 2" xfId="35055" xr:uid="{00000000-0005-0000-0000-000013880000}"/>
    <cellStyle name="Percent 19 2 7" xfId="35056" xr:uid="{00000000-0005-0000-0000-000014880000}"/>
    <cellStyle name="Percent 19 2 7 2" xfId="35057" xr:uid="{00000000-0005-0000-0000-000015880000}"/>
    <cellStyle name="Percent 19 2 8" xfId="35058" xr:uid="{00000000-0005-0000-0000-000016880000}"/>
    <cellStyle name="Percent 19 2 8 2" xfId="35059" xr:uid="{00000000-0005-0000-0000-000017880000}"/>
    <cellStyle name="Percent 19 2 9" xfId="35060" xr:uid="{00000000-0005-0000-0000-000018880000}"/>
    <cellStyle name="Percent 19 2 9 2" xfId="35061" xr:uid="{00000000-0005-0000-0000-000019880000}"/>
    <cellStyle name="Percent 19 20" xfId="35062" xr:uid="{00000000-0005-0000-0000-00001A880000}"/>
    <cellStyle name="Percent 19 3" xfId="35063" xr:uid="{00000000-0005-0000-0000-00001B880000}"/>
    <cellStyle name="Percent 19 3 10" xfId="35064" xr:uid="{00000000-0005-0000-0000-00001C880000}"/>
    <cellStyle name="Percent 19 3 2" xfId="35065" xr:uid="{00000000-0005-0000-0000-00001D880000}"/>
    <cellStyle name="Percent 19 3 2 2" xfId="35066" xr:uid="{00000000-0005-0000-0000-00001E880000}"/>
    <cellStyle name="Percent 19 3 2 2 2" xfId="35067" xr:uid="{00000000-0005-0000-0000-00001F880000}"/>
    <cellStyle name="Percent 19 3 2 3" xfId="35068" xr:uid="{00000000-0005-0000-0000-000020880000}"/>
    <cellStyle name="Percent 19 3 2 3 2" xfId="35069" xr:uid="{00000000-0005-0000-0000-000021880000}"/>
    <cellStyle name="Percent 19 3 2 4" xfId="35070" xr:uid="{00000000-0005-0000-0000-000022880000}"/>
    <cellStyle name="Percent 19 3 2 4 2" xfId="35071" xr:uid="{00000000-0005-0000-0000-000023880000}"/>
    <cellStyle name="Percent 19 3 2 5" xfId="35072" xr:uid="{00000000-0005-0000-0000-000024880000}"/>
    <cellStyle name="Percent 19 3 2 6" xfId="35073" xr:uid="{00000000-0005-0000-0000-000025880000}"/>
    <cellStyle name="Percent 19 3 3" xfId="35074" xr:uid="{00000000-0005-0000-0000-000026880000}"/>
    <cellStyle name="Percent 19 3 3 2" xfId="35075" xr:uid="{00000000-0005-0000-0000-000027880000}"/>
    <cellStyle name="Percent 19 3 3 2 2" xfId="35076" xr:uid="{00000000-0005-0000-0000-000028880000}"/>
    <cellStyle name="Percent 19 3 3 3" xfId="35077" xr:uid="{00000000-0005-0000-0000-000029880000}"/>
    <cellStyle name="Percent 19 3 3 3 2" xfId="35078" xr:uid="{00000000-0005-0000-0000-00002A880000}"/>
    <cellStyle name="Percent 19 3 3 4" xfId="35079" xr:uid="{00000000-0005-0000-0000-00002B880000}"/>
    <cellStyle name="Percent 19 3 3 4 2" xfId="35080" xr:uid="{00000000-0005-0000-0000-00002C880000}"/>
    <cellStyle name="Percent 19 3 3 5" xfId="35081" xr:uid="{00000000-0005-0000-0000-00002D880000}"/>
    <cellStyle name="Percent 19 3 3 6" xfId="35082" xr:uid="{00000000-0005-0000-0000-00002E880000}"/>
    <cellStyle name="Percent 19 3 4" xfId="35083" xr:uid="{00000000-0005-0000-0000-00002F880000}"/>
    <cellStyle name="Percent 19 3 4 2" xfId="35084" xr:uid="{00000000-0005-0000-0000-000030880000}"/>
    <cellStyle name="Percent 19 3 4 2 2" xfId="35085" xr:uid="{00000000-0005-0000-0000-000031880000}"/>
    <cellStyle name="Percent 19 3 4 3" xfId="35086" xr:uid="{00000000-0005-0000-0000-000032880000}"/>
    <cellStyle name="Percent 19 3 4 3 2" xfId="35087" xr:uid="{00000000-0005-0000-0000-000033880000}"/>
    <cellStyle name="Percent 19 3 4 4" xfId="35088" xr:uid="{00000000-0005-0000-0000-000034880000}"/>
    <cellStyle name="Percent 19 3 4 4 2" xfId="35089" xr:uid="{00000000-0005-0000-0000-000035880000}"/>
    <cellStyle name="Percent 19 3 4 5" xfId="35090" xr:uid="{00000000-0005-0000-0000-000036880000}"/>
    <cellStyle name="Percent 19 3 4 6" xfId="35091" xr:uid="{00000000-0005-0000-0000-000037880000}"/>
    <cellStyle name="Percent 19 3 5" xfId="35092" xr:uid="{00000000-0005-0000-0000-000038880000}"/>
    <cellStyle name="Percent 19 3 5 2" xfId="35093" xr:uid="{00000000-0005-0000-0000-000039880000}"/>
    <cellStyle name="Percent 19 3 6" xfId="35094" xr:uid="{00000000-0005-0000-0000-00003A880000}"/>
    <cellStyle name="Percent 19 3 6 2" xfId="35095" xr:uid="{00000000-0005-0000-0000-00003B880000}"/>
    <cellStyle name="Percent 19 3 7" xfId="35096" xr:uid="{00000000-0005-0000-0000-00003C880000}"/>
    <cellStyle name="Percent 19 3 7 2" xfId="35097" xr:uid="{00000000-0005-0000-0000-00003D880000}"/>
    <cellStyle name="Percent 19 3 8" xfId="35098" xr:uid="{00000000-0005-0000-0000-00003E880000}"/>
    <cellStyle name="Percent 19 3 8 2" xfId="35099" xr:uid="{00000000-0005-0000-0000-00003F880000}"/>
    <cellStyle name="Percent 19 3 9" xfId="35100" xr:uid="{00000000-0005-0000-0000-000040880000}"/>
    <cellStyle name="Percent 19 4" xfId="35101" xr:uid="{00000000-0005-0000-0000-000041880000}"/>
    <cellStyle name="Percent 19 4 10" xfId="35102" xr:uid="{00000000-0005-0000-0000-000042880000}"/>
    <cellStyle name="Percent 19 4 2" xfId="35103" xr:uid="{00000000-0005-0000-0000-000043880000}"/>
    <cellStyle name="Percent 19 4 2 2" xfId="35104" xr:uid="{00000000-0005-0000-0000-000044880000}"/>
    <cellStyle name="Percent 19 4 2 2 2" xfId="35105" xr:uid="{00000000-0005-0000-0000-000045880000}"/>
    <cellStyle name="Percent 19 4 2 3" xfId="35106" xr:uid="{00000000-0005-0000-0000-000046880000}"/>
    <cellStyle name="Percent 19 4 2 3 2" xfId="35107" xr:uid="{00000000-0005-0000-0000-000047880000}"/>
    <cellStyle name="Percent 19 4 2 4" xfId="35108" xr:uid="{00000000-0005-0000-0000-000048880000}"/>
    <cellStyle name="Percent 19 4 2 4 2" xfId="35109" xr:uid="{00000000-0005-0000-0000-000049880000}"/>
    <cellStyle name="Percent 19 4 2 5" xfId="35110" xr:uid="{00000000-0005-0000-0000-00004A880000}"/>
    <cellStyle name="Percent 19 4 2 6" xfId="35111" xr:uid="{00000000-0005-0000-0000-00004B880000}"/>
    <cellStyle name="Percent 19 4 3" xfId="35112" xr:uid="{00000000-0005-0000-0000-00004C880000}"/>
    <cellStyle name="Percent 19 4 3 2" xfId="35113" xr:uid="{00000000-0005-0000-0000-00004D880000}"/>
    <cellStyle name="Percent 19 4 3 2 2" xfId="35114" xr:uid="{00000000-0005-0000-0000-00004E880000}"/>
    <cellStyle name="Percent 19 4 3 3" xfId="35115" xr:uid="{00000000-0005-0000-0000-00004F880000}"/>
    <cellStyle name="Percent 19 4 3 3 2" xfId="35116" xr:uid="{00000000-0005-0000-0000-000050880000}"/>
    <cellStyle name="Percent 19 4 3 4" xfId="35117" xr:uid="{00000000-0005-0000-0000-000051880000}"/>
    <cellStyle name="Percent 19 4 3 4 2" xfId="35118" xr:uid="{00000000-0005-0000-0000-000052880000}"/>
    <cellStyle name="Percent 19 4 3 5" xfId="35119" xr:uid="{00000000-0005-0000-0000-000053880000}"/>
    <cellStyle name="Percent 19 4 3 6" xfId="35120" xr:uid="{00000000-0005-0000-0000-000054880000}"/>
    <cellStyle name="Percent 19 4 4" xfId="35121" xr:uid="{00000000-0005-0000-0000-000055880000}"/>
    <cellStyle name="Percent 19 4 4 2" xfId="35122" xr:uid="{00000000-0005-0000-0000-000056880000}"/>
    <cellStyle name="Percent 19 4 4 2 2" xfId="35123" xr:uid="{00000000-0005-0000-0000-000057880000}"/>
    <cellStyle name="Percent 19 4 4 3" xfId="35124" xr:uid="{00000000-0005-0000-0000-000058880000}"/>
    <cellStyle name="Percent 19 4 4 3 2" xfId="35125" xr:uid="{00000000-0005-0000-0000-000059880000}"/>
    <cellStyle name="Percent 19 4 4 4" xfId="35126" xr:uid="{00000000-0005-0000-0000-00005A880000}"/>
    <cellStyle name="Percent 19 4 4 4 2" xfId="35127" xr:uid="{00000000-0005-0000-0000-00005B880000}"/>
    <cellStyle name="Percent 19 4 4 5" xfId="35128" xr:uid="{00000000-0005-0000-0000-00005C880000}"/>
    <cellStyle name="Percent 19 4 4 6" xfId="35129" xr:uid="{00000000-0005-0000-0000-00005D880000}"/>
    <cellStyle name="Percent 19 4 5" xfId="35130" xr:uid="{00000000-0005-0000-0000-00005E880000}"/>
    <cellStyle name="Percent 19 4 5 2" xfId="35131" xr:uid="{00000000-0005-0000-0000-00005F880000}"/>
    <cellStyle name="Percent 19 4 6" xfId="35132" xr:uid="{00000000-0005-0000-0000-000060880000}"/>
    <cellStyle name="Percent 19 4 6 2" xfId="35133" xr:uid="{00000000-0005-0000-0000-000061880000}"/>
    <cellStyle name="Percent 19 4 7" xfId="35134" xr:uid="{00000000-0005-0000-0000-000062880000}"/>
    <cellStyle name="Percent 19 4 7 2" xfId="35135" xr:uid="{00000000-0005-0000-0000-000063880000}"/>
    <cellStyle name="Percent 19 4 8" xfId="35136" xr:uid="{00000000-0005-0000-0000-000064880000}"/>
    <cellStyle name="Percent 19 4 8 2" xfId="35137" xr:uid="{00000000-0005-0000-0000-000065880000}"/>
    <cellStyle name="Percent 19 4 9" xfId="35138" xr:uid="{00000000-0005-0000-0000-000066880000}"/>
    <cellStyle name="Percent 19 5" xfId="35139" xr:uid="{00000000-0005-0000-0000-000067880000}"/>
    <cellStyle name="Percent 19 5 10" xfId="35140" xr:uid="{00000000-0005-0000-0000-000068880000}"/>
    <cellStyle name="Percent 19 5 2" xfId="35141" xr:uid="{00000000-0005-0000-0000-000069880000}"/>
    <cellStyle name="Percent 19 5 2 2" xfId="35142" xr:uid="{00000000-0005-0000-0000-00006A880000}"/>
    <cellStyle name="Percent 19 5 2 2 2" xfId="35143" xr:uid="{00000000-0005-0000-0000-00006B880000}"/>
    <cellStyle name="Percent 19 5 2 3" xfId="35144" xr:uid="{00000000-0005-0000-0000-00006C880000}"/>
    <cellStyle name="Percent 19 5 2 3 2" xfId="35145" xr:uid="{00000000-0005-0000-0000-00006D880000}"/>
    <cellStyle name="Percent 19 5 2 4" xfId="35146" xr:uid="{00000000-0005-0000-0000-00006E880000}"/>
    <cellStyle name="Percent 19 5 2 4 2" xfId="35147" xr:uid="{00000000-0005-0000-0000-00006F880000}"/>
    <cellStyle name="Percent 19 5 2 5" xfId="35148" xr:uid="{00000000-0005-0000-0000-000070880000}"/>
    <cellStyle name="Percent 19 5 2 6" xfId="35149" xr:uid="{00000000-0005-0000-0000-000071880000}"/>
    <cellStyle name="Percent 19 5 3" xfId="35150" xr:uid="{00000000-0005-0000-0000-000072880000}"/>
    <cellStyle name="Percent 19 5 3 2" xfId="35151" xr:uid="{00000000-0005-0000-0000-000073880000}"/>
    <cellStyle name="Percent 19 5 3 2 2" xfId="35152" xr:uid="{00000000-0005-0000-0000-000074880000}"/>
    <cellStyle name="Percent 19 5 3 3" xfId="35153" xr:uid="{00000000-0005-0000-0000-000075880000}"/>
    <cellStyle name="Percent 19 5 3 3 2" xfId="35154" xr:uid="{00000000-0005-0000-0000-000076880000}"/>
    <cellStyle name="Percent 19 5 3 4" xfId="35155" xr:uid="{00000000-0005-0000-0000-000077880000}"/>
    <cellStyle name="Percent 19 5 3 4 2" xfId="35156" xr:uid="{00000000-0005-0000-0000-000078880000}"/>
    <cellStyle name="Percent 19 5 3 5" xfId="35157" xr:uid="{00000000-0005-0000-0000-000079880000}"/>
    <cellStyle name="Percent 19 5 3 6" xfId="35158" xr:uid="{00000000-0005-0000-0000-00007A880000}"/>
    <cellStyle name="Percent 19 5 4" xfId="35159" xr:uid="{00000000-0005-0000-0000-00007B880000}"/>
    <cellStyle name="Percent 19 5 4 2" xfId="35160" xr:uid="{00000000-0005-0000-0000-00007C880000}"/>
    <cellStyle name="Percent 19 5 4 2 2" xfId="35161" xr:uid="{00000000-0005-0000-0000-00007D880000}"/>
    <cellStyle name="Percent 19 5 4 3" xfId="35162" xr:uid="{00000000-0005-0000-0000-00007E880000}"/>
    <cellStyle name="Percent 19 5 4 3 2" xfId="35163" xr:uid="{00000000-0005-0000-0000-00007F880000}"/>
    <cellStyle name="Percent 19 5 4 4" xfId="35164" xr:uid="{00000000-0005-0000-0000-000080880000}"/>
    <cellStyle name="Percent 19 5 4 4 2" xfId="35165" xr:uid="{00000000-0005-0000-0000-000081880000}"/>
    <cellStyle name="Percent 19 5 4 5" xfId="35166" xr:uid="{00000000-0005-0000-0000-000082880000}"/>
    <cellStyle name="Percent 19 5 4 6" xfId="35167" xr:uid="{00000000-0005-0000-0000-000083880000}"/>
    <cellStyle name="Percent 19 5 5" xfId="35168" xr:uid="{00000000-0005-0000-0000-000084880000}"/>
    <cellStyle name="Percent 19 5 5 2" xfId="35169" xr:uid="{00000000-0005-0000-0000-000085880000}"/>
    <cellStyle name="Percent 19 5 6" xfId="35170" xr:uid="{00000000-0005-0000-0000-000086880000}"/>
    <cellStyle name="Percent 19 5 6 2" xfId="35171" xr:uid="{00000000-0005-0000-0000-000087880000}"/>
    <cellStyle name="Percent 19 5 7" xfId="35172" xr:uid="{00000000-0005-0000-0000-000088880000}"/>
    <cellStyle name="Percent 19 5 7 2" xfId="35173" xr:uid="{00000000-0005-0000-0000-000089880000}"/>
    <cellStyle name="Percent 19 5 8" xfId="35174" xr:uid="{00000000-0005-0000-0000-00008A880000}"/>
    <cellStyle name="Percent 19 5 8 2" xfId="35175" xr:uid="{00000000-0005-0000-0000-00008B880000}"/>
    <cellStyle name="Percent 19 5 9" xfId="35176" xr:uid="{00000000-0005-0000-0000-00008C880000}"/>
    <cellStyle name="Percent 19 6" xfId="35177" xr:uid="{00000000-0005-0000-0000-00008D880000}"/>
    <cellStyle name="Percent 19 6 10" xfId="35178" xr:uid="{00000000-0005-0000-0000-00008E880000}"/>
    <cellStyle name="Percent 19 6 2" xfId="35179" xr:uid="{00000000-0005-0000-0000-00008F880000}"/>
    <cellStyle name="Percent 19 6 2 2" xfId="35180" xr:uid="{00000000-0005-0000-0000-000090880000}"/>
    <cellStyle name="Percent 19 6 2 2 2" xfId="35181" xr:uid="{00000000-0005-0000-0000-000091880000}"/>
    <cellStyle name="Percent 19 6 2 3" xfId="35182" xr:uid="{00000000-0005-0000-0000-000092880000}"/>
    <cellStyle name="Percent 19 6 2 3 2" xfId="35183" xr:uid="{00000000-0005-0000-0000-000093880000}"/>
    <cellStyle name="Percent 19 6 2 4" xfId="35184" xr:uid="{00000000-0005-0000-0000-000094880000}"/>
    <cellStyle name="Percent 19 6 2 4 2" xfId="35185" xr:uid="{00000000-0005-0000-0000-000095880000}"/>
    <cellStyle name="Percent 19 6 2 5" xfId="35186" xr:uid="{00000000-0005-0000-0000-000096880000}"/>
    <cellStyle name="Percent 19 6 2 6" xfId="35187" xr:uid="{00000000-0005-0000-0000-000097880000}"/>
    <cellStyle name="Percent 19 6 3" xfId="35188" xr:uid="{00000000-0005-0000-0000-000098880000}"/>
    <cellStyle name="Percent 19 6 3 2" xfId="35189" xr:uid="{00000000-0005-0000-0000-000099880000}"/>
    <cellStyle name="Percent 19 6 3 2 2" xfId="35190" xr:uid="{00000000-0005-0000-0000-00009A880000}"/>
    <cellStyle name="Percent 19 6 3 3" xfId="35191" xr:uid="{00000000-0005-0000-0000-00009B880000}"/>
    <cellStyle name="Percent 19 6 3 3 2" xfId="35192" xr:uid="{00000000-0005-0000-0000-00009C880000}"/>
    <cellStyle name="Percent 19 6 3 4" xfId="35193" xr:uid="{00000000-0005-0000-0000-00009D880000}"/>
    <cellStyle name="Percent 19 6 3 4 2" xfId="35194" xr:uid="{00000000-0005-0000-0000-00009E880000}"/>
    <cellStyle name="Percent 19 6 3 5" xfId="35195" xr:uid="{00000000-0005-0000-0000-00009F880000}"/>
    <cellStyle name="Percent 19 6 3 6" xfId="35196" xr:uid="{00000000-0005-0000-0000-0000A0880000}"/>
    <cellStyle name="Percent 19 6 4" xfId="35197" xr:uid="{00000000-0005-0000-0000-0000A1880000}"/>
    <cellStyle name="Percent 19 6 4 2" xfId="35198" xr:uid="{00000000-0005-0000-0000-0000A2880000}"/>
    <cellStyle name="Percent 19 6 4 2 2" xfId="35199" xr:uid="{00000000-0005-0000-0000-0000A3880000}"/>
    <cellStyle name="Percent 19 6 4 3" xfId="35200" xr:uid="{00000000-0005-0000-0000-0000A4880000}"/>
    <cellStyle name="Percent 19 6 4 3 2" xfId="35201" xr:uid="{00000000-0005-0000-0000-0000A5880000}"/>
    <cellStyle name="Percent 19 6 4 4" xfId="35202" xr:uid="{00000000-0005-0000-0000-0000A6880000}"/>
    <cellStyle name="Percent 19 6 4 4 2" xfId="35203" xr:uid="{00000000-0005-0000-0000-0000A7880000}"/>
    <cellStyle name="Percent 19 6 4 5" xfId="35204" xr:uid="{00000000-0005-0000-0000-0000A8880000}"/>
    <cellStyle name="Percent 19 6 4 6" xfId="35205" xr:uid="{00000000-0005-0000-0000-0000A9880000}"/>
    <cellStyle name="Percent 19 6 5" xfId="35206" xr:uid="{00000000-0005-0000-0000-0000AA880000}"/>
    <cellStyle name="Percent 19 6 5 2" xfId="35207" xr:uid="{00000000-0005-0000-0000-0000AB880000}"/>
    <cellStyle name="Percent 19 6 6" xfId="35208" xr:uid="{00000000-0005-0000-0000-0000AC880000}"/>
    <cellStyle name="Percent 19 6 6 2" xfId="35209" xr:uid="{00000000-0005-0000-0000-0000AD880000}"/>
    <cellStyle name="Percent 19 6 7" xfId="35210" xr:uid="{00000000-0005-0000-0000-0000AE880000}"/>
    <cellStyle name="Percent 19 6 7 2" xfId="35211" xr:uid="{00000000-0005-0000-0000-0000AF880000}"/>
    <cellStyle name="Percent 19 6 8" xfId="35212" xr:uid="{00000000-0005-0000-0000-0000B0880000}"/>
    <cellStyle name="Percent 19 6 8 2" xfId="35213" xr:uid="{00000000-0005-0000-0000-0000B1880000}"/>
    <cellStyle name="Percent 19 6 9" xfId="35214" xr:uid="{00000000-0005-0000-0000-0000B2880000}"/>
    <cellStyle name="Percent 19 7" xfId="35215" xr:uid="{00000000-0005-0000-0000-0000B3880000}"/>
    <cellStyle name="Percent 19 7 10" xfId="35216" xr:uid="{00000000-0005-0000-0000-0000B4880000}"/>
    <cellStyle name="Percent 19 7 2" xfId="35217" xr:uid="{00000000-0005-0000-0000-0000B5880000}"/>
    <cellStyle name="Percent 19 7 2 2" xfId="35218" xr:uid="{00000000-0005-0000-0000-0000B6880000}"/>
    <cellStyle name="Percent 19 7 2 2 2" xfId="35219" xr:uid="{00000000-0005-0000-0000-0000B7880000}"/>
    <cellStyle name="Percent 19 7 2 3" xfId="35220" xr:uid="{00000000-0005-0000-0000-0000B8880000}"/>
    <cellStyle name="Percent 19 7 2 3 2" xfId="35221" xr:uid="{00000000-0005-0000-0000-0000B9880000}"/>
    <cellStyle name="Percent 19 7 2 4" xfId="35222" xr:uid="{00000000-0005-0000-0000-0000BA880000}"/>
    <cellStyle name="Percent 19 7 2 4 2" xfId="35223" xr:uid="{00000000-0005-0000-0000-0000BB880000}"/>
    <cellStyle name="Percent 19 7 2 5" xfId="35224" xr:uid="{00000000-0005-0000-0000-0000BC880000}"/>
    <cellStyle name="Percent 19 7 2 6" xfId="35225" xr:uid="{00000000-0005-0000-0000-0000BD880000}"/>
    <cellStyle name="Percent 19 7 3" xfId="35226" xr:uid="{00000000-0005-0000-0000-0000BE880000}"/>
    <cellStyle name="Percent 19 7 3 2" xfId="35227" xr:uid="{00000000-0005-0000-0000-0000BF880000}"/>
    <cellStyle name="Percent 19 7 3 2 2" xfId="35228" xr:uid="{00000000-0005-0000-0000-0000C0880000}"/>
    <cellStyle name="Percent 19 7 3 3" xfId="35229" xr:uid="{00000000-0005-0000-0000-0000C1880000}"/>
    <cellStyle name="Percent 19 7 3 3 2" xfId="35230" xr:uid="{00000000-0005-0000-0000-0000C2880000}"/>
    <cellStyle name="Percent 19 7 3 4" xfId="35231" xr:uid="{00000000-0005-0000-0000-0000C3880000}"/>
    <cellStyle name="Percent 19 7 3 4 2" xfId="35232" xr:uid="{00000000-0005-0000-0000-0000C4880000}"/>
    <cellStyle name="Percent 19 7 3 5" xfId="35233" xr:uid="{00000000-0005-0000-0000-0000C5880000}"/>
    <cellStyle name="Percent 19 7 3 6" xfId="35234" xr:uid="{00000000-0005-0000-0000-0000C6880000}"/>
    <cellStyle name="Percent 19 7 4" xfId="35235" xr:uid="{00000000-0005-0000-0000-0000C7880000}"/>
    <cellStyle name="Percent 19 7 4 2" xfId="35236" xr:uid="{00000000-0005-0000-0000-0000C8880000}"/>
    <cellStyle name="Percent 19 7 4 2 2" xfId="35237" xr:uid="{00000000-0005-0000-0000-0000C9880000}"/>
    <cellStyle name="Percent 19 7 4 3" xfId="35238" xr:uid="{00000000-0005-0000-0000-0000CA880000}"/>
    <cellStyle name="Percent 19 7 4 3 2" xfId="35239" xr:uid="{00000000-0005-0000-0000-0000CB880000}"/>
    <cellStyle name="Percent 19 7 4 4" xfId="35240" xr:uid="{00000000-0005-0000-0000-0000CC880000}"/>
    <cellStyle name="Percent 19 7 4 4 2" xfId="35241" xr:uid="{00000000-0005-0000-0000-0000CD880000}"/>
    <cellStyle name="Percent 19 7 4 5" xfId="35242" xr:uid="{00000000-0005-0000-0000-0000CE880000}"/>
    <cellStyle name="Percent 19 7 4 6" xfId="35243" xr:uid="{00000000-0005-0000-0000-0000CF880000}"/>
    <cellStyle name="Percent 19 7 5" xfId="35244" xr:uid="{00000000-0005-0000-0000-0000D0880000}"/>
    <cellStyle name="Percent 19 7 5 2" xfId="35245" xr:uid="{00000000-0005-0000-0000-0000D1880000}"/>
    <cellStyle name="Percent 19 7 6" xfId="35246" xr:uid="{00000000-0005-0000-0000-0000D2880000}"/>
    <cellStyle name="Percent 19 7 6 2" xfId="35247" xr:uid="{00000000-0005-0000-0000-0000D3880000}"/>
    <cellStyle name="Percent 19 7 7" xfId="35248" xr:uid="{00000000-0005-0000-0000-0000D4880000}"/>
    <cellStyle name="Percent 19 7 7 2" xfId="35249" xr:uid="{00000000-0005-0000-0000-0000D5880000}"/>
    <cellStyle name="Percent 19 7 8" xfId="35250" xr:uid="{00000000-0005-0000-0000-0000D6880000}"/>
    <cellStyle name="Percent 19 7 8 2" xfId="35251" xr:uid="{00000000-0005-0000-0000-0000D7880000}"/>
    <cellStyle name="Percent 19 7 9" xfId="35252" xr:uid="{00000000-0005-0000-0000-0000D8880000}"/>
    <cellStyle name="Percent 19 8" xfId="35253" xr:uid="{00000000-0005-0000-0000-0000D9880000}"/>
    <cellStyle name="Percent 19 8 2" xfId="35254" xr:uid="{00000000-0005-0000-0000-0000DA880000}"/>
    <cellStyle name="Percent 19 8 2 2" xfId="35255" xr:uid="{00000000-0005-0000-0000-0000DB880000}"/>
    <cellStyle name="Percent 19 8 3" xfId="35256" xr:uid="{00000000-0005-0000-0000-0000DC880000}"/>
    <cellStyle name="Percent 19 8 3 2" xfId="35257" xr:uid="{00000000-0005-0000-0000-0000DD880000}"/>
    <cellStyle name="Percent 19 8 4" xfId="35258" xr:uid="{00000000-0005-0000-0000-0000DE880000}"/>
    <cellStyle name="Percent 19 8 4 2" xfId="35259" xr:uid="{00000000-0005-0000-0000-0000DF880000}"/>
    <cellStyle name="Percent 19 8 5" xfId="35260" xr:uid="{00000000-0005-0000-0000-0000E0880000}"/>
    <cellStyle name="Percent 19 8 6" xfId="35261" xr:uid="{00000000-0005-0000-0000-0000E1880000}"/>
    <cellStyle name="Percent 19 9" xfId="35262" xr:uid="{00000000-0005-0000-0000-0000E2880000}"/>
    <cellStyle name="Percent 19 9 2" xfId="35263" xr:uid="{00000000-0005-0000-0000-0000E3880000}"/>
    <cellStyle name="Percent 19 9 2 2" xfId="35264" xr:uid="{00000000-0005-0000-0000-0000E4880000}"/>
    <cellStyle name="Percent 19 9 3" xfId="35265" xr:uid="{00000000-0005-0000-0000-0000E5880000}"/>
    <cellStyle name="Percent 19 9 3 2" xfId="35266" xr:uid="{00000000-0005-0000-0000-0000E6880000}"/>
    <cellStyle name="Percent 19 9 4" xfId="35267" xr:uid="{00000000-0005-0000-0000-0000E7880000}"/>
    <cellStyle name="Percent 19 9 4 2" xfId="35268" xr:uid="{00000000-0005-0000-0000-0000E8880000}"/>
    <cellStyle name="Percent 19 9 5" xfId="35269" xr:uid="{00000000-0005-0000-0000-0000E9880000}"/>
    <cellStyle name="Percent 19 9 6" xfId="35270" xr:uid="{00000000-0005-0000-0000-0000EA880000}"/>
    <cellStyle name="Percent 2" xfId="593" xr:uid="{00000000-0005-0000-0000-0000EB880000}"/>
    <cellStyle name="Percent 2 2" xfId="594" xr:uid="{00000000-0005-0000-0000-0000EC880000}"/>
    <cellStyle name="Percent 2 3" xfId="1005" xr:uid="{00000000-0005-0000-0000-0000ED880000}"/>
    <cellStyle name="Percent 2 4" xfId="1083" xr:uid="{00000000-0005-0000-0000-0000EE880000}"/>
    <cellStyle name="Percent 2 5" xfId="36204" xr:uid="{00000000-0005-0000-0000-0000EF880000}"/>
    <cellStyle name="Percent 20" xfId="1112" xr:uid="{00000000-0005-0000-0000-0000F0880000}"/>
    <cellStyle name="Percent 20 10" xfId="35271" xr:uid="{00000000-0005-0000-0000-0000F1880000}"/>
    <cellStyle name="Percent 20 10 2" xfId="35272" xr:uid="{00000000-0005-0000-0000-0000F2880000}"/>
    <cellStyle name="Percent 20 10 2 2" xfId="35273" xr:uid="{00000000-0005-0000-0000-0000F3880000}"/>
    <cellStyle name="Percent 20 10 3" xfId="35274" xr:uid="{00000000-0005-0000-0000-0000F4880000}"/>
    <cellStyle name="Percent 20 10 3 2" xfId="35275" xr:uid="{00000000-0005-0000-0000-0000F5880000}"/>
    <cellStyle name="Percent 20 10 4" xfId="35276" xr:uid="{00000000-0005-0000-0000-0000F6880000}"/>
    <cellStyle name="Percent 20 10 4 2" xfId="35277" xr:uid="{00000000-0005-0000-0000-0000F7880000}"/>
    <cellStyle name="Percent 20 10 5" xfId="35278" xr:uid="{00000000-0005-0000-0000-0000F8880000}"/>
    <cellStyle name="Percent 20 10 6" xfId="35279" xr:uid="{00000000-0005-0000-0000-0000F9880000}"/>
    <cellStyle name="Percent 20 11" xfId="35280" xr:uid="{00000000-0005-0000-0000-0000FA880000}"/>
    <cellStyle name="Percent 20 11 2" xfId="35281" xr:uid="{00000000-0005-0000-0000-0000FB880000}"/>
    <cellStyle name="Percent 20 11 2 2" xfId="35282" xr:uid="{00000000-0005-0000-0000-0000FC880000}"/>
    <cellStyle name="Percent 20 11 3" xfId="35283" xr:uid="{00000000-0005-0000-0000-0000FD880000}"/>
    <cellStyle name="Percent 20 11 3 2" xfId="35284" xr:uid="{00000000-0005-0000-0000-0000FE880000}"/>
    <cellStyle name="Percent 20 11 4" xfId="35285" xr:uid="{00000000-0005-0000-0000-0000FF880000}"/>
    <cellStyle name="Percent 20 11 4 2" xfId="35286" xr:uid="{00000000-0005-0000-0000-000000890000}"/>
    <cellStyle name="Percent 20 11 5" xfId="35287" xr:uid="{00000000-0005-0000-0000-000001890000}"/>
    <cellStyle name="Percent 20 11 6" xfId="35288" xr:uid="{00000000-0005-0000-0000-000002890000}"/>
    <cellStyle name="Percent 20 12" xfId="35289" xr:uid="{00000000-0005-0000-0000-000003890000}"/>
    <cellStyle name="Percent 20 12 2" xfId="35290" xr:uid="{00000000-0005-0000-0000-000004890000}"/>
    <cellStyle name="Percent 20 12 2 2" xfId="35291" xr:uid="{00000000-0005-0000-0000-000005890000}"/>
    <cellStyle name="Percent 20 12 3" xfId="35292" xr:uid="{00000000-0005-0000-0000-000006890000}"/>
    <cellStyle name="Percent 20 12 3 2" xfId="35293" xr:uid="{00000000-0005-0000-0000-000007890000}"/>
    <cellStyle name="Percent 20 12 4" xfId="35294" xr:uid="{00000000-0005-0000-0000-000008890000}"/>
    <cellStyle name="Percent 20 12 4 2" xfId="35295" xr:uid="{00000000-0005-0000-0000-000009890000}"/>
    <cellStyle name="Percent 20 12 5" xfId="35296" xr:uid="{00000000-0005-0000-0000-00000A890000}"/>
    <cellStyle name="Percent 20 12 6" xfId="35297" xr:uid="{00000000-0005-0000-0000-00000B890000}"/>
    <cellStyle name="Percent 20 13" xfId="35298" xr:uid="{00000000-0005-0000-0000-00000C890000}"/>
    <cellStyle name="Percent 20 13 2" xfId="35299" xr:uid="{00000000-0005-0000-0000-00000D890000}"/>
    <cellStyle name="Percent 20 14" xfId="35300" xr:uid="{00000000-0005-0000-0000-00000E890000}"/>
    <cellStyle name="Percent 20 14 2" xfId="35301" xr:uid="{00000000-0005-0000-0000-00000F890000}"/>
    <cellStyle name="Percent 20 15" xfId="35302" xr:uid="{00000000-0005-0000-0000-000010890000}"/>
    <cellStyle name="Percent 20 15 2" xfId="35303" xr:uid="{00000000-0005-0000-0000-000011890000}"/>
    <cellStyle name="Percent 20 16" xfId="35304" xr:uid="{00000000-0005-0000-0000-000012890000}"/>
    <cellStyle name="Percent 20 16 2" xfId="35305" xr:uid="{00000000-0005-0000-0000-000013890000}"/>
    <cellStyle name="Percent 20 17" xfId="35306" xr:uid="{00000000-0005-0000-0000-000014890000}"/>
    <cellStyle name="Percent 20 18" xfId="35307" xr:uid="{00000000-0005-0000-0000-000015890000}"/>
    <cellStyle name="Percent 20 2" xfId="35308" xr:uid="{00000000-0005-0000-0000-000016890000}"/>
    <cellStyle name="Percent 20 2 10" xfId="35309" xr:uid="{00000000-0005-0000-0000-000017890000}"/>
    <cellStyle name="Percent 20 2 2" xfId="35310" xr:uid="{00000000-0005-0000-0000-000018890000}"/>
    <cellStyle name="Percent 20 2 2 2" xfId="35311" xr:uid="{00000000-0005-0000-0000-000019890000}"/>
    <cellStyle name="Percent 20 2 2 2 2" xfId="35312" xr:uid="{00000000-0005-0000-0000-00001A890000}"/>
    <cellStyle name="Percent 20 2 2 3" xfId="35313" xr:uid="{00000000-0005-0000-0000-00001B890000}"/>
    <cellStyle name="Percent 20 2 2 3 2" xfId="35314" xr:uid="{00000000-0005-0000-0000-00001C890000}"/>
    <cellStyle name="Percent 20 2 2 4" xfId="35315" xr:uid="{00000000-0005-0000-0000-00001D890000}"/>
    <cellStyle name="Percent 20 2 2 4 2" xfId="35316" xr:uid="{00000000-0005-0000-0000-00001E890000}"/>
    <cellStyle name="Percent 20 2 2 5" xfId="35317" xr:uid="{00000000-0005-0000-0000-00001F890000}"/>
    <cellStyle name="Percent 20 2 2 6" xfId="35318" xr:uid="{00000000-0005-0000-0000-000020890000}"/>
    <cellStyle name="Percent 20 2 3" xfId="35319" xr:uid="{00000000-0005-0000-0000-000021890000}"/>
    <cellStyle name="Percent 20 2 3 2" xfId="35320" xr:uid="{00000000-0005-0000-0000-000022890000}"/>
    <cellStyle name="Percent 20 2 3 2 2" xfId="35321" xr:uid="{00000000-0005-0000-0000-000023890000}"/>
    <cellStyle name="Percent 20 2 3 3" xfId="35322" xr:uid="{00000000-0005-0000-0000-000024890000}"/>
    <cellStyle name="Percent 20 2 3 3 2" xfId="35323" xr:uid="{00000000-0005-0000-0000-000025890000}"/>
    <cellStyle name="Percent 20 2 3 4" xfId="35324" xr:uid="{00000000-0005-0000-0000-000026890000}"/>
    <cellStyle name="Percent 20 2 3 4 2" xfId="35325" xr:uid="{00000000-0005-0000-0000-000027890000}"/>
    <cellStyle name="Percent 20 2 3 5" xfId="35326" xr:uid="{00000000-0005-0000-0000-000028890000}"/>
    <cellStyle name="Percent 20 2 3 6" xfId="35327" xr:uid="{00000000-0005-0000-0000-000029890000}"/>
    <cellStyle name="Percent 20 2 4" xfId="35328" xr:uid="{00000000-0005-0000-0000-00002A890000}"/>
    <cellStyle name="Percent 20 2 4 2" xfId="35329" xr:uid="{00000000-0005-0000-0000-00002B890000}"/>
    <cellStyle name="Percent 20 2 4 2 2" xfId="35330" xr:uid="{00000000-0005-0000-0000-00002C890000}"/>
    <cellStyle name="Percent 20 2 4 3" xfId="35331" xr:uid="{00000000-0005-0000-0000-00002D890000}"/>
    <cellStyle name="Percent 20 2 4 3 2" xfId="35332" xr:uid="{00000000-0005-0000-0000-00002E890000}"/>
    <cellStyle name="Percent 20 2 4 4" xfId="35333" xr:uid="{00000000-0005-0000-0000-00002F890000}"/>
    <cellStyle name="Percent 20 2 4 4 2" xfId="35334" xr:uid="{00000000-0005-0000-0000-000030890000}"/>
    <cellStyle name="Percent 20 2 4 5" xfId="35335" xr:uid="{00000000-0005-0000-0000-000031890000}"/>
    <cellStyle name="Percent 20 2 4 6" xfId="35336" xr:uid="{00000000-0005-0000-0000-000032890000}"/>
    <cellStyle name="Percent 20 2 5" xfId="35337" xr:uid="{00000000-0005-0000-0000-000033890000}"/>
    <cellStyle name="Percent 20 2 5 2" xfId="35338" xr:uid="{00000000-0005-0000-0000-000034890000}"/>
    <cellStyle name="Percent 20 2 6" xfId="35339" xr:uid="{00000000-0005-0000-0000-000035890000}"/>
    <cellStyle name="Percent 20 2 6 2" xfId="35340" xr:uid="{00000000-0005-0000-0000-000036890000}"/>
    <cellStyle name="Percent 20 2 7" xfId="35341" xr:uid="{00000000-0005-0000-0000-000037890000}"/>
    <cellStyle name="Percent 20 2 7 2" xfId="35342" xr:uid="{00000000-0005-0000-0000-000038890000}"/>
    <cellStyle name="Percent 20 2 8" xfId="35343" xr:uid="{00000000-0005-0000-0000-000039890000}"/>
    <cellStyle name="Percent 20 2 8 2" xfId="35344" xr:uid="{00000000-0005-0000-0000-00003A890000}"/>
    <cellStyle name="Percent 20 2 9" xfId="35345" xr:uid="{00000000-0005-0000-0000-00003B890000}"/>
    <cellStyle name="Percent 20 3" xfId="35346" xr:uid="{00000000-0005-0000-0000-00003C890000}"/>
    <cellStyle name="Percent 20 3 10" xfId="35347" xr:uid="{00000000-0005-0000-0000-00003D890000}"/>
    <cellStyle name="Percent 20 3 2" xfId="35348" xr:uid="{00000000-0005-0000-0000-00003E890000}"/>
    <cellStyle name="Percent 20 3 2 2" xfId="35349" xr:uid="{00000000-0005-0000-0000-00003F890000}"/>
    <cellStyle name="Percent 20 3 2 2 2" xfId="35350" xr:uid="{00000000-0005-0000-0000-000040890000}"/>
    <cellStyle name="Percent 20 3 2 3" xfId="35351" xr:uid="{00000000-0005-0000-0000-000041890000}"/>
    <cellStyle name="Percent 20 3 2 3 2" xfId="35352" xr:uid="{00000000-0005-0000-0000-000042890000}"/>
    <cellStyle name="Percent 20 3 2 4" xfId="35353" xr:uid="{00000000-0005-0000-0000-000043890000}"/>
    <cellStyle name="Percent 20 3 2 4 2" xfId="35354" xr:uid="{00000000-0005-0000-0000-000044890000}"/>
    <cellStyle name="Percent 20 3 2 5" xfId="35355" xr:uid="{00000000-0005-0000-0000-000045890000}"/>
    <cellStyle name="Percent 20 3 2 6" xfId="35356" xr:uid="{00000000-0005-0000-0000-000046890000}"/>
    <cellStyle name="Percent 20 3 3" xfId="35357" xr:uid="{00000000-0005-0000-0000-000047890000}"/>
    <cellStyle name="Percent 20 3 3 2" xfId="35358" xr:uid="{00000000-0005-0000-0000-000048890000}"/>
    <cellStyle name="Percent 20 3 3 2 2" xfId="35359" xr:uid="{00000000-0005-0000-0000-000049890000}"/>
    <cellStyle name="Percent 20 3 3 3" xfId="35360" xr:uid="{00000000-0005-0000-0000-00004A890000}"/>
    <cellStyle name="Percent 20 3 3 3 2" xfId="35361" xr:uid="{00000000-0005-0000-0000-00004B890000}"/>
    <cellStyle name="Percent 20 3 3 4" xfId="35362" xr:uid="{00000000-0005-0000-0000-00004C890000}"/>
    <cellStyle name="Percent 20 3 3 4 2" xfId="35363" xr:uid="{00000000-0005-0000-0000-00004D890000}"/>
    <cellStyle name="Percent 20 3 3 5" xfId="35364" xr:uid="{00000000-0005-0000-0000-00004E890000}"/>
    <cellStyle name="Percent 20 3 3 6" xfId="35365" xr:uid="{00000000-0005-0000-0000-00004F890000}"/>
    <cellStyle name="Percent 20 3 4" xfId="35366" xr:uid="{00000000-0005-0000-0000-000050890000}"/>
    <cellStyle name="Percent 20 3 4 2" xfId="35367" xr:uid="{00000000-0005-0000-0000-000051890000}"/>
    <cellStyle name="Percent 20 3 4 2 2" xfId="35368" xr:uid="{00000000-0005-0000-0000-000052890000}"/>
    <cellStyle name="Percent 20 3 4 3" xfId="35369" xr:uid="{00000000-0005-0000-0000-000053890000}"/>
    <cellStyle name="Percent 20 3 4 3 2" xfId="35370" xr:uid="{00000000-0005-0000-0000-000054890000}"/>
    <cellStyle name="Percent 20 3 4 4" xfId="35371" xr:uid="{00000000-0005-0000-0000-000055890000}"/>
    <cellStyle name="Percent 20 3 4 4 2" xfId="35372" xr:uid="{00000000-0005-0000-0000-000056890000}"/>
    <cellStyle name="Percent 20 3 4 5" xfId="35373" xr:uid="{00000000-0005-0000-0000-000057890000}"/>
    <cellStyle name="Percent 20 3 4 6" xfId="35374" xr:uid="{00000000-0005-0000-0000-000058890000}"/>
    <cellStyle name="Percent 20 3 5" xfId="35375" xr:uid="{00000000-0005-0000-0000-000059890000}"/>
    <cellStyle name="Percent 20 3 5 2" xfId="35376" xr:uid="{00000000-0005-0000-0000-00005A890000}"/>
    <cellStyle name="Percent 20 3 6" xfId="35377" xr:uid="{00000000-0005-0000-0000-00005B890000}"/>
    <cellStyle name="Percent 20 3 6 2" xfId="35378" xr:uid="{00000000-0005-0000-0000-00005C890000}"/>
    <cellStyle name="Percent 20 3 7" xfId="35379" xr:uid="{00000000-0005-0000-0000-00005D890000}"/>
    <cellStyle name="Percent 20 3 7 2" xfId="35380" xr:uid="{00000000-0005-0000-0000-00005E890000}"/>
    <cellStyle name="Percent 20 3 8" xfId="35381" xr:uid="{00000000-0005-0000-0000-00005F890000}"/>
    <cellStyle name="Percent 20 3 8 2" xfId="35382" xr:uid="{00000000-0005-0000-0000-000060890000}"/>
    <cellStyle name="Percent 20 3 9" xfId="35383" xr:uid="{00000000-0005-0000-0000-000061890000}"/>
    <cellStyle name="Percent 20 4" xfId="35384" xr:uid="{00000000-0005-0000-0000-000062890000}"/>
    <cellStyle name="Percent 20 4 10" xfId="35385" xr:uid="{00000000-0005-0000-0000-000063890000}"/>
    <cellStyle name="Percent 20 4 2" xfId="35386" xr:uid="{00000000-0005-0000-0000-000064890000}"/>
    <cellStyle name="Percent 20 4 2 2" xfId="35387" xr:uid="{00000000-0005-0000-0000-000065890000}"/>
    <cellStyle name="Percent 20 4 2 2 2" xfId="35388" xr:uid="{00000000-0005-0000-0000-000066890000}"/>
    <cellStyle name="Percent 20 4 2 3" xfId="35389" xr:uid="{00000000-0005-0000-0000-000067890000}"/>
    <cellStyle name="Percent 20 4 2 3 2" xfId="35390" xr:uid="{00000000-0005-0000-0000-000068890000}"/>
    <cellStyle name="Percent 20 4 2 4" xfId="35391" xr:uid="{00000000-0005-0000-0000-000069890000}"/>
    <cellStyle name="Percent 20 4 2 4 2" xfId="35392" xr:uid="{00000000-0005-0000-0000-00006A890000}"/>
    <cellStyle name="Percent 20 4 2 5" xfId="35393" xr:uid="{00000000-0005-0000-0000-00006B890000}"/>
    <cellStyle name="Percent 20 4 2 6" xfId="35394" xr:uid="{00000000-0005-0000-0000-00006C890000}"/>
    <cellStyle name="Percent 20 4 3" xfId="35395" xr:uid="{00000000-0005-0000-0000-00006D890000}"/>
    <cellStyle name="Percent 20 4 3 2" xfId="35396" xr:uid="{00000000-0005-0000-0000-00006E890000}"/>
    <cellStyle name="Percent 20 4 3 2 2" xfId="35397" xr:uid="{00000000-0005-0000-0000-00006F890000}"/>
    <cellStyle name="Percent 20 4 3 3" xfId="35398" xr:uid="{00000000-0005-0000-0000-000070890000}"/>
    <cellStyle name="Percent 20 4 3 3 2" xfId="35399" xr:uid="{00000000-0005-0000-0000-000071890000}"/>
    <cellStyle name="Percent 20 4 3 4" xfId="35400" xr:uid="{00000000-0005-0000-0000-000072890000}"/>
    <cellStyle name="Percent 20 4 3 4 2" xfId="35401" xr:uid="{00000000-0005-0000-0000-000073890000}"/>
    <cellStyle name="Percent 20 4 3 5" xfId="35402" xr:uid="{00000000-0005-0000-0000-000074890000}"/>
    <cellStyle name="Percent 20 4 3 6" xfId="35403" xr:uid="{00000000-0005-0000-0000-000075890000}"/>
    <cellStyle name="Percent 20 4 4" xfId="35404" xr:uid="{00000000-0005-0000-0000-000076890000}"/>
    <cellStyle name="Percent 20 4 4 2" xfId="35405" xr:uid="{00000000-0005-0000-0000-000077890000}"/>
    <cellStyle name="Percent 20 4 4 2 2" xfId="35406" xr:uid="{00000000-0005-0000-0000-000078890000}"/>
    <cellStyle name="Percent 20 4 4 3" xfId="35407" xr:uid="{00000000-0005-0000-0000-000079890000}"/>
    <cellStyle name="Percent 20 4 4 3 2" xfId="35408" xr:uid="{00000000-0005-0000-0000-00007A890000}"/>
    <cellStyle name="Percent 20 4 4 4" xfId="35409" xr:uid="{00000000-0005-0000-0000-00007B890000}"/>
    <cellStyle name="Percent 20 4 4 4 2" xfId="35410" xr:uid="{00000000-0005-0000-0000-00007C890000}"/>
    <cellStyle name="Percent 20 4 4 5" xfId="35411" xr:uid="{00000000-0005-0000-0000-00007D890000}"/>
    <cellStyle name="Percent 20 4 4 6" xfId="35412" xr:uid="{00000000-0005-0000-0000-00007E890000}"/>
    <cellStyle name="Percent 20 4 5" xfId="35413" xr:uid="{00000000-0005-0000-0000-00007F890000}"/>
    <cellStyle name="Percent 20 4 5 2" xfId="35414" xr:uid="{00000000-0005-0000-0000-000080890000}"/>
    <cellStyle name="Percent 20 4 6" xfId="35415" xr:uid="{00000000-0005-0000-0000-000081890000}"/>
    <cellStyle name="Percent 20 4 6 2" xfId="35416" xr:uid="{00000000-0005-0000-0000-000082890000}"/>
    <cellStyle name="Percent 20 4 7" xfId="35417" xr:uid="{00000000-0005-0000-0000-000083890000}"/>
    <cellStyle name="Percent 20 4 7 2" xfId="35418" xr:uid="{00000000-0005-0000-0000-000084890000}"/>
    <cellStyle name="Percent 20 4 8" xfId="35419" xr:uid="{00000000-0005-0000-0000-000085890000}"/>
    <cellStyle name="Percent 20 4 8 2" xfId="35420" xr:uid="{00000000-0005-0000-0000-000086890000}"/>
    <cellStyle name="Percent 20 4 9" xfId="35421" xr:uid="{00000000-0005-0000-0000-000087890000}"/>
    <cellStyle name="Percent 20 5" xfId="35422" xr:uid="{00000000-0005-0000-0000-000088890000}"/>
    <cellStyle name="Percent 20 5 10" xfId="35423" xr:uid="{00000000-0005-0000-0000-000089890000}"/>
    <cellStyle name="Percent 20 5 2" xfId="35424" xr:uid="{00000000-0005-0000-0000-00008A890000}"/>
    <cellStyle name="Percent 20 5 2 2" xfId="35425" xr:uid="{00000000-0005-0000-0000-00008B890000}"/>
    <cellStyle name="Percent 20 5 2 2 2" xfId="35426" xr:uid="{00000000-0005-0000-0000-00008C890000}"/>
    <cellStyle name="Percent 20 5 2 3" xfId="35427" xr:uid="{00000000-0005-0000-0000-00008D890000}"/>
    <cellStyle name="Percent 20 5 2 3 2" xfId="35428" xr:uid="{00000000-0005-0000-0000-00008E890000}"/>
    <cellStyle name="Percent 20 5 2 4" xfId="35429" xr:uid="{00000000-0005-0000-0000-00008F890000}"/>
    <cellStyle name="Percent 20 5 2 4 2" xfId="35430" xr:uid="{00000000-0005-0000-0000-000090890000}"/>
    <cellStyle name="Percent 20 5 2 5" xfId="35431" xr:uid="{00000000-0005-0000-0000-000091890000}"/>
    <cellStyle name="Percent 20 5 2 6" xfId="35432" xr:uid="{00000000-0005-0000-0000-000092890000}"/>
    <cellStyle name="Percent 20 5 3" xfId="35433" xr:uid="{00000000-0005-0000-0000-000093890000}"/>
    <cellStyle name="Percent 20 5 3 2" xfId="35434" xr:uid="{00000000-0005-0000-0000-000094890000}"/>
    <cellStyle name="Percent 20 5 3 2 2" xfId="35435" xr:uid="{00000000-0005-0000-0000-000095890000}"/>
    <cellStyle name="Percent 20 5 3 3" xfId="35436" xr:uid="{00000000-0005-0000-0000-000096890000}"/>
    <cellStyle name="Percent 20 5 3 3 2" xfId="35437" xr:uid="{00000000-0005-0000-0000-000097890000}"/>
    <cellStyle name="Percent 20 5 3 4" xfId="35438" xr:uid="{00000000-0005-0000-0000-000098890000}"/>
    <cellStyle name="Percent 20 5 3 4 2" xfId="35439" xr:uid="{00000000-0005-0000-0000-000099890000}"/>
    <cellStyle name="Percent 20 5 3 5" xfId="35440" xr:uid="{00000000-0005-0000-0000-00009A890000}"/>
    <cellStyle name="Percent 20 5 3 6" xfId="35441" xr:uid="{00000000-0005-0000-0000-00009B890000}"/>
    <cellStyle name="Percent 20 5 4" xfId="35442" xr:uid="{00000000-0005-0000-0000-00009C890000}"/>
    <cellStyle name="Percent 20 5 4 2" xfId="35443" xr:uid="{00000000-0005-0000-0000-00009D890000}"/>
    <cellStyle name="Percent 20 5 4 2 2" xfId="35444" xr:uid="{00000000-0005-0000-0000-00009E890000}"/>
    <cellStyle name="Percent 20 5 4 3" xfId="35445" xr:uid="{00000000-0005-0000-0000-00009F890000}"/>
    <cellStyle name="Percent 20 5 4 3 2" xfId="35446" xr:uid="{00000000-0005-0000-0000-0000A0890000}"/>
    <cellStyle name="Percent 20 5 4 4" xfId="35447" xr:uid="{00000000-0005-0000-0000-0000A1890000}"/>
    <cellStyle name="Percent 20 5 4 4 2" xfId="35448" xr:uid="{00000000-0005-0000-0000-0000A2890000}"/>
    <cellStyle name="Percent 20 5 4 5" xfId="35449" xr:uid="{00000000-0005-0000-0000-0000A3890000}"/>
    <cellStyle name="Percent 20 5 4 6" xfId="35450" xr:uid="{00000000-0005-0000-0000-0000A4890000}"/>
    <cellStyle name="Percent 20 5 5" xfId="35451" xr:uid="{00000000-0005-0000-0000-0000A5890000}"/>
    <cellStyle name="Percent 20 5 5 2" xfId="35452" xr:uid="{00000000-0005-0000-0000-0000A6890000}"/>
    <cellStyle name="Percent 20 5 6" xfId="35453" xr:uid="{00000000-0005-0000-0000-0000A7890000}"/>
    <cellStyle name="Percent 20 5 6 2" xfId="35454" xr:uid="{00000000-0005-0000-0000-0000A8890000}"/>
    <cellStyle name="Percent 20 5 7" xfId="35455" xr:uid="{00000000-0005-0000-0000-0000A9890000}"/>
    <cellStyle name="Percent 20 5 7 2" xfId="35456" xr:uid="{00000000-0005-0000-0000-0000AA890000}"/>
    <cellStyle name="Percent 20 5 8" xfId="35457" xr:uid="{00000000-0005-0000-0000-0000AB890000}"/>
    <cellStyle name="Percent 20 5 8 2" xfId="35458" xr:uid="{00000000-0005-0000-0000-0000AC890000}"/>
    <cellStyle name="Percent 20 5 9" xfId="35459" xr:uid="{00000000-0005-0000-0000-0000AD890000}"/>
    <cellStyle name="Percent 20 6" xfId="35460" xr:uid="{00000000-0005-0000-0000-0000AE890000}"/>
    <cellStyle name="Percent 20 6 2" xfId="35461" xr:uid="{00000000-0005-0000-0000-0000AF890000}"/>
    <cellStyle name="Percent 20 6 2 2" xfId="35462" xr:uid="{00000000-0005-0000-0000-0000B0890000}"/>
    <cellStyle name="Percent 20 6 3" xfId="35463" xr:uid="{00000000-0005-0000-0000-0000B1890000}"/>
    <cellStyle name="Percent 20 6 3 2" xfId="35464" xr:uid="{00000000-0005-0000-0000-0000B2890000}"/>
    <cellStyle name="Percent 20 6 4" xfId="35465" xr:uid="{00000000-0005-0000-0000-0000B3890000}"/>
    <cellStyle name="Percent 20 6 4 2" xfId="35466" xr:uid="{00000000-0005-0000-0000-0000B4890000}"/>
    <cellStyle name="Percent 20 6 5" xfId="35467" xr:uid="{00000000-0005-0000-0000-0000B5890000}"/>
    <cellStyle name="Percent 20 6 6" xfId="35468" xr:uid="{00000000-0005-0000-0000-0000B6890000}"/>
    <cellStyle name="Percent 20 7" xfId="35469" xr:uid="{00000000-0005-0000-0000-0000B7890000}"/>
    <cellStyle name="Percent 20 7 2" xfId="35470" xr:uid="{00000000-0005-0000-0000-0000B8890000}"/>
    <cellStyle name="Percent 20 7 2 2" xfId="35471" xr:uid="{00000000-0005-0000-0000-0000B9890000}"/>
    <cellStyle name="Percent 20 7 3" xfId="35472" xr:uid="{00000000-0005-0000-0000-0000BA890000}"/>
    <cellStyle name="Percent 20 7 3 2" xfId="35473" xr:uid="{00000000-0005-0000-0000-0000BB890000}"/>
    <cellStyle name="Percent 20 7 4" xfId="35474" xr:uid="{00000000-0005-0000-0000-0000BC890000}"/>
    <cellStyle name="Percent 20 7 4 2" xfId="35475" xr:uid="{00000000-0005-0000-0000-0000BD890000}"/>
    <cellStyle name="Percent 20 7 5" xfId="35476" xr:uid="{00000000-0005-0000-0000-0000BE890000}"/>
    <cellStyle name="Percent 20 7 6" xfId="35477" xr:uid="{00000000-0005-0000-0000-0000BF890000}"/>
    <cellStyle name="Percent 20 8" xfId="35478" xr:uid="{00000000-0005-0000-0000-0000C0890000}"/>
    <cellStyle name="Percent 20 8 2" xfId="35479" xr:uid="{00000000-0005-0000-0000-0000C1890000}"/>
    <cellStyle name="Percent 20 8 2 2" xfId="35480" xr:uid="{00000000-0005-0000-0000-0000C2890000}"/>
    <cellStyle name="Percent 20 8 3" xfId="35481" xr:uid="{00000000-0005-0000-0000-0000C3890000}"/>
    <cellStyle name="Percent 20 8 3 2" xfId="35482" xr:uid="{00000000-0005-0000-0000-0000C4890000}"/>
    <cellStyle name="Percent 20 8 4" xfId="35483" xr:uid="{00000000-0005-0000-0000-0000C5890000}"/>
    <cellStyle name="Percent 20 8 4 2" xfId="35484" xr:uid="{00000000-0005-0000-0000-0000C6890000}"/>
    <cellStyle name="Percent 20 8 5" xfId="35485" xr:uid="{00000000-0005-0000-0000-0000C7890000}"/>
    <cellStyle name="Percent 20 8 6" xfId="35486" xr:uid="{00000000-0005-0000-0000-0000C8890000}"/>
    <cellStyle name="Percent 20 9" xfId="35487" xr:uid="{00000000-0005-0000-0000-0000C9890000}"/>
    <cellStyle name="Percent 20 9 2" xfId="35488" xr:uid="{00000000-0005-0000-0000-0000CA890000}"/>
    <cellStyle name="Percent 20 9 2 2" xfId="35489" xr:uid="{00000000-0005-0000-0000-0000CB890000}"/>
    <cellStyle name="Percent 20 9 3" xfId="35490" xr:uid="{00000000-0005-0000-0000-0000CC890000}"/>
    <cellStyle name="Percent 20 9 3 2" xfId="35491" xr:uid="{00000000-0005-0000-0000-0000CD890000}"/>
    <cellStyle name="Percent 20 9 4" xfId="35492" xr:uid="{00000000-0005-0000-0000-0000CE890000}"/>
    <cellStyle name="Percent 20 9 4 2" xfId="35493" xr:uid="{00000000-0005-0000-0000-0000CF890000}"/>
    <cellStyle name="Percent 20 9 5" xfId="35494" xr:uid="{00000000-0005-0000-0000-0000D0890000}"/>
    <cellStyle name="Percent 20 9 6" xfId="35495" xr:uid="{00000000-0005-0000-0000-0000D1890000}"/>
    <cellStyle name="Percent 21" xfId="1116" xr:uid="{00000000-0005-0000-0000-0000D2890000}"/>
    <cellStyle name="Percent 21 10" xfId="35496" xr:uid="{00000000-0005-0000-0000-0000D3890000}"/>
    <cellStyle name="Percent 21 10 2" xfId="35497" xr:uid="{00000000-0005-0000-0000-0000D4890000}"/>
    <cellStyle name="Percent 21 10 2 2" xfId="35498" xr:uid="{00000000-0005-0000-0000-0000D5890000}"/>
    <cellStyle name="Percent 21 10 3" xfId="35499" xr:uid="{00000000-0005-0000-0000-0000D6890000}"/>
    <cellStyle name="Percent 21 10 3 2" xfId="35500" xr:uid="{00000000-0005-0000-0000-0000D7890000}"/>
    <cellStyle name="Percent 21 10 4" xfId="35501" xr:uid="{00000000-0005-0000-0000-0000D8890000}"/>
    <cellStyle name="Percent 21 10 4 2" xfId="35502" xr:uid="{00000000-0005-0000-0000-0000D9890000}"/>
    <cellStyle name="Percent 21 10 5" xfId="35503" xr:uid="{00000000-0005-0000-0000-0000DA890000}"/>
    <cellStyle name="Percent 21 10 6" xfId="35504" xr:uid="{00000000-0005-0000-0000-0000DB890000}"/>
    <cellStyle name="Percent 21 11" xfId="35505" xr:uid="{00000000-0005-0000-0000-0000DC890000}"/>
    <cellStyle name="Percent 21 11 2" xfId="35506" xr:uid="{00000000-0005-0000-0000-0000DD890000}"/>
    <cellStyle name="Percent 21 11 2 2" xfId="35507" xr:uid="{00000000-0005-0000-0000-0000DE890000}"/>
    <cellStyle name="Percent 21 11 3" xfId="35508" xr:uid="{00000000-0005-0000-0000-0000DF890000}"/>
    <cellStyle name="Percent 21 11 3 2" xfId="35509" xr:uid="{00000000-0005-0000-0000-0000E0890000}"/>
    <cellStyle name="Percent 21 11 4" xfId="35510" xr:uid="{00000000-0005-0000-0000-0000E1890000}"/>
    <cellStyle name="Percent 21 11 4 2" xfId="35511" xr:uid="{00000000-0005-0000-0000-0000E2890000}"/>
    <cellStyle name="Percent 21 11 5" xfId="35512" xr:uid="{00000000-0005-0000-0000-0000E3890000}"/>
    <cellStyle name="Percent 21 11 6" xfId="35513" xr:uid="{00000000-0005-0000-0000-0000E4890000}"/>
    <cellStyle name="Percent 21 12" xfId="35514" xr:uid="{00000000-0005-0000-0000-0000E5890000}"/>
    <cellStyle name="Percent 21 12 2" xfId="35515" xr:uid="{00000000-0005-0000-0000-0000E6890000}"/>
    <cellStyle name="Percent 21 12 2 2" xfId="35516" xr:uid="{00000000-0005-0000-0000-0000E7890000}"/>
    <cellStyle name="Percent 21 12 3" xfId="35517" xr:uid="{00000000-0005-0000-0000-0000E8890000}"/>
    <cellStyle name="Percent 21 12 3 2" xfId="35518" xr:uid="{00000000-0005-0000-0000-0000E9890000}"/>
    <cellStyle name="Percent 21 12 4" xfId="35519" xr:uid="{00000000-0005-0000-0000-0000EA890000}"/>
    <cellStyle name="Percent 21 12 4 2" xfId="35520" xr:uid="{00000000-0005-0000-0000-0000EB890000}"/>
    <cellStyle name="Percent 21 12 5" xfId="35521" xr:uid="{00000000-0005-0000-0000-0000EC890000}"/>
    <cellStyle name="Percent 21 12 6" xfId="35522" xr:uid="{00000000-0005-0000-0000-0000ED890000}"/>
    <cellStyle name="Percent 21 13" xfId="35523" xr:uid="{00000000-0005-0000-0000-0000EE890000}"/>
    <cellStyle name="Percent 21 13 2" xfId="35524" xr:uid="{00000000-0005-0000-0000-0000EF890000}"/>
    <cellStyle name="Percent 21 14" xfId="35525" xr:uid="{00000000-0005-0000-0000-0000F0890000}"/>
    <cellStyle name="Percent 21 14 2" xfId="35526" xr:uid="{00000000-0005-0000-0000-0000F1890000}"/>
    <cellStyle name="Percent 21 15" xfId="35527" xr:uid="{00000000-0005-0000-0000-0000F2890000}"/>
    <cellStyle name="Percent 21 15 2" xfId="35528" xr:uid="{00000000-0005-0000-0000-0000F3890000}"/>
    <cellStyle name="Percent 21 16" xfId="35529" xr:uid="{00000000-0005-0000-0000-0000F4890000}"/>
    <cellStyle name="Percent 21 16 2" xfId="35530" xr:uid="{00000000-0005-0000-0000-0000F5890000}"/>
    <cellStyle name="Percent 21 17" xfId="35531" xr:uid="{00000000-0005-0000-0000-0000F6890000}"/>
    <cellStyle name="Percent 21 18" xfId="35532" xr:uid="{00000000-0005-0000-0000-0000F7890000}"/>
    <cellStyle name="Percent 21 2" xfId="35533" xr:uid="{00000000-0005-0000-0000-0000F8890000}"/>
    <cellStyle name="Percent 21 2 10" xfId="35534" xr:uid="{00000000-0005-0000-0000-0000F9890000}"/>
    <cellStyle name="Percent 21 2 2" xfId="35535" xr:uid="{00000000-0005-0000-0000-0000FA890000}"/>
    <cellStyle name="Percent 21 2 2 2" xfId="35536" xr:uid="{00000000-0005-0000-0000-0000FB890000}"/>
    <cellStyle name="Percent 21 2 2 2 2" xfId="35537" xr:uid="{00000000-0005-0000-0000-0000FC890000}"/>
    <cellStyle name="Percent 21 2 2 3" xfId="35538" xr:uid="{00000000-0005-0000-0000-0000FD890000}"/>
    <cellStyle name="Percent 21 2 2 3 2" xfId="35539" xr:uid="{00000000-0005-0000-0000-0000FE890000}"/>
    <cellStyle name="Percent 21 2 2 4" xfId="35540" xr:uid="{00000000-0005-0000-0000-0000FF890000}"/>
    <cellStyle name="Percent 21 2 2 4 2" xfId="35541" xr:uid="{00000000-0005-0000-0000-0000008A0000}"/>
    <cellStyle name="Percent 21 2 2 5" xfId="35542" xr:uid="{00000000-0005-0000-0000-0000018A0000}"/>
    <cellStyle name="Percent 21 2 2 6" xfId="35543" xr:uid="{00000000-0005-0000-0000-0000028A0000}"/>
    <cellStyle name="Percent 21 2 3" xfId="35544" xr:uid="{00000000-0005-0000-0000-0000038A0000}"/>
    <cellStyle name="Percent 21 2 3 2" xfId="35545" xr:uid="{00000000-0005-0000-0000-0000048A0000}"/>
    <cellStyle name="Percent 21 2 3 2 2" xfId="35546" xr:uid="{00000000-0005-0000-0000-0000058A0000}"/>
    <cellStyle name="Percent 21 2 3 3" xfId="35547" xr:uid="{00000000-0005-0000-0000-0000068A0000}"/>
    <cellStyle name="Percent 21 2 3 3 2" xfId="35548" xr:uid="{00000000-0005-0000-0000-0000078A0000}"/>
    <cellStyle name="Percent 21 2 3 4" xfId="35549" xr:uid="{00000000-0005-0000-0000-0000088A0000}"/>
    <cellStyle name="Percent 21 2 3 4 2" xfId="35550" xr:uid="{00000000-0005-0000-0000-0000098A0000}"/>
    <cellStyle name="Percent 21 2 3 5" xfId="35551" xr:uid="{00000000-0005-0000-0000-00000A8A0000}"/>
    <cellStyle name="Percent 21 2 3 6" xfId="35552" xr:uid="{00000000-0005-0000-0000-00000B8A0000}"/>
    <cellStyle name="Percent 21 2 4" xfId="35553" xr:uid="{00000000-0005-0000-0000-00000C8A0000}"/>
    <cellStyle name="Percent 21 2 4 2" xfId="35554" xr:uid="{00000000-0005-0000-0000-00000D8A0000}"/>
    <cellStyle name="Percent 21 2 4 2 2" xfId="35555" xr:uid="{00000000-0005-0000-0000-00000E8A0000}"/>
    <cellStyle name="Percent 21 2 4 3" xfId="35556" xr:uid="{00000000-0005-0000-0000-00000F8A0000}"/>
    <cellStyle name="Percent 21 2 4 3 2" xfId="35557" xr:uid="{00000000-0005-0000-0000-0000108A0000}"/>
    <cellStyle name="Percent 21 2 4 4" xfId="35558" xr:uid="{00000000-0005-0000-0000-0000118A0000}"/>
    <cellStyle name="Percent 21 2 4 4 2" xfId="35559" xr:uid="{00000000-0005-0000-0000-0000128A0000}"/>
    <cellStyle name="Percent 21 2 4 5" xfId="35560" xr:uid="{00000000-0005-0000-0000-0000138A0000}"/>
    <cellStyle name="Percent 21 2 4 6" xfId="35561" xr:uid="{00000000-0005-0000-0000-0000148A0000}"/>
    <cellStyle name="Percent 21 2 5" xfId="35562" xr:uid="{00000000-0005-0000-0000-0000158A0000}"/>
    <cellStyle name="Percent 21 2 5 2" xfId="35563" xr:uid="{00000000-0005-0000-0000-0000168A0000}"/>
    <cellStyle name="Percent 21 2 6" xfId="35564" xr:uid="{00000000-0005-0000-0000-0000178A0000}"/>
    <cellStyle name="Percent 21 2 6 2" xfId="35565" xr:uid="{00000000-0005-0000-0000-0000188A0000}"/>
    <cellStyle name="Percent 21 2 7" xfId="35566" xr:uid="{00000000-0005-0000-0000-0000198A0000}"/>
    <cellStyle name="Percent 21 2 7 2" xfId="35567" xr:uid="{00000000-0005-0000-0000-00001A8A0000}"/>
    <cellStyle name="Percent 21 2 8" xfId="35568" xr:uid="{00000000-0005-0000-0000-00001B8A0000}"/>
    <cellStyle name="Percent 21 2 8 2" xfId="35569" xr:uid="{00000000-0005-0000-0000-00001C8A0000}"/>
    <cellStyle name="Percent 21 2 9" xfId="35570" xr:uid="{00000000-0005-0000-0000-00001D8A0000}"/>
    <cellStyle name="Percent 21 3" xfId="35571" xr:uid="{00000000-0005-0000-0000-00001E8A0000}"/>
    <cellStyle name="Percent 21 3 10" xfId="35572" xr:uid="{00000000-0005-0000-0000-00001F8A0000}"/>
    <cellStyle name="Percent 21 3 2" xfId="35573" xr:uid="{00000000-0005-0000-0000-0000208A0000}"/>
    <cellStyle name="Percent 21 3 2 2" xfId="35574" xr:uid="{00000000-0005-0000-0000-0000218A0000}"/>
    <cellStyle name="Percent 21 3 2 2 2" xfId="35575" xr:uid="{00000000-0005-0000-0000-0000228A0000}"/>
    <cellStyle name="Percent 21 3 2 3" xfId="35576" xr:uid="{00000000-0005-0000-0000-0000238A0000}"/>
    <cellStyle name="Percent 21 3 2 3 2" xfId="35577" xr:uid="{00000000-0005-0000-0000-0000248A0000}"/>
    <cellStyle name="Percent 21 3 2 4" xfId="35578" xr:uid="{00000000-0005-0000-0000-0000258A0000}"/>
    <cellStyle name="Percent 21 3 2 4 2" xfId="35579" xr:uid="{00000000-0005-0000-0000-0000268A0000}"/>
    <cellStyle name="Percent 21 3 2 5" xfId="35580" xr:uid="{00000000-0005-0000-0000-0000278A0000}"/>
    <cellStyle name="Percent 21 3 2 6" xfId="35581" xr:uid="{00000000-0005-0000-0000-0000288A0000}"/>
    <cellStyle name="Percent 21 3 3" xfId="35582" xr:uid="{00000000-0005-0000-0000-0000298A0000}"/>
    <cellStyle name="Percent 21 3 3 2" xfId="35583" xr:uid="{00000000-0005-0000-0000-00002A8A0000}"/>
    <cellStyle name="Percent 21 3 3 2 2" xfId="35584" xr:uid="{00000000-0005-0000-0000-00002B8A0000}"/>
    <cellStyle name="Percent 21 3 3 3" xfId="35585" xr:uid="{00000000-0005-0000-0000-00002C8A0000}"/>
    <cellStyle name="Percent 21 3 3 3 2" xfId="35586" xr:uid="{00000000-0005-0000-0000-00002D8A0000}"/>
    <cellStyle name="Percent 21 3 3 4" xfId="35587" xr:uid="{00000000-0005-0000-0000-00002E8A0000}"/>
    <cellStyle name="Percent 21 3 3 4 2" xfId="35588" xr:uid="{00000000-0005-0000-0000-00002F8A0000}"/>
    <cellStyle name="Percent 21 3 3 5" xfId="35589" xr:uid="{00000000-0005-0000-0000-0000308A0000}"/>
    <cellStyle name="Percent 21 3 3 6" xfId="35590" xr:uid="{00000000-0005-0000-0000-0000318A0000}"/>
    <cellStyle name="Percent 21 3 4" xfId="35591" xr:uid="{00000000-0005-0000-0000-0000328A0000}"/>
    <cellStyle name="Percent 21 3 4 2" xfId="35592" xr:uid="{00000000-0005-0000-0000-0000338A0000}"/>
    <cellStyle name="Percent 21 3 4 2 2" xfId="35593" xr:uid="{00000000-0005-0000-0000-0000348A0000}"/>
    <cellStyle name="Percent 21 3 4 3" xfId="35594" xr:uid="{00000000-0005-0000-0000-0000358A0000}"/>
    <cellStyle name="Percent 21 3 4 3 2" xfId="35595" xr:uid="{00000000-0005-0000-0000-0000368A0000}"/>
    <cellStyle name="Percent 21 3 4 4" xfId="35596" xr:uid="{00000000-0005-0000-0000-0000378A0000}"/>
    <cellStyle name="Percent 21 3 4 4 2" xfId="35597" xr:uid="{00000000-0005-0000-0000-0000388A0000}"/>
    <cellStyle name="Percent 21 3 4 5" xfId="35598" xr:uid="{00000000-0005-0000-0000-0000398A0000}"/>
    <cellStyle name="Percent 21 3 4 6" xfId="35599" xr:uid="{00000000-0005-0000-0000-00003A8A0000}"/>
    <cellStyle name="Percent 21 3 5" xfId="35600" xr:uid="{00000000-0005-0000-0000-00003B8A0000}"/>
    <cellStyle name="Percent 21 3 5 2" xfId="35601" xr:uid="{00000000-0005-0000-0000-00003C8A0000}"/>
    <cellStyle name="Percent 21 3 6" xfId="35602" xr:uid="{00000000-0005-0000-0000-00003D8A0000}"/>
    <cellStyle name="Percent 21 3 6 2" xfId="35603" xr:uid="{00000000-0005-0000-0000-00003E8A0000}"/>
    <cellStyle name="Percent 21 3 7" xfId="35604" xr:uid="{00000000-0005-0000-0000-00003F8A0000}"/>
    <cellStyle name="Percent 21 3 7 2" xfId="35605" xr:uid="{00000000-0005-0000-0000-0000408A0000}"/>
    <cellStyle name="Percent 21 3 8" xfId="35606" xr:uid="{00000000-0005-0000-0000-0000418A0000}"/>
    <cellStyle name="Percent 21 3 8 2" xfId="35607" xr:uid="{00000000-0005-0000-0000-0000428A0000}"/>
    <cellStyle name="Percent 21 3 9" xfId="35608" xr:uid="{00000000-0005-0000-0000-0000438A0000}"/>
    <cellStyle name="Percent 21 4" xfId="35609" xr:uid="{00000000-0005-0000-0000-0000448A0000}"/>
    <cellStyle name="Percent 21 4 10" xfId="35610" xr:uid="{00000000-0005-0000-0000-0000458A0000}"/>
    <cellStyle name="Percent 21 4 2" xfId="35611" xr:uid="{00000000-0005-0000-0000-0000468A0000}"/>
    <cellStyle name="Percent 21 4 2 2" xfId="35612" xr:uid="{00000000-0005-0000-0000-0000478A0000}"/>
    <cellStyle name="Percent 21 4 2 2 2" xfId="35613" xr:uid="{00000000-0005-0000-0000-0000488A0000}"/>
    <cellStyle name="Percent 21 4 2 3" xfId="35614" xr:uid="{00000000-0005-0000-0000-0000498A0000}"/>
    <cellStyle name="Percent 21 4 2 3 2" xfId="35615" xr:uid="{00000000-0005-0000-0000-00004A8A0000}"/>
    <cellStyle name="Percent 21 4 2 4" xfId="35616" xr:uid="{00000000-0005-0000-0000-00004B8A0000}"/>
    <cellStyle name="Percent 21 4 2 4 2" xfId="35617" xr:uid="{00000000-0005-0000-0000-00004C8A0000}"/>
    <cellStyle name="Percent 21 4 2 5" xfId="35618" xr:uid="{00000000-0005-0000-0000-00004D8A0000}"/>
    <cellStyle name="Percent 21 4 2 6" xfId="35619" xr:uid="{00000000-0005-0000-0000-00004E8A0000}"/>
    <cellStyle name="Percent 21 4 3" xfId="35620" xr:uid="{00000000-0005-0000-0000-00004F8A0000}"/>
    <cellStyle name="Percent 21 4 3 2" xfId="35621" xr:uid="{00000000-0005-0000-0000-0000508A0000}"/>
    <cellStyle name="Percent 21 4 3 2 2" xfId="35622" xr:uid="{00000000-0005-0000-0000-0000518A0000}"/>
    <cellStyle name="Percent 21 4 3 3" xfId="35623" xr:uid="{00000000-0005-0000-0000-0000528A0000}"/>
    <cellStyle name="Percent 21 4 3 3 2" xfId="35624" xr:uid="{00000000-0005-0000-0000-0000538A0000}"/>
    <cellStyle name="Percent 21 4 3 4" xfId="35625" xr:uid="{00000000-0005-0000-0000-0000548A0000}"/>
    <cellStyle name="Percent 21 4 3 4 2" xfId="35626" xr:uid="{00000000-0005-0000-0000-0000558A0000}"/>
    <cellStyle name="Percent 21 4 3 5" xfId="35627" xr:uid="{00000000-0005-0000-0000-0000568A0000}"/>
    <cellStyle name="Percent 21 4 3 6" xfId="35628" xr:uid="{00000000-0005-0000-0000-0000578A0000}"/>
    <cellStyle name="Percent 21 4 4" xfId="35629" xr:uid="{00000000-0005-0000-0000-0000588A0000}"/>
    <cellStyle name="Percent 21 4 4 2" xfId="35630" xr:uid="{00000000-0005-0000-0000-0000598A0000}"/>
    <cellStyle name="Percent 21 4 4 2 2" xfId="35631" xr:uid="{00000000-0005-0000-0000-00005A8A0000}"/>
    <cellStyle name="Percent 21 4 4 3" xfId="35632" xr:uid="{00000000-0005-0000-0000-00005B8A0000}"/>
    <cellStyle name="Percent 21 4 4 3 2" xfId="35633" xr:uid="{00000000-0005-0000-0000-00005C8A0000}"/>
    <cellStyle name="Percent 21 4 4 4" xfId="35634" xr:uid="{00000000-0005-0000-0000-00005D8A0000}"/>
    <cellStyle name="Percent 21 4 4 4 2" xfId="35635" xr:uid="{00000000-0005-0000-0000-00005E8A0000}"/>
    <cellStyle name="Percent 21 4 4 5" xfId="35636" xr:uid="{00000000-0005-0000-0000-00005F8A0000}"/>
    <cellStyle name="Percent 21 4 4 6" xfId="35637" xr:uid="{00000000-0005-0000-0000-0000608A0000}"/>
    <cellStyle name="Percent 21 4 5" xfId="35638" xr:uid="{00000000-0005-0000-0000-0000618A0000}"/>
    <cellStyle name="Percent 21 4 5 2" xfId="35639" xr:uid="{00000000-0005-0000-0000-0000628A0000}"/>
    <cellStyle name="Percent 21 4 6" xfId="35640" xr:uid="{00000000-0005-0000-0000-0000638A0000}"/>
    <cellStyle name="Percent 21 4 6 2" xfId="35641" xr:uid="{00000000-0005-0000-0000-0000648A0000}"/>
    <cellStyle name="Percent 21 4 7" xfId="35642" xr:uid="{00000000-0005-0000-0000-0000658A0000}"/>
    <cellStyle name="Percent 21 4 7 2" xfId="35643" xr:uid="{00000000-0005-0000-0000-0000668A0000}"/>
    <cellStyle name="Percent 21 4 8" xfId="35644" xr:uid="{00000000-0005-0000-0000-0000678A0000}"/>
    <cellStyle name="Percent 21 4 8 2" xfId="35645" xr:uid="{00000000-0005-0000-0000-0000688A0000}"/>
    <cellStyle name="Percent 21 4 9" xfId="35646" xr:uid="{00000000-0005-0000-0000-0000698A0000}"/>
    <cellStyle name="Percent 21 5" xfId="35647" xr:uid="{00000000-0005-0000-0000-00006A8A0000}"/>
    <cellStyle name="Percent 21 5 10" xfId="35648" xr:uid="{00000000-0005-0000-0000-00006B8A0000}"/>
    <cellStyle name="Percent 21 5 2" xfId="35649" xr:uid="{00000000-0005-0000-0000-00006C8A0000}"/>
    <cellStyle name="Percent 21 5 2 2" xfId="35650" xr:uid="{00000000-0005-0000-0000-00006D8A0000}"/>
    <cellStyle name="Percent 21 5 2 2 2" xfId="35651" xr:uid="{00000000-0005-0000-0000-00006E8A0000}"/>
    <cellStyle name="Percent 21 5 2 3" xfId="35652" xr:uid="{00000000-0005-0000-0000-00006F8A0000}"/>
    <cellStyle name="Percent 21 5 2 3 2" xfId="35653" xr:uid="{00000000-0005-0000-0000-0000708A0000}"/>
    <cellStyle name="Percent 21 5 2 4" xfId="35654" xr:uid="{00000000-0005-0000-0000-0000718A0000}"/>
    <cellStyle name="Percent 21 5 2 4 2" xfId="35655" xr:uid="{00000000-0005-0000-0000-0000728A0000}"/>
    <cellStyle name="Percent 21 5 2 5" xfId="35656" xr:uid="{00000000-0005-0000-0000-0000738A0000}"/>
    <cellStyle name="Percent 21 5 2 6" xfId="35657" xr:uid="{00000000-0005-0000-0000-0000748A0000}"/>
    <cellStyle name="Percent 21 5 3" xfId="35658" xr:uid="{00000000-0005-0000-0000-0000758A0000}"/>
    <cellStyle name="Percent 21 5 3 2" xfId="35659" xr:uid="{00000000-0005-0000-0000-0000768A0000}"/>
    <cellStyle name="Percent 21 5 3 2 2" xfId="35660" xr:uid="{00000000-0005-0000-0000-0000778A0000}"/>
    <cellStyle name="Percent 21 5 3 3" xfId="35661" xr:uid="{00000000-0005-0000-0000-0000788A0000}"/>
    <cellStyle name="Percent 21 5 3 3 2" xfId="35662" xr:uid="{00000000-0005-0000-0000-0000798A0000}"/>
    <cellStyle name="Percent 21 5 3 4" xfId="35663" xr:uid="{00000000-0005-0000-0000-00007A8A0000}"/>
    <cellStyle name="Percent 21 5 3 4 2" xfId="35664" xr:uid="{00000000-0005-0000-0000-00007B8A0000}"/>
    <cellStyle name="Percent 21 5 3 5" xfId="35665" xr:uid="{00000000-0005-0000-0000-00007C8A0000}"/>
    <cellStyle name="Percent 21 5 3 6" xfId="35666" xr:uid="{00000000-0005-0000-0000-00007D8A0000}"/>
    <cellStyle name="Percent 21 5 4" xfId="35667" xr:uid="{00000000-0005-0000-0000-00007E8A0000}"/>
    <cellStyle name="Percent 21 5 4 2" xfId="35668" xr:uid="{00000000-0005-0000-0000-00007F8A0000}"/>
    <cellStyle name="Percent 21 5 4 2 2" xfId="35669" xr:uid="{00000000-0005-0000-0000-0000808A0000}"/>
    <cellStyle name="Percent 21 5 4 3" xfId="35670" xr:uid="{00000000-0005-0000-0000-0000818A0000}"/>
    <cellStyle name="Percent 21 5 4 3 2" xfId="35671" xr:uid="{00000000-0005-0000-0000-0000828A0000}"/>
    <cellStyle name="Percent 21 5 4 4" xfId="35672" xr:uid="{00000000-0005-0000-0000-0000838A0000}"/>
    <cellStyle name="Percent 21 5 4 4 2" xfId="35673" xr:uid="{00000000-0005-0000-0000-0000848A0000}"/>
    <cellStyle name="Percent 21 5 4 5" xfId="35674" xr:uid="{00000000-0005-0000-0000-0000858A0000}"/>
    <cellStyle name="Percent 21 5 4 6" xfId="35675" xr:uid="{00000000-0005-0000-0000-0000868A0000}"/>
    <cellStyle name="Percent 21 5 5" xfId="35676" xr:uid="{00000000-0005-0000-0000-0000878A0000}"/>
    <cellStyle name="Percent 21 5 5 2" xfId="35677" xr:uid="{00000000-0005-0000-0000-0000888A0000}"/>
    <cellStyle name="Percent 21 5 6" xfId="35678" xr:uid="{00000000-0005-0000-0000-0000898A0000}"/>
    <cellStyle name="Percent 21 5 6 2" xfId="35679" xr:uid="{00000000-0005-0000-0000-00008A8A0000}"/>
    <cellStyle name="Percent 21 5 7" xfId="35680" xr:uid="{00000000-0005-0000-0000-00008B8A0000}"/>
    <cellStyle name="Percent 21 5 7 2" xfId="35681" xr:uid="{00000000-0005-0000-0000-00008C8A0000}"/>
    <cellStyle name="Percent 21 5 8" xfId="35682" xr:uid="{00000000-0005-0000-0000-00008D8A0000}"/>
    <cellStyle name="Percent 21 5 8 2" xfId="35683" xr:uid="{00000000-0005-0000-0000-00008E8A0000}"/>
    <cellStyle name="Percent 21 5 9" xfId="35684" xr:uid="{00000000-0005-0000-0000-00008F8A0000}"/>
    <cellStyle name="Percent 21 6" xfId="35685" xr:uid="{00000000-0005-0000-0000-0000908A0000}"/>
    <cellStyle name="Percent 21 6 2" xfId="35686" xr:uid="{00000000-0005-0000-0000-0000918A0000}"/>
    <cellStyle name="Percent 21 6 2 2" xfId="35687" xr:uid="{00000000-0005-0000-0000-0000928A0000}"/>
    <cellStyle name="Percent 21 6 3" xfId="35688" xr:uid="{00000000-0005-0000-0000-0000938A0000}"/>
    <cellStyle name="Percent 21 6 3 2" xfId="35689" xr:uid="{00000000-0005-0000-0000-0000948A0000}"/>
    <cellStyle name="Percent 21 6 4" xfId="35690" xr:uid="{00000000-0005-0000-0000-0000958A0000}"/>
    <cellStyle name="Percent 21 6 4 2" xfId="35691" xr:uid="{00000000-0005-0000-0000-0000968A0000}"/>
    <cellStyle name="Percent 21 6 5" xfId="35692" xr:uid="{00000000-0005-0000-0000-0000978A0000}"/>
    <cellStyle name="Percent 21 6 6" xfId="35693" xr:uid="{00000000-0005-0000-0000-0000988A0000}"/>
    <cellStyle name="Percent 21 7" xfId="35694" xr:uid="{00000000-0005-0000-0000-0000998A0000}"/>
    <cellStyle name="Percent 21 7 2" xfId="35695" xr:uid="{00000000-0005-0000-0000-00009A8A0000}"/>
    <cellStyle name="Percent 21 7 2 2" xfId="35696" xr:uid="{00000000-0005-0000-0000-00009B8A0000}"/>
    <cellStyle name="Percent 21 7 3" xfId="35697" xr:uid="{00000000-0005-0000-0000-00009C8A0000}"/>
    <cellStyle name="Percent 21 7 3 2" xfId="35698" xr:uid="{00000000-0005-0000-0000-00009D8A0000}"/>
    <cellStyle name="Percent 21 7 4" xfId="35699" xr:uid="{00000000-0005-0000-0000-00009E8A0000}"/>
    <cellStyle name="Percent 21 7 4 2" xfId="35700" xr:uid="{00000000-0005-0000-0000-00009F8A0000}"/>
    <cellStyle name="Percent 21 7 5" xfId="35701" xr:uid="{00000000-0005-0000-0000-0000A08A0000}"/>
    <cellStyle name="Percent 21 7 6" xfId="35702" xr:uid="{00000000-0005-0000-0000-0000A18A0000}"/>
    <cellStyle name="Percent 21 8" xfId="35703" xr:uid="{00000000-0005-0000-0000-0000A28A0000}"/>
    <cellStyle name="Percent 21 8 2" xfId="35704" xr:uid="{00000000-0005-0000-0000-0000A38A0000}"/>
    <cellStyle name="Percent 21 8 2 2" xfId="35705" xr:uid="{00000000-0005-0000-0000-0000A48A0000}"/>
    <cellStyle name="Percent 21 8 3" xfId="35706" xr:uid="{00000000-0005-0000-0000-0000A58A0000}"/>
    <cellStyle name="Percent 21 8 3 2" xfId="35707" xr:uid="{00000000-0005-0000-0000-0000A68A0000}"/>
    <cellStyle name="Percent 21 8 4" xfId="35708" xr:uid="{00000000-0005-0000-0000-0000A78A0000}"/>
    <cellStyle name="Percent 21 8 4 2" xfId="35709" xr:uid="{00000000-0005-0000-0000-0000A88A0000}"/>
    <cellStyle name="Percent 21 8 5" xfId="35710" xr:uid="{00000000-0005-0000-0000-0000A98A0000}"/>
    <cellStyle name="Percent 21 8 6" xfId="35711" xr:uid="{00000000-0005-0000-0000-0000AA8A0000}"/>
    <cellStyle name="Percent 21 9" xfId="35712" xr:uid="{00000000-0005-0000-0000-0000AB8A0000}"/>
    <cellStyle name="Percent 21 9 2" xfId="35713" xr:uid="{00000000-0005-0000-0000-0000AC8A0000}"/>
    <cellStyle name="Percent 21 9 2 2" xfId="35714" xr:uid="{00000000-0005-0000-0000-0000AD8A0000}"/>
    <cellStyle name="Percent 21 9 3" xfId="35715" xr:uid="{00000000-0005-0000-0000-0000AE8A0000}"/>
    <cellStyle name="Percent 21 9 3 2" xfId="35716" xr:uid="{00000000-0005-0000-0000-0000AF8A0000}"/>
    <cellStyle name="Percent 21 9 4" xfId="35717" xr:uid="{00000000-0005-0000-0000-0000B08A0000}"/>
    <cellStyle name="Percent 21 9 4 2" xfId="35718" xr:uid="{00000000-0005-0000-0000-0000B18A0000}"/>
    <cellStyle name="Percent 21 9 5" xfId="35719" xr:uid="{00000000-0005-0000-0000-0000B28A0000}"/>
    <cellStyle name="Percent 21 9 6" xfId="35720" xr:uid="{00000000-0005-0000-0000-0000B38A0000}"/>
    <cellStyle name="Percent 22" xfId="1121" xr:uid="{00000000-0005-0000-0000-0000B48A0000}"/>
    <cellStyle name="Percent 23" xfId="1122" xr:uid="{00000000-0005-0000-0000-0000B58A0000}"/>
    <cellStyle name="Percent 24" xfId="1141" xr:uid="{00000000-0005-0000-0000-0000B68A0000}"/>
    <cellStyle name="Percent 25" xfId="1124" xr:uid="{00000000-0005-0000-0000-0000B78A0000}"/>
    <cellStyle name="Percent 26" xfId="1147" xr:uid="{00000000-0005-0000-0000-0000B88A0000}"/>
    <cellStyle name="Percent 27" xfId="1146" xr:uid="{00000000-0005-0000-0000-0000B98A0000}"/>
    <cellStyle name="Percent 28" xfId="1148" xr:uid="{00000000-0005-0000-0000-0000BA8A0000}"/>
    <cellStyle name="Percent 29" xfId="1150" xr:uid="{00000000-0005-0000-0000-0000BB8A0000}"/>
    <cellStyle name="Percent 3" xfId="595" xr:uid="{00000000-0005-0000-0000-0000BC8A0000}"/>
    <cellStyle name="Percent 3 2" xfId="596" xr:uid="{00000000-0005-0000-0000-0000BD8A0000}"/>
    <cellStyle name="Percent 3 3" xfId="1006" xr:uid="{00000000-0005-0000-0000-0000BE8A0000}"/>
    <cellStyle name="Percent 30" xfId="36202" xr:uid="{00000000-0005-0000-0000-0000BF8A0000}"/>
    <cellStyle name="Percent 4" xfId="597" xr:uid="{00000000-0005-0000-0000-0000C08A0000}"/>
    <cellStyle name="Percent 4 2" xfId="598" xr:uid="{00000000-0005-0000-0000-0000C18A0000}"/>
    <cellStyle name="Percent 5" xfId="599" xr:uid="{00000000-0005-0000-0000-0000C28A0000}"/>
    <cellStyle name="Percent 6" xfId="600" xr:uid="{00000000-0005-0000-0000-0000C38A0000}"/>
    <cellStyle name="Percent 7" xfId="601" xr:uid="{00000000-0005-0000-0000-0000C48A0000}"/>
    <cellStyle name="Percent 8" xfId="602" xr:uid="{00000000-0005-0000-0000-0000C58A0000}"/>
    <cellStyle name="Percent 9" xfId="603" xr:uid="{00000000-0005-0000-0000-0000C68A0000}"/>
    <cellStyle name="Percentage" xfId="12" xr:uid="{00000000-0005-0000-0000-0000C78A0000}"/>
    <cellStyle name="Percentage (2dp)" xfId="604" xr:uid="{00000000-0005-0000-0000-0000C88A0000}"/>
    <cellStyle name="Percentage 10" xfId="605" xr:uid="{00000000-0005-0000-0000-0000C98A0000}"/>
    <cellStyle name="Percentage 11" xfId="606" xr:uid="{00000000-0005-0000-0000-0000CA8A0000}"/>
    <cellStyle name="Percentage 12" xfId="607" xr:uid="{00000000-0005-0000-0000-0000CB8A0000}"/>
    <cellStyle name="Percentage 13" xfId="608" xr:uid="{00000000-0005-0000-0000-0000CC8A0000}"/>
    <cellStyle name="Percentage 14" xfId="609" xr:uid="{00000000-0005-0000-0000-0000CD8A0000}"/>
    <cellStyle name="Percentage 15" xfId="610" xr:uid="{00000000-0005-0000-0000-0000CE8A0000}"/>
    <cellStyle name="Percentage 16" xfId="611" xr:uid="{00000000-0005-0000-0000-0000CF8A0000}"/>
    <cellStyle name="Percentage 17" xfId="612" xr:uid="{00000000-0005-0000-0000-0000D08A0000}"/>
    <cellStyle name="Percentage 18" xfId="613" xr:uid="{00000000-0005-0000-0000-0000D18A0000}"/>
    <cellStyle name="Percentage 19" xfId="614" xr:uid="{00000000-0005-0000-0000-0000D28A0000}"/>
    <cellStyle name="Percentage 2" xfId="615" xr:uid="{00000000-0005-0000-0000-0000D38A0000}"/>
    <cellStyle name="Percentage 20" xfId="616" xr:uid="{00000000-0005-0000-0000-0000D48A0000}"/>
    <cellStyle name="Percentage 21" xfId="617" xr:uid="{00000000-0005-0000-0000-0000D58A0000}"/>
    <cellStyle name="Percentage 22" xfId="618" xr:uid="{00000000-0005-0000-0000-0000D68A0000}"/>
    <cellStyle name="Percentage 23" xfId="619" xr:uid="{00000000-0005-0000-0000-0000D78A0000}"/>
    <cellStyle name="Percentage 24" xfId="620" xr:uid="{00000000-0005-0000-0000-0000D88A0000}"/>
    <cellStyle name="Percentage 25" xfId="621" xr:uid="{00000000-0005-0000-0000-0000D98A0000}"/>
    <cellStyle name="Percentage 26" xfId="622" xr:uid="{00000000-0005-0000-0000-0000DA8A0000}"/>
    <cellStyle name="Percentage 27" xfId="623" xr:uid="{00000000-0005-0000-0000-0000DB8A0000}"/>
    <cellStyle name="Percentage 28" xfId="624" xr:uid="{00000000-0005-0000-0000-0000DC8A0000}"/>
    <cellStyle name="Percentage 29" xfId="625" xr:uid="{00000000-0005-0000-0000-0000DD8A0000}"/>
    <cellStyle name="Percentage 3" xfId="626" xr:uid="{00000000-0005-0000-0000-0000DE8A0000}"/>
    <cellStyle name="Percentage 30" xfId="627" xr:uid="{00000000-0005-0000-0000-0000DF8A0000}"/>
    <cellStyle name="Percentage 31" xfId="628" xr:uid="{00000000-0005-0000-0000-0000E08A0000}"/>
    <cellStyle name="Percentage 32" xfId="629" xr:uid="{00000000-0005-0000-0000-0000E18A0000}"/>
    <cellStyle name="Percentage 33" xfId="630" xr:uid="{00000000-0005-0000-0000-0000E28A0000}"/>
    <cellStyle name="Percentage 34" xfId="631" xr:uid="{00000000-0005-0000-0000-0000E38A0000}"/>
    <cellStyle name="Percentage 4" xfId="632" xr:uid="{00000000-0005-0000-0000-0000E48A0000}"/>
    <cellStyle name="Percentage 5" xfId="633" xr:uid="{00000000-0005-0000-0000-0000E58A0000}"/>
    <cellStyle name="Percentage 6" xfId="634" xr:uid="{00000000-0005-0000-0000-0000E68A0000}"/>
    <cellStyle name="Percentage 7" xfId="635" xr:uid="{00000000-0005-0000-0000-0000E78A0000}"/>
    <cellStyle name="Percentage 8" xfId="636" xr:uid="{00000000-0005-0000-0000-0000E88A0000}"/>
    <cellStyle name="Percentage 9" xfId="637" xr:uid="{00000000-0005-0000-0000-0000E98A0000}"/>
    <cellStyle name="Percentage_Analysys_Research_RR228_Mobile_Entertainment_W_Europe_Data_Annex" xfId="638" xr:uid="{00000000-0005-0000-0000-0000EA8A0000}"/>
    <cellStyle name="phasing" xfId="1007" xr:uid="{00000000-0005-0000-0000-0000EB8A0000}"/>
    <cellStyle name="PlusMinus" xfId="1008" xr:uid="{00000000-0005-0000-0000-0000EC8A0000}"/>
    <cellStyle name="PlusMinus 2" xfId="35721" xr:uid="{00000000-0005-0000-0000-0000ED8A0000}"/>
    <cellStyle name="PlusMinus 2 2" xfId="35722" xr:uid="{00000000-0005-0000-0000-0000EE8A0000}"/>
    <cellStyle name="PlusMinus 2 3" xfId="35723" xr:uid="{00000000-0005-0000-0000-0000EF8A0000}"/>
    <cellStyle name="PlusMinus 2 3 2" xfId="35724" xr:uid="{00000000-0005-0000-0000-0000F08A0000}"/>
    <cellStyle name="PlusMinus 3" xfId="35725" xr:uid="{00000000-0005-0000-0000-0000F18A0000}"/>
    <cellStyle name="PlusMinus 3 2" xfId="35726" xr:uid="{00000000-0005-0000-0000-0000F28A0000}"/>
    <cellStyle name="PlusMinus 3 3" xfId="35727" xr:uid="{00000000-0005-0000-0000-0000F38A0000}"/>
    <cellStyle name="PlusMinus 3 3 2" xfId="35728" xr:uid="{00000000-0005-0000-0000-0000F48A0000}"/>
    <cellStyle name="Prefilled" xfId="1009" xr:uid="{00000000-0005-0000-0000-0000F58A0000}"/>
    <cellStyle name="Prefilled 2" xfId="35729" xr:uid="{00000000-0005-0000-0000-0000F68A0000}"/>
    <cellStyle name="Prefilled 2 2" xfId="35730" xr:uid="{00000000-0005-0000-0000-0000F78A0000}"/>
    <cellStyle name="Prefilled 3" xfId="35731" xr:uid="{00000000-0005-0000-0000-0000F88A0000}"/>
    <cellStyle name="Prefilled 3 2" xfId="35732" xr:uid="{00000000-0005-0000-0000-0000F98A0000}"/>
    <cellStyle name="Prefilled 4" xfId="35733" xr:uid="{00000000-0005-0000-0000-0000FA8A0000}"/>
    <cellStyle name="Prefilled 4 2" xfId="35734" xr:uid="{00000000-0005-0000-0000-0000FB8A0000}"/>
    <cellStyle name="Prefilled 4 2 2" xfId="35735" xr:uid="{00000000-0005-0000-0000-0000FC8A0000}"/>
    <cellStyle name="Prefilled 4 3" xfId="35736" xr:uid="{00000000-0005-0000-0000-0000FD8A0000}"/>
    <cellStyle name="Prefilled 4 3 2" xfId="35737" xr:uid="{00000000-0005-0000-0000-0000FE8A0000}"/>
    <cellStyle name="Prefilled 4 4" xfId="35738" xr:uid="{00000000-0005-0000-0000-0000FF8A0000}"/>
    <cellStyle name="Prefilled 5" xfId="35739" xr:uid="{00000000-0005-0000-0000-0000008B0000}"/>
    <cellStyle name="Pres_Table_Header" xfId="639" xr:uid="{00000000-0005-0000-0000-0000018B0000}"/>
    <cellStyle name="Price" xfId="1010" xr:uid="{00000000-0005-0000-0000-0000028B0000}"/>
    <cellStyle name="Price  .00" xfId="1011" xr:uid="{00000000-0005-0000-0000-0000038B0000}"/>
    <cellStyle name="PSChar" xfId="640" xr:uid="{00000000-0005-0000-0000-0000048B0000}"/>
    <cellStyle name="PSDec" xfId="641" xr:uid="{00000000-0005-0000-0000-0000058B0000}"/>
    <cellStyle name="QA_Highlight" xfId="20" xr:uid="{00000000-0005-0000-0000-0000068B0000}"/>
    <cellStyle name="Ref Numbers" xfId="1012" xr:uid="{00000000-0005-0000-0000-0000078B0000}"/>
    <cellStyle name="RevList" xfId="1013" xr:uid="{00000000-0005-0000-0000-0000088B0000}"/>
    <cellStyle name="Row and Column Total" xfId="642" xr:uid="{00000000-0005-0000-0000-0000098B0000}"/>
    <cellStyle name="Row and Column Total 2" xfId="643" xr:uid="{00000000-0005-0000-0000-00000A8B0000}"/>
    <cellStyle name="Row and Column Total 3" xfId="644" xr:uid="{00000000-0005-0000-0000-00000B8B0000}"/>
    <cellStyle name="Row and Column Total 4" xfId="645" xr:uid="{00000000-0005-0000-0000-00000C8B0000}"/>
    <cellStyle name="Row and Column Total 5" xfId="646" xr:uid="{00000000-0005-0000-0000-00000D8B0000}"/>
    <cellStyle name="Row and Column Total 6" xfId="647" xr:uid="{00000000-0005-0000-0000-00000E8B0000}"/>
    <cellStyle name="Row and Column Total 7" xfId="648" xr:uid="{00000000-0005-0000-0000-00000F8B0000}"/>
    <cellStyle name="Row Heading" xfId="649" xr:uid="{00000000-0005-0000-0000-0000108B0000}"/>
    <cellStyle name="Row Heading (No Wrap)" xfId="650" xr:uid="{00000000-0005-0000-0000-0000118B0000}"/>
    <cellStyle name="Row Heading (No Wrap) 2" xfId="651" xr:uid="{00000000-0005-0000-0000-0000128B0000}"/>
    <cellStyle name="Row Heading (No Wrap) 3" xfId="652" xr:uid="{00000000-0005-0000-0000-0000138B0000}"/>
    <cellStyle name="Row Heading (No Wrap) 4" xfId="653" xr:uid="{00000000-0005-0000-0000-0000148B0000}"/>
    <cellStyle name="Row Heading (No Wrap) 5" xfId="654" xr:uid="{00000000-0005-0000-0000-0000158B0000}"/>
    <cellStyle name="Row Heading (No Wrap) 6" xfId="655" xr:uid="{00000000-0005-0000-0000-0000168B0000}"/>
    <cellStyle name="Row Heading (No Wrap) 7" xfId="656" xr:uid="{00000000-0005-0000-0000-0000178B0000}"/>
    <cellStyle name="Row Heading 2" xfId="657" xr:uid="{00000000-0005-0000-0000-0000188B0000}"/>
    <cellStyle name="Row Heading 3" xfId="658" xr:uid="{00000000-0005-0000-0000-0000198B0000}"/>
    <cellStyle name="Row Heading 4" xfId="659" xr:uid="{00000000-0005-0000-0000-00001A8B0000}"/>
    <cellStyle name="Row Heading 5" xfId="660" xr:uid="{00000000-0005-0000-0000-00001B8B0000}"/>
    <cellStyle name="Row Heading 6" xfId="661" xr:uid="{00000000-0005-0000-0000-00001C8B0000}"/>
    <cellStyle name="Row Heading 7" xfId="662" xr:uid="{00000000-0005-0000-0000-00001D8B0000}"/>
    <cellStyle name="Row label" xfId="663" xr:uid="{00000000-0005-0000-0000-00001E8B0000}"/>
    <cellStyle name="Row label (indent)" xfId="664" xr:uid="{00000000-0005-0000-0000-00001F8B0000}"/>
    <cellStyle name="Row Total" xfId="665" xr:uid="{00000000-0005-0000-0000-0000208B0000}"/>
    <cellStyle name="Row Total 2" xfId="666" xr:uid="{00000000-0005-0000-0000-0000218B0000}"/>
    <cellStyle name="Row Total 3" xfId="667" xr:uid="{00000000-0005-0000-0000-0000228B0000}"/>
    <cellStyle name="Row Total 4" xfId="668" xr:uid="{00000000-0005-0000-0000-0000238B0000}"/>
    <cellStyle name="Row Total 5" xfId="669" xr:uid="{00000000-0005-0000-0000-0000248B0000}"/>
    <cellStyle name="Row Total 6" xfId="670" xr:uid="{00000000-0005-0000-0000-0000258B0000}"/>
    <cellStyle name="Row Total 7" xfId="671" xr:uid="{00000000-0005-0000-0000-0000268B0000}"/>
    <cellStyle name="Section Heading" xfId="1014" xr:uid="{00000000-0005-0000-0000-0000278B0000}"/>
    <cellStyle name="Section Title" xfId="672" xr:uid="{00000000-0005-0000-0000-0000288B0000}"/>
    <cellStyle name="Section Title 2" xfId="673" xr:uid="{00000000-0005-0000-0000-0000298B0000}"/>
    <cellStyle name="Section Title 3" xfId="674" xr:uid="{00000000-0005-0000-0000-00002A8B0000}"/>
    <cellStyle name="Section Title 4" xfId="675" xr:uid="{00000000-0005-0000-0000-00002B8B0000}"/>
    <cellStyle name="Section Title 5" xfId="676" xr:uid="{00000000-0005-0000-0000-00002C8B0000}"/>
    <cellStyle name="Section Title 6" xfId="677" xr:uid="{00000000-0005-0000-0000-00002D8B0000}"/>
    <cellStyle name="Section Title 7" xfId="678" xr:uid="{00000000-0005-0000-0000-00002E8B0000}"/>
    <cellStyle name="Section Title no wrap" xfId="1015" xr:uid="{00000000-0005-0000-0000-00002F8B0000}"/>
    <cellStyle name="Section Title wrap" xfId="1016" xr:uid="{00000000-0005-0000-0000-0000308B0000}"/>
    <cellStyle name="sheet title" xfId="1017" xr:uid="{00000000-0005-0000-0000-0000318B0000}"/>
    <cellStyle name="sheet title 2" xfId="35740" xr:uid="{00000000-0005-0000-0000-0000328B0000}"/>
    <cellStyle name="sheet title 3" xfId="35741" xr:uid="{00000000-0005-0000-0000-0000338B0000}"/>
    <cellStyle name="SMALL" xfId="1018" xr:uid="{00000000-0005-0000-0000-0000348B0000}"/>
    <cellStyle name="Small Number" xfId="679" xr:uid="{00000000-0005-0000-0000-0000358B0000}"/>
    <cellStyle name="Small Number 2" xfId="680" xr:uid="{00000000-0005-0000-0000-0000368B0000}"/>
    <cellStyle name="Small Number 3" xfId="681" xr:uid="{00000000-0005-0000-0000-0000378B0000}"/>
    <cellStyle name="Small Number 4" xfId="682" xr:uid="{00000000-0005-0000-0000-0000388B0000}"/>
    <cellStyle name="Small Number 5" xfId="683" xr:uid="{00000000-0005-0000-0000-0000398B0000}"/>
    <cellStyle name="Small Number 6" xfId="684" xr:uid="{00000000-0005-0000-0000-00003A8B0000}"/>
    <cellStyle name="Small Number 7" xfId="685" xr:uid="{00000000-0005-0000-0000-00003B8B0000}"/>
    <cellStyle name="Small Percentage" xfId="686" xr:uid="{00000000-0005-0000-0000-00003C8B0000}"/>
    <cellStyle name="Small Percentage 2" xfId="687" xr:uid="{00000000-0005-0000-0000-00003D8B0000}"/>
    <cellStyle name="Small Percentage 3" xfId="688" xr:uid="{00000000-0005-0000-0000-00003E8B0000}"/>
    <cellStyle name="Small Percentage 4" xfId="689" xr:uid="{00000000-0005-0000-0000-00003F8B0000}"/>
    <cellStyle name="Small Percentage 5" xfId="690" xr:uid="{00000000-0005-0000-0000-0000408B0000}"/>
    <cellStyle name="Small Percentage 6" xfId="691" xr:uid="{00000000-0005-0000-0000-0000418B0000}"/>
    <cellStyle name="Small Percentage 7" xfId="692" xr:uid="{00000000-0005-0000-0000-0000428B0000}"/>
    <cellStyle name="Source" xfId="13" xr:uid="{00000000-0005-0000-0000-0000438B0000}"/>
    <cellStyle name="Source 10" xfId="35742" xr:uid="{00000000-0005-0000-0000-0000448B0000}"/>
    <cellStyle name="Source 10 2" xfId="35743" xr:uid="{00000000-0005-0000-0000-0000458B0000}"/>
    <cellStyle name="Source 10 2 2" xfId="35744" xr:uid="{00000000-0005-0000-0000-0000468B0000}"/>
    <cellStyle name="Source 11" xfId="35745" xr:uid="{00000000-0005-0000-0000-0000478B0000}"/>
    <cellStyle name="Source 11 2" xfId="35746" xr:uid="{00000000-0005-0000-0000-0000488B0000}"/>
    <cellStyle name="Source 11 2 2" xfId="35747" xr:uid="{00000000-0005-0000-0000-0000498B0000}"/>
    <cellStyle name="Source 12" xfId="35748" xr:uid="{00000000-0005-0000-0000-00004A8B0000}"/>
    <cellStyle name="Source 12 2" xfId="35749" xr:uid="{00000000-0005-0000-0000-00004B8B0000}"/>
    <cellStyle name="Source 12 2 2" xfId="35750" xr:uid="{00000000-0005-0000-0000-00004C8B0000}"/>
    <cellStyle name="Source 13" xfId="35751" xr:uid="{00000000-0005-0000-0000-00004D8B0000}"/>
    <cellStyle name="Source 13 2" xfId="35752" xr:uid="{00000000-0005-0000-0000-00004E8B0000}"/>
    <cellStyle name="Source 13 2 2" xfId="35753" xr:uid="{00000000-0005-0000-0000-00004F8B0000}"/>
    <cellStyle name="Source 14" xfId="35754" xr:uid="{00000000-0005-0000-0000-0000508B0000}"/>
    <cellStyle name="Source 14 2" xfId="35755" xr:uid="{00000000-0005-0000-0000-0000518B0000}"/>
    <cellStyle name="Source 14 2 2" xfId="35756" xr:uid="{00000000-0005-0000-0000-0000528B0000}"/>
    <cellStyle name="Source 15" xfId="35757" xr:uid="{00000000-0005-0000-0000-0000538B0000}"/>
    <cellStyle name="Source 15 2" xfId="35758" xr:uid="{00000000-0005-0000-0000-0000548B0000}"/>
    <cellStyle name="Source 15 2 2" xfId="35759" xr:uid="{00000000-0005-0000-0000-0000558B0000}"/>
    <cellStyle name="Source 16" xfId="35760" xr:uid="{00000000-0005-0000-0000-0000568B0000}"/>
    <cellStyle name="Source 16 2" xfId="35761" xr:uid="{00000000-0005-0000-0000-0000578B0000}"/>
    <cellStyle name="Source 16 2 2" xfId="35762" xr:uid="{00000000-0005-0000-0000-0000588B0000}"/>
    <cellStyle name="Source 17" xfId="35763" xr:uid="{00000000-0005-0000-0000-0000598B0000}"/>
    <cellStyle name="Source 17 2" xfId="35764" xr:uid="{00000000-0005-0000-0000-00005A8B0000}"/>
    <cellStyle name="Source 17 2 2" xfId="35765" xr:uid="{00000000-0005-0000-0000-00005B8B0000}"/>
    <cellStyle name="Source 18" xfId="35766" xr:uid="{00000000-0005-0000-0000-00005C8B0000}"/>
    <cellStyle name="Source 18 2" xfId="35767" xr:uid="{00000000-0005-0000-0000-00005D8B0000}"/>
    <cellStyle name="Source 18 2 2" xfId="35768" xr:uid="{00000000-0005-0000-0000-00005E8B0000}"/>
    <cellStyle name="Source 19" xfId="35769" xr:uid="{00000000-0005-0000-0000-00005F8B0000}"/>
    <cellStyle name="Source 19 2" xfId="35770" xr:uid="{00000000-0005-0000-0000-0000608B0000}"/>
    <cellStyle name="Source 19 2 2" xfId="35771" xr:uid="{00000000-0005-0000-0000-0000618B0000}"/>
    <cellStyle name="Source 2" xfId="1079" xr:uid="{00000000-0005-0000-0000-0000628B0000}"/>
    <cellStyle name="Source 2 2" xfId="35772" xr:uid="{00000000-0005-0000-0000-0000638B0000}"/>
    <cellStyle name="Source 2 2 2" xfId="35773" xr:uid="{00000000-0005-0000-0000-0000648B0000}"/>
    <cellStyle name="Source 2 2 2 2" xfId="35774" xr:uid="{00000000-0005-0000-0000-0000658B0000}"/>
    <cellStyle name="Source 2 3" xfId="35775" xr:uid="{00000000-0005-0000-0000-0000668B0000}"/>
    <cellStyle name="Source 2 3 2" xfId="35776" xr:uid="{00000000-0005-0000-0000-0000678B0000}"/>
    <cellStyle name="Source 20" xfId="35777" xr:uid="{00000000-0005-0000-0000-0000688B0000}"/>
    <cellStyle name="Source 20 2" xfId="35778" xr:uid="{00000000-0005-0000-0000-0000698B0000}"/>
    <cellStyle name="Source 20 2 2" xfId="35779" xr:uid="{00000000-0005-0000-0000-00006A8B0000}"/>
    <cellStyle name="Source 21" xfId="35780" xr:uid="{00000000-0005-0000-0000-00006B8B0000}"/>
    <cellStyle name="Source 21 2" xfId="35781" xr:uid="{00000000-0005-0000-0000-00006C8B0000}"/>
    <cellStyle name="Source 21 2 2" xfId="35782" xr:uid="{00000000-0005-0000-0000-00006D8B0000}"/>
    <cellStyle name="Source 22" xfId="35783" xr:uid="{00000000-0005-0000-0000-00006E8B0000}"/>
    <cellStyle name="Source 22 2" xfId="35784" xr:uid="{00000000-0005-0000-0000-00006F8B0000}"/>
    <cellStyle name="Source 22 2 2" xfId="35785" xr:uid="{00000000-0005-0000-0000-0000708B0000}"/>
    <cellStyle name="Source 23" xfId="35786" xr:uid="{00000000-0005-0000-0000-0000718B0000}"/>
    <cellStyle name="Source 24" xfId="35787" xr:uid="{00000000-0005-0000-0000-0000728B0000}"/>
    <cellStyle name="Source 25" xfId="35788" xr:uid="{00000000-0005-0000-0000-0000738B0000}"/>
    <cellStyle name="Source 25 2" xfId="35789" xr:uid="{00000000-0005-0000-0000-0000748B0000}"/>
    <cellStyle name="Source 25 2 2" xfId="35790" xr:uid="{00000000-0005-0000-0000-0000758B0000}"/>
    <cellStyle name="Source 26" xfId="35791" xr:uid="{00000000-0005-0000-0000-0000768B0000}"/>
    <cellStyle name="Source 3" xfId="35792" xr:uid="{00000000-0005-0000-0000-0000778B0000}"/>
    <cellStyle name="Source 3 2" xfId="35793" xr:uid="{00000000-0005-0000-0000-0000788B0000}"/>
    <cellStyle name="Source 3 2 2" xfId="35794" xr:uid="{00000000-0005-0000-0000-0000798B0000}"/>
    <cellStyle name="Source 3 2 2 2" xfId="35795" xr:uid="{00000000-0005-0000-0000-00007A8B0000}"/>
    <cellStyle name="Source 3 3" xfId="35796" xr:uid="{00000000-0005-0000-0000-00007B8B0000}"/>
    <cellStyle name="Source 3 3 2" xfId="35797" xr:uid="{00000000-0005-0000-0000-00007C8B0000}"/>
    <cellStyle name="Source 4" xfId="35798" xr:uid="{00000000-0005-0000-0000-00007D8B0000}"/>
    <cellStyle name="Source 4 2" xfId="35799" xr:uid="{00000000-0005-0000-0000-00007E8B0000}"/>
    <cellStyle name="Source 4 2 2" xfId="35800" xr:uid="{00000000-0005-0000-0000-00007F8B0000}"/>
    <cellStyle name="Source 4 2 2 2" xfId="35801" xr:uid="{00000000-0005-0000-0000-0000808B0000}"/>
    <cellStyle name="Source 4 3" xfId="35802" xr:uid="{00000000-0005-0000-0000-0000818B0000}"/>
    <cellStyle name="Source 4 3 2" xfId="35803" xr:uid="{00000000-0005-0000-0000-0000828B0000}"/>
    <cellStyle name="Source 5" xfId="35804" xr:uid="{00000000-0005-0000-0000-0000838B0000}"/>
    <cellStyle name="Source 5 2" xfId="35805" xr:uid="{00000000-0005-0000-0000-0000848B0000}"/>
    <cellStyle name="Source 5 2 2" xfId="35806" xr:uid="{00000000-0005-0000-0000-0000858B0000}"/>
    <cellStyle name="Source 5 2 2 2" xfId="35807" xr:uid="{00000000-0005-0000-0000-0000868B0000}"/>
    <cellStyle name="Source 5 3" xfId="35808" xr:uid="{00000000-0005-0000-0000-0000878B0000}"/>
    <cellStyle name="Source 5 3 2" xfId="35809" xr:uid="{00000000-0005-0000-0000-0000888B0000}"/>
    <cellStyle name="Source 6" xfId="35810" xr:uid="{00000000-0005-0000-0000-0000898B0000}"/>
    <cellStyle name="Source 6 2" xfId="35811" xr:uid="{00000000-0005-0000-0000-00008A8B0000}"/>
    <cellStyle name="Source 6 2 2" xfId="35812" xr:uid="{00000000-0005-0000-0000-00008B8B0000}"/>
    <cellStyle name="Source 6 2 2 2" xfId="35813" xr:uid="{00000000-0005-0000-0000-00008C8B0000}"/>
    <cellStyle name="Source 6 3" xfId="35814" xr:uid="{00000000-0005-0000-0000-00008D8B0000}"/>
    <cellStyle name="Source 6 3 2" xfId="35815" xr:uid="{00000000-0005-0000-0000-00008E8B0000}"/>
    <cellStyle name="Source 7" xfId="35816" xr:uid="{00000000-0005-0000-0000-00008F8B0000}"/>
    <cellStyle name="Source 7 2" xfId="35817" xr:uid="{00000000-0005-0000-0000-0000908B0000}"/>
    <cellStyle name="Source 7 2 2" xfId="35818" xr:uid="{00000000-0005-0000-0000-0000918B0000}"/>
    <cellStyle name="Source 7 2 2 2" xfId="35819" xr:uid="{00000000-0005-0000-0000-0000928B0000}"/>
    <cellStyle name="Source 7 3" xfId="35820" xr:uid="{00000000-0005-0000-0000-0000938B0000}"/>
    <cellStyle name="Source 7 3 2" xfId="35821" xr:uid="{00000000-0005-0000-0000-0000948B0000}"/>
    <cellStyle name="Source 8" xfId="35822" xr:uid="{00000000-0005-0000-0000-0000958B0000}"/>
    <cellStyle name="Source 8 2" xfId="35823" xr:uid="{00000000-0005-0000-0000-0000968B0000}"/>
    <cellStyle name="Source 8 2 2" xfId="35824" xr:uid="{00000000-0005-0000-0000-0000978B0000}"/>
    <cellStyle name="Source 9" xfId="35825" xr:uid="{00000000-0005-0000-0000-0000988B0000}"/>
    <cellStyle name="Source 9 2" xfId="35826" xr:uid="{00000000-0005-0000-0000-0000998B0000}"/>
    <cellStyle name="Source 9 2 2" xfId="35827" xr:uid="{00000000-0005-0000-0000-00009A8B0000}"/>
    <cellStyle name="sp" xfId="1019" xr:uid="{00000000-0005-0000-0000-00009B8B0000}"/>
    <cellStyle name="Standaard_tabel 2" xfId="1020" xr:uid="{00000000-0005-0000-0000-00009C8B0000}"/>
    <cellStyle name="String point input" xfId="1021" xr:uid="{00000000-0005-0000-0000-00009D8B0000}"/>
    <cellStyle name="String point input 2" xfId="35828" xr:uid="{00000000-0005-0000-0000-00009E8B0000}"/>
    <cellStyle name="String point input 2 2" xfId="35829" xr:uid="{00000000-0005-0000-0000-00009F8B0000}"/>
    <cellStyle name="String point input 3" xfId="35830" xr:uid="{00000000-0005-0000-0000-0000A08B0000}"/>
    <cellStyle name="String point input 3 2" xfId="35831" xr:uid="{00000000-0005-0000-0000-0000A18B0000}"/>
    <cellStyle name="String point input 4" xfId="35832" xr:uid="{00000000-0005-0000-0000-0000A28B0000}"/>
    <cellStyle name="String point input 4 2" xfId="35833" xr:uid="{00000000-0005-0000-0000-0000A38B0000}"/>
    <cellStyle name="String point input 4 2 2" xfId="35834" xr:uid="{00000000-0005-0000-0000-0000A48B0000}"/>
    <cellStyle name="String point input 4 3" xfId="35835" xr:uid="{00000000-0005-0000-0000-0000A58B0000}"/>
    <cellStyle name="String point input 4 3 2" xfId="35836" xr:uid="{00000000-0005-0000-0000-0000A68B0000}"/>
    <cellStyle name="String point input 4 4" xfId="35837" xr:uid="{00000000-0005-0000-0000-0000A78B0000}"/>
    <cellStyle name="String point input 5" xfId="35838" xr:uid="{00000000-0005-0000-0000-0000A88B0000}"/>
    <cellStyle name="style" xfId="1022" xr:uid="{00000000-0005-0000-0000-0000A98B0000}"/>
    <cellStyle name="Style 1" xfId="1023" xr:uid="{00000000-0005-0000-0000-0000AA8B0000}"/>
    <cellStyle name="Style 1 2" xfId="1111" xr:uid="{00000000-0005-0000-0000-0000AB8B0000}"/>
    <cellStyle name="style 10" xfId="35839" xr:uid="{00000000-0005-0000-0000-0000AC8B0000}"/>
    <cellStyle name="style 10 2" xfId="35840" xr:uid="{00000000-0005-0000-0000-0000AD8B0000}"/>
    <cellStyle name="style 11" xfId="35841" xr:uid="{00000000-0005-0000-0000-0000AE8B0000}"/>
    <cellStyle name="style 11 2" xfId="35842" xr:uid="{00000000-0005-0000-0000-0000AF8B0000}"/>
    <cellStyle name="style 12" xfId="35843" xr:uid="{00000000-0005-0000-0000-0000B08B0000}"/>
    <cellStyle name="style 12 2" xfId="35844" xr:uid="{00000000-0005-0000-0000-0000B18B0000}"/>
    <cellStyle name="style 13" xfId="35845" xr:uid="{00000000-0005-0000-0000-0000B28B0000}"/>
    <cellStyle name="style 13 2" xfId="35846" xr:uid="{00000000-0005-0000-0000-0000B38B0000}"/>
    <cellStyle name="style 14" xfId="35847" xr:uid="{00000000-0005-0000-0000-0000B48B0000}"/>
    <cellStyle name="style 14 2" xfId="35848" xr:uid="{00000000-0005-0000-0000-0000B58B0000}"/>
    <cellStyle name="style 15" xfId="35849" xr:uid="{00000000-0005-0000-0000-0000B68B0000}"/>
    <cellStyle name="style 15 2" xfId="35850" xr:uid="{00000000-0005-0000-0000-0000B78B0000}"/>
    <cellStyle name="style 16" xfId="35851" xr:uid="{00000000-0005-0000-0000-0000B88B0000}"/>
    <cellStyle name="style 16 2" xfId="35852" xr:uid="{00000000-0005-0000-0000-0000B98B0000}"/>
    <cellStyle name="style 17" xfId="35853" xr:uid="{00000000-0005-0000-0000-0000BA8B0000}"/>
    <cellStyle name="style 17 2" xfId="35854" xr:uid="{00000000-0005-0000-0000-0000BB8B0000}"/>
    <cellStyle name="style 18" xfId="35855" xr:uid="{00000000-0005-0000-0000-0000BC8B0000}"/>
    <cellStyle name="style 18 2" xfId="35856" xr:uid="{00000000-0005-0000-0000-0000BD8B0000}"/>
    <cellStyle name="style 19" xfId="35857" xr:uid="{00000000-0005-0000-0000-0000BE8B0000}"/>
    <cellStyle name="style 19 2" xfId="35858" xr:uid="{00000000-0005-0000-0000-0000BF8B0000}"/>
    <cellStyle name="style 2" xfId="35859" xr:uid="{00000000-0005-0000-0000-0000C08B0000}"/>
    <cellStyle name="style 2 2" xfId="35860" xr:uid="{00000000-0005-0000-0000-0000C18B0000}"/>
    <cellStyle name="style 20" xfId="35861" xr:uid="{00000000-0005-0000-0000-0000C28B0000}"/>
    <cellStyle name="style 20 2" xfId="35862" xr:uid="{00000000-0005-0000-0000-0000C38B0000}"/>
    <cellStyle name="style 21" xfId="35863" xr:uid="{00000000-0005-0000-0000-0000C48B0000}"/>
    <cellStyle name="style 21 2" xfId="35864" xr:uid="{00000000-0005-0000-0000-0000C58B0000}"/>
    <cellStyle name="style 21 2 2" xfId="35865" xr:uid="{00000000-0005-0000-0000-0000C68B0000}"/>
    <cellStyle name="style 21 3" xfId="35866" xr:uid="{00000000-0005-0000-0000-0000C78B0000}"/>
    <cellStyle name="style 21 3 2" xfId="35867" xr:uid="{00000000-0005-0000-0000-0000C88B0000}"/>
    <cellStyle name="style 21 4" xfId="35868" xr:uid="{00000000-0005-0000-0000-0000C98B0000}"/>
    <cellStyle name="style 22" xfId="35869" xr:uid="{00000000-0005-0000-0000-0000CA8B0000}"/>
    <cellStyle name="style 22 2" xfId="35870" xr:uid="{00000000-0005-0000-0000-0000CB8B0000}"/>
    <cellStyle name="style 23" xfId="35871" xr:uid="{00000000-0005-0000-0000-0000CC8B0000}"/>
    <cellStyle name="style 23 2" xfId="35872" xr:uid="{00000000-0005-0000-0000-0000CD8B0000}"/>
    <cellStyle name="style 23 2 2" xfId="35873" xr:uid="{00000000-0005-0000-0000-0000CE8B0000}"/>
    <cellStyle name="style 23 3" xfId="35874" xr:uid="{00000000-0005-0000-0000-0000CF8B0000}"/>
    <cellStyle name="style 24" xfId="35875" xr:uid="{00000000-0005-0000-0000-0000D08B0000}"/>
    <cellStyle name="style 24 2" xfId="35876" xr:uid="{00000000-0005-0000-0000-0000D18B0000}"/>
    <cellStyle name="style 25" xfId="35877" xr:uid="{00000000-0005-0000-0000-0000D28B0000}"/>
    <cellStyle name="style 25 2" xfId="35878" xr:uid="{00000000-0005-0000-0000-0000D38B0000}"/>
    <cellStyle name="style 26" xfId="35879" xr:uid="{00000000-0005-0000-0000-0000D48B0000}"/>
    <cellStyle name="style 26 2" xfId="35880" xr:uid="{00000000-0005-0000-0000-0000D58B0000}"/>
    <cellStyle name="style 27" xfId="35881" xr:uid="{00000000-0005-0000-0000-0000D68B0000}"/>
    <cellStyle name="style 27 2" xfId="35882" xr:uid="{00000000-0005-0000-0000-0000D78B0000}"/>
    <cellStyle name="style 28" xfId="35883" xr:uid="{00000000-0005-0000-0000-0000D88B0000}"/>
    <cellStyle name="style 28 2" xfId="35884" xr:uid="{00000000-0005-0000-0000-0000D98B0000}"/>
    <cellStyle name="style 29" xfId="35885" xr:uid="{00000000-0005-0000-0000-0000DA8B0000}"/>
    <cellStyle name="style 29 2" xfId="35886" xr:uid="{00000000-0005-0000-0000-0000DB8B0000}"/>
    <cellStyle name="style 3" xfId="35887" xr:uid="{00000000-0005-0000-0000-0000DC8B0000}"/>
    <cellStyle name="style 3 2" xfId="35888" xr:uid="{00000000-0005-0000-0000-0000DD8B0000}"/>
    <cellStyle name="style 30" xfId="35889" xr:uid="{00000000-0005-0000-0000-0000DE8B0000}"/>
    <cellStyle name="style 30 2" xfId="35890" xr:uid="{00000000-0005-0000-0000-0000DF8B0000}"/>
    <cellStyle name="style 31" xfId="35891" xr:uid="{00000000-0005-0000-0000-0000E08B0000}"/>
    <cellStyle name="style 31 2" xfId="35892" xr:uid="{00000000-0005-0000-0000-0000E18B0000}"/>
    <cellStyle name="style 32" xfId="35893" xr:uid="{00000000-0005-0000-0000-0000E28B0000}"/>
    <cellStyle name="style 32 2" xfId="35894" xr:uid="{00000000-0005-0000-0000-0000E38B0000}"/>
    <cellStyle name="style 33" xfId="35895" xr:uid="{00000000-0005-0000-0000-0000E48B0000}"/>
    <cellStyle name="style 33 2" xfId="35896" xr:uid="{00000000-0005-0000-0000-0000E58B0000}"/>
    <cellStyle name="style 34" xfId="35897" xr:uid="{00000000-0005-0000-0000-0000E68B0000}"/>
    <cellStyle name="style 34 2" xfId="35898" xr:uid="{00000000-0005-0000-0000-0000E78B0000}"/>
    <cellStyle name="style 35" xfId="35899" xr:uid="{00000000-0005-0000-0000-0000E88B0000}"/>
    <cellStyle name="style 35 2" xfId="35900" xr:uid="{00000000-0005-0000-0000-0000E98B0000}"/>
    <cellStyle name="style 36" xfId="35901" xr:uid="{00000000-0005-0000-0000-0000EA8B0000}"/>
    <cellStyle name="style 36 2" xfId="35902" xr:uid="{00000000-0005-0000-0000-0000EB8B0000}"/>
    <cellStyle name="style 37" xfId="35903" xr:uid="{00000000-0005-0000-0000-0000EC8B0000}"/>
    <cellStyle name="style 37 2" xfId="35904" xr:uid="{00000000-0005-0000-0000-0000ED8B0000}"/>
    <cellStyle name="style 38" xfId="35905" xr:uid="{00000000-0005-0000-0000-0000EE8B0000}"/>
    <cellStyle name="style 38 2" xfId="35906" xr:uid="{00000000-0005-0000-0000-0000EF8B0000}"/>
    <cellStyle name="style 39" xfId="35907" xr:uid="{00000000-0005-0000-0000-0000F08B0000}"/>
    <cellStyle name="style 39 2" xfId="35908" xr:uid="{00000000-0005-0000-0000-0000F18B0000}"/>
    <cellStyle name="style 4" xfId="35909" xr:uid="{00000000-0005-0000-0000-0000F28B0000}"/>
    <cellStyle name="style 4 2" xfId="35910" xr:uid="{00000000-0005-0000-0000-0000F38B0000}"/>
    <cellStyle name="style 40" xfId="35911" xr:uid="{00000000-0005-0000-0000-0000F48B0000}"/>
    <cellStyle name="style 40 2" xfId="35912" xr:uid="{00000000-0005-0000-0000-0000F58B0000}"/>
    <cellStyle name="style 41" xfId="35913" xr:uid="{00000000-0005-0000-0000-0000F68B0000}"/>
    <cellStyle name="style 41 2" xfId="35914" xr:uid="{00000000-0005-0000-0000-0000F78B0000}"/>
    <cellStyle name="style 42" xfId="35915" xr:uid="{00000000-0005-0000-0000-0000F88B0000}"/>
    <cellStyle name="style 42 2" xfId="35916" xr:uid="{00000000-0005-0000-0000-0000F98B0000}"/>
    <cellStyle name="style 43" xfId="35917" xr:uid="{00000000-0005-0000-0000-0000FA8B0000}"/>
    <cellStyle name="style 43 2" xfId="35918" xr:uid="{00000000-0005-0000-0000-0000FB8B0000}"/>
    <cellStyle name="style 44" xfId="35919" xr:uid="{00000000-0005-0000-0000-0000FC8B0000}"/>
    <cellStyle name="style 44 2" xfId="35920" xr:uid="{00000000-0005-0000-0000-0000FD8B0000}"/>
    <cellStyle name="style 45" xfId="35921" xr:uid="{00000000-0005-0000-0000-0000FE8B0000}"/>
    <cellStyle name="style 45 2" xfId="35922" xr:uid="{00000000-0005-0000-0000-0000FF8B0000}"/>
    <cellStyle name="style 46" xfId="35923" xr:uid="{00000000-0005-0000-0000-0000008C0000}"/>
    <cellStyle name="style 46 2" xfId="35924" xr:uid="{00000000-0005-0000-0000-0000018C0000}"/>
    <cellStyle name="style 47" xfId="35925" xr:uid="{00000000-0005-0000-0000-0000028C0000}"/>
    <cellStyle name="style 47 2" xfId="35926" xr:uid="{00000000-0005-0000-0000-0000038C0000}"/>
    <cellStyle name="style 48" xfId="35927" xr:uid="{00000000-0005-0000-0000-0000048C0000}"/>
    <cellStyle name="style 48 2" xfId="35928" xr:uid="{00000000-0005-0000-0000-0000058C0000}"/>
    <cellStyle name="style 49" xfId="35929" xr:uid="{00000000-0005-0000-0000-0000068C0000}"/>
    <cellStyle name="style 49 2" xfId="35930" xr:uid="{00000000-0005-0000-0000-0000078C0000}"/>
    <cellStyle name="style 5" xfId="35931" xr:uid="{00000000-0005-0000-0000-0000088C0000}"/>
    <cellStyle name="style 5 2" xfId="35932" xr:uid="{00000000-0005-0000-0000-0000098C0000}"/>
    <cellStyle name="style 50" xfId="35933" xr:uid="{00000000-0005-0000-0000-00000A8C0000}"/>
    <cellStyle name="style 50 2" xfId="35934" xr:uid="{00000000-0005-0000-0000-00000B8C0000}"/>
    <cellStyle name="style 51" xfId="35935" xr:uid="{00000000-0005-0000-0000-00000C8C0000}"/>
    <cellStyle name="style 51 2" xfId="35936" xr:uid="{00000000-0005-0000-0000-00000D8C0000}"/>
    <cellStyle name="style 52" xfId="35937" xr:uid="{00000000-0005-0000-0000-00000E8C0000}"/>
    <cellStyle name="style 52 2" xfId="35938" xr:uid="{00000000-0005-0000-0000-00000F8C0000}"/>
    <cellStyle name="style 53" xfId="35939" xr:uid="{00000000-0005-0000-0000-0000108C0000}"/>
    <cellStyle name="style 53 2" xfId="35940" xr:uid="{00000000-0005-0000-0000-0000118C0000}"/>
    <cellStyle name="style 54" xfId="35941" xr:uid="{00000000-0005-0000-0000-0000128C0000}"/>
    <cellStyle name="style 54 2" xfId="35942" xr:uid="{00000000-0005-0000-0000-0000138C0000}"/>
    <cellStyle name="style 55" xfId="35943" xr:uid="{00000000-0005-0000-0000-0000148C0000}"/>
    <cellStyle name="style 55 2" xfId="35944" xr:uid="{00000000-0005-0000-0000-0000158C0000}"/>
    <cellStyle name="style 56" xfId="35945" xr:uid="{00000000-0005-0000-0000-0000168C0000}"/>
    <cellStyle name="style 56 2" xfId="35946" xr:uid="{00000000-0005-0000-0000-0000178C0000}"/>
    <cellStyle name="style 57" xfId="35947" xr:uid="{00000000-0005-0000-0000-0000188C0000}"/>
    <cellStyle name="style 57 2" xfId="35948" xr:uid="{00000000-0005-0000-0000-0000198C0000}"/>
    <cellStyle name="style 58" xfId="35949" xr:uid="{00000000-0005-0000-0000-00001A8C0000}"/>
    <cellStyle name="style 58 2" xfId="35950" xr:uid="{00000000-0005-0000-0000-00001B8C0000}"/>
    <cellStyle name="style 59" xfId="35951" xr:uid="{00000000-0005-0000-0000-00001C8C0000}"/>
    <cellStyle name="style 59 2" xfId="35952" xr:uid="{00000000-0005-0000-0000-00001D8C0000}"/>
    <cellStyle name="style 6" xfId="35953" xr:uid="{00000000-0005-0000-0000-00001E8C0000}"/>
    <cellStyle name="style 6 2" xfId="35954" xr:uid="{00000000-0005-0000-0000-00001F8C0000}"/>
    <cellStyle name="style 60" xfId="35955" xr:uid="{00000000-0005-0000-0000-0000208C0000}"/>
    <cellStyle name="style 60 2" xfId="35956" xr:uid="{00000000-0005-0000-0000-0000218C0000}"/>
    <cellStyle name="style 61" xfId="35957" xr:uid="{00000000-0005-0000-0000-0000228C0000}"/>
    <cellStyle name="style 61 2" xfId="35958" xr:uid="{00000000-0005-0000-0000-0000238C0000}"/>
    <cellStyle name="style 62" xfId="35959" xr:uid="{00000000-0005-0000-0000-0000248C0000}"/>
    <cellStyle name="style 62 2" xfId="35960" xr:uid="{00000000-0005-0000-0000-0000258C0000}"/>
    <cellStyle name="style 63" xfId="35961" xr:uid="{00000000-0005-0000-0000-0000268C0000}"/>
    <cellStyle name="style 63 2" xfId="35962" xr:uid="{00000000-0005-0000-0000-0000278C0000}"/>
    <cellStyle name="style 64" xfId="35963" xr:uid="{00000000-0005-0000-0000-0000288C0000}"/>
    <cellStyle name="style 64 2" xfId="35964" xr:uid="{00000000-0005-0000-0000-0000298C0000}"/>
    <cellStyle name="style 65" xfId="35965" xr:uid="{00000000-0005-0000-0000-00002A8C0000}"/>
    <cellStyle name="style 65 2" xfId="35966" xr:uid="{00000000-0005-0000-0000-00002B8C0000}"/>
    <cellStyle name="style 66" xfId="35967" xr:uid="{00000000-0005-0000-0000-00002C8C0000}"/>
    <cellStyle name="style 66 2" xfId="35968" xr:uid="{00000000-0005-0000-0000-00002D8C0000}"/>
    <cellStyle name="style 67" xfId="35969" xr:uid="{00000000-0005-0000-0000-00002E8C0000}"/>
    <cellStyle name="style 67 2" xfId="35970" xr:uid="{00000000-0005-0000-0000-00002F8C0000}"/>
    <cellStyle name="style 68" xfId="35971" xr:uid="{00000000-0005-0000-0000-0000308C0000}"/>
    <cellStyle name="style 68 2" xfId="35972" xr:uid="{00000000-0005-0000-0000-0000318C0000}"/>
    <cellStyle name="style 69" xfId="35973" xr:uid="{00000000-0005-0000-0000-0000328C0000}"/>
    <cellStyle name="style 69 2" xfId="35974" xr:uid="{00000000-0005-0000-0000-0000338C0000}"/>
    <cellStyle name="style 7" xfId="35975" xr:uid="{00000000-0005-0000-0000-0000348C0000}"/>
    <cellStyle name="style 7 2" xfId="35976" xr:uid="{00000000-0005-0000-0000-0000358C0000}"/>
    <cellStyle name="style 70" xfId="35977" xr:uid="{00000000-0005-0000-0000-0000368C0000}"/>
    <cellStyle name="style 70 2" xfId="35978" xr:uid="{00000000-0005-0000-0000-0000378C0000}"/>
    <cellStyle name="style 71" xfId="35979" xr:uid="{00000000-0005-0000-0000-0000388C0000}"/>
    <cellStyle name="style 71 2" xfId="35980" xr:uid="{00000000-0005-0000-0000-0000398C0000}"/>
    <cellStyle name="style 72" xfId="35981" xr:uid="{00000000-0005-0000-0000-00003A8C0000}"/>
    <cellStyle name="style 72 2" xfId="35982" xr:uid="{00000000-0005-0000-0000-00003B8C0000}"/>
    <cellStyle name="style 73" xfId="35983" xr:uid="{00000000-0005-0000-0000-00003C8C0000}"/>
    <cellStyle name="style 73 2" xfId="35984" xr:uid="{00000000-0005-0000-0000-00003D8C0000}"/>
    <cellStyle name="style 74" xfId="35985" xr:uid="{00000000-0005-0000-0000-00003E8C0000}"/>
    <cellStyle name="style 74 2" xfId="35986" xr:uid="{00000000-0005-0000-0000-00003F8C0000}"/>
    <cellStyle name="style 75" xfId="35987" xr:uid="{00000000-0005-0000-0000-0000408C0000}"/>
    <cellStyle name="style 76" xfId="35988" xr:uid="{00000000-0005-0000-0000-0000418C0000}"/>
    <cellStyle name="style 8" xfId="35989" xr:uid="{00000000-0005-0000-0000-0000428C0000}"/>
    <cellStyle name="style 8 2" xfId="35990" xr:uid="{00000000-0005-0000-0000-0000438C0000}"/>
    <cellStyle name="style 9" xfId="35991" xr:uid="{00000000-0005-0000-0000-0000448C0000}"/>
    <cellStyle name="style 9 2" xfId="35992" xr:uid="{00000000-0005-0000-0000-0000458C0000}"/>
    <cellStyle name="style1" xfId="1024" xr:uid="{00000000-0005-0000-0000-0000468C0000}"/>
    <cellStyle name="style2" xfId="1025" xr:uid="{00000000-0005-0000-0000-0000478C0000}"/>
    <cellStyle name="SubHeading1" xfId="1026" xr:uid="{00000000-0005-0000-0000-0000488C0000}"/>
    <cellStyle name="SubHeading2" xfId="1027" xr:uid="{00000000-0005-0000-0000-0000498C0000}"/>
    <cellStyle name="Subsection Heading" xfId="1028" xr:uid="{00000000-0005-0000-0000-00004A8C0000}"/>
    <cellStyle name="Sub-section heading" xfId="1029" xr:uid="{00000000-0005-0000-0000-00004B8C0000}"/>
    <cellStyle name="subtitle" xfId="1030" xr:uid="{00000000-0005-0000-0000-00004C8C0000}"/>
    <cellStyle name="Subtotal" xfId="1031" xr:uid="{00000000-0005-0000-0000-00004D8C0000}"/>
    <cellStyle name="Sub-Total" xfId="1032" xr:uid="{00000000-0005-0000-0000-00004E8C0000}"/>
    <cellStyle name="Subtotal 10" xfId="35993" xr:uid="{00000000-0005-0000-0000-00004F8C0000}"/>
    <cellStyle name="Sub-Total 10" xfId="35994" xr:uid="{00000000-0005-0000-0000-0000508C0000}"/>
    <cellStyle name="Subtotal 11" xfId="35995" xr:uid="{00000000-0005-0000-0000-0000518C0000}"/>
    <cellStyle name="Sub-Total 11" xfId="35996" xr:uid="{00000000-0005-0000-0000-0000528C0000}"/>
    <cellStyle name="Subtotal 12" xfId="35997" xr:uid="{00000000-0005-0000-0000-0000538C0000}"/>
    <cellStyle name="Sub-Total 12" xfId="35998" xr:uid="{00000000-0005-0000-0000-0000548C0000}"/>
    <cellStyle name="Subtotal 13" xfId="35999" xr:uid="{00000000-0005-0000-0000-0000558C0000}"/>
    <cellStyle name="Sub-Total 13" xfId="36000" xr:uid="{00000000-0005-0000-0000-0000568C0000}"/>
    <cellStyle name="Subtotal 14" xfId="36001" xr:uid="{00000000-0005-0000-0000-0000578C0000}"/>
    <cellStyle name="Sub-Total 14" xfId="36002" xr:uid="{00000000-0005-0000-0000-0000588C0000}"/>
    <cellStyle name="Subtotal 15" xfId="36003" xr:uid="{00000000-0005-0000-0000-0000598C0000}"/>
    <cellStyle name="Sub-Total 15" xfId="36004" xr:uid="{00000000-0005-0000-0000-00005A8C0000}"/>
    <cellStyle name="Subtotal 16" xfId="36005" xr:uid="{00000000-0005-0000-0000-00005B8C0000}"/>
    <cellStyle name="Sub-Total 16" xfId="36006" xr:uid="{00000000-0005-0000-0000-00005C8C0000}"/>
    <cellStyle name="Subtotal 17" xfId="36007" xr:uid="{00000000-0005-0000-0000-00005D8C0000}"/>
    <cellStyle name="Sub-Total 17" xfId="36008" xr:uid="{00000000-0005-0000-0000-00005E8C0000}"/>
    <cellStyle name="Subtotal 18" xfId="36009" xr:uid="{00000000-0005-0000-0000-00005F8C0000}"/>
    <cellStyle name="Sub-Total 18" xfId="36010" xr:uid="{00000000-0005-0000-0000-0000608C0000}"/>
    <cellStyle name="Subtotal 19" xfId="36011" xr:uid="{00000000-0005-0000-0000-0000618C0000}"/>
    <cellStyle name="Sub-Total 19" xfId="36012" xr:uid="{00000000-0005-0000-0000-0000628C0000}"/>
    <cellStyle name="Subtotal 2" xfId="36013" xr:uid="{00000000-0005-0000-0000-0000638C0000}"/>
    <cellStyle name="Sub-Total 2" xfId="36014" xr:uid="{00000000-0005-0000-0000-0000648C0000}"/>
    <cellStyle name="Subtotal 2 2" xfId="36015" xr:uid="{00000000-0005-0000-0000-0000658C0000}"/>
    <cellStyle name="Sub-Total 2 2" xfId="36016" xr:uid="{00000000-0005-0000-0000-0000668C0000}"/>
    <cellStyle name="Subtotal 2 2 2" xfId="36017" xr:uid="{00000000-0005-0000-0000-0000678C0000}"/>
    <cellStyle name="Sub-Total 2 2 2" xfId="36018" xr:uid="{00000000-0005-0000-0000-0000688C0000}"/>
    <cellStyle name="Subtotal 20" xfId="36019" xr:uid="{00000000-0005-0000-0000-0000698C0000}"/>
    <cellStyle name="Sub-Total 20" xfId="36020" xr:uid="{00000000-0005-0000-0000-00006A8C0000}"/>
    <cellStyle name="Subtotal 21" xfId="36021" xr:uid="{00000000-0005-0000-0000-00006B8C0000}"/>
    <cellStyle name="Sub-Total 21" xfId="36022" xr:uid="{00000000-0005-0000-0000-00006C8C0000}"/>
    <cellStyle name="Subtotal 21 2" xfId="36023" xr:uid="{00000000-0005-0000-0000-00006D8C0000}"/>
    <cellStyle name="Subtotal 21 3" xfId="36024" xr:uid="{00000000-0005-0000-0000-00006E8C0000}"/>
    <cellStyle name="Subtotal 22" xfId="36025" xr:uid="{00000000-0005-0000-0000-00006F8C0000}"/>
    <cellStyle name="Sub-Total 22" xfId="36026" xr:uid="{00000000-0005-0000-0000-0000708C0000}"/>
    <cellStyle name="Subtotal 23" xfId="36027" xr:uid="{00000000-0005-0000-0000-0000718C0000}"/>
    <cellStyle name="Sub-Total 23" xfId="36028" xr:uid="{00000000-0005-0000-0000-0000728C0000}"/>
    <cellStyle name="Subtotal 24" xfId="36029" xr:uid="{00000000-0005-0000-0000-0000738C0000}"/>
    <cellStyle name="Sub-Total 24" xfId="36030" xr:uid="{00000000-0005-0000-0000-0000748C0000}"/>
    <cellStyle name="Subtotal 25" xfId="36031" xr:uid="{00000000-0005-0000-0000-0000758C0000}"/>
    <cellStyle name="Sub-Total 25" xfId="36032" xr:uid="{00000000-0005-0000-0000-0000768C0000}"/>
    <cellStyle name="Subtotal 26" xfId="36033" xr:uid="{00000000-0005-0000-0000-0000778C0000}"/>
    <cellStyle name="Sub-Total 26" xfId="36034" xr:uid="{00000000-0005-0000-0000-0000788C0000}"/>
    <cellStyle name="Subtotal 27" xfId="36035" xr:uid="{00000000-0005-0000-0000-0000798C0000}"/>
    <cellStyle name="Sub-Total 27" xfId="36036" xr:uid="{00000000-0005-0000-0000-00007A8C0000}"/>
    <cellStyle name="Subtotal 28" xfId="36037" xr:uid="{00000000-0005-0000-0000-00007B8C0000}"/>
    <cellStyle name="Sub-Total 28" xfId="36038" xr:uid="{00000000-0005-0000-0000-00007C8C0000}"/>
    <cellStyle name="Subtotal 29" xfId="36039" xr:uid="{00000000-0005-0000-0000-00007D8C0000}"/>
    <cellStyle name="Sub-Total 29" xfId="36040" xr:uid="{00000000-0005-0000-0000-00007E8C0000}"/>
    <cellStyle name="Subtotal 3" xfId="36041" xr:uid="{00000000-0005-0000-0000-00007F8C0000}"/>
    <cellStyle name="Sub-Total 3" xfId="36042" xr:uid="{00000000-0005-0000-0000-0000808C0000}"/>
    <cellStyle name="Subtotal 3 2" xfId="36043" xr:uid="{00000000-0005-0000-0000-0000818C0000}"/>
    <cellStyle name="Sub-Total 3 2" xfId="36044" xr:uid="{00000000-0005-0000-0000-0000828C0000}"/>
    <cellStyle name="Subtotal 3 2 2" xfId="36045" xr:uid="{00000000-0005-0000-0000-0000838C0000}"/>
    <cellStyle name="Sub-Total 3 2 2" xfId="36046" xr:uid="{00000000-0005-0000-0000-0000848C0000}"/>
    <cellStyle name="Subtotal 30" xfId="36047" xr:uid="{00000000-0005-0000-0000-0000858C0000}"/>
    <cellStyle name="Sub-Total 30" xfId="36048" xr:uid="{00000000-0005-0000-0000-0000868C0000}"/>
    <cellStyle name="Subtotal 31" xfId="36049" xr:uid="{00000000-0005-0000-0000-0000878C0000}"/>
    <cellStyle name="Sub-Total 31" xfId="36050" xr:uid="{00000000-0005-0000-0000-0000888C0000}"/>
    <cellStyle name="Subtotal 32" xfId="36051" xr:uid="{00000000-0005-0000-0000-0000898C0000}"/>
    <cellStyle name="Sub-Total 32" xfId="36052" xr:uid="{00000000-0005-0000-0000-00008A8C0000}"/>
    <cellStyle name="Subtotal 33" xfId="36053" xr:uid="{00000000-0005-0000-0000-00008B8C0000}"/>
    <cellStyle name="Sub-Total 33" xfId="36054" xr:uid="{00000000-0005-0000-0000-00008C8C0000}"/>
    <cellStyle name="Subtotal 34" xfId="36055" xr:uid="{00000000-0005-0000-0000-00008D8C0000}"/>
    <cellStyle name="Sub-Total 34" xfId="36056" xr:uid="{00000000-0005-0000-0000-00008E8C0000}"/>
    <cellStyle name="Subtotal 35" xfId="36057" xr:uid="{00000000-0005-0000-0000-00008F8C0000}"/>
    <cellStyle name="Sub-Total 35" xfId="36058" xr:uid="{00000000-0005-0000-0000-0000908C0000}"/>
    <cellStyle name="Subtotal 36" xfId="36059" xr:uid="{00000000-0005-0000-0000-0000918C0000}"/>
    <cellStyle name="Sub-Total 36" xfId="36060" xr:uid="{00000000-0005-0000-0000-0000928C0000}"/>
    <cellStyle name="Subtotal 37" xfId="36061" xr:uid="{00000000-0005-0000-0000-0000938C0000}"/>
    <cellStyle name="Sub-Total 37" xfId="36062" xr:uid="{00000000-0005-0000-0000-0000948C0000}"/>
    <cellStyle name="Subtotal 38" xfId="36063" xr:uid="{00000000-0005-0000-0000-0000958C0000}"/>
    <cellStyle name="Sub-Total 38" xfId="36064" xr:uid="{00000000-0005-0000-0000-0000968C0000}"/>
    <cellStyle name="Subtotal 39" xfId="36065" xr:uid="{00000000-0005-0000-0000-0000978C0000}"/>
    <cellStyle name="Sub-Total 39" xfId="36066" xr:uid="{00000000-0005-0000-0000-0000988C0000}"/>
    <cellStyle name="Subtotal 4" xfId="36067" xr:uid="{00000000-0005-0000-0000-0000998C0000}"/>
    <cellStyle name="Sub-Total 4" xfId="36068" xr:uid="{00000000-0005-0000-0000-00009A8C0000}"/>
    <cellStyle name="Subtotal 40" xfId="36069" xr:uid="{00000000-0005-0000-0000-00009B8C0000}"/>
    <cellStyle name="Sub-Total 40" xfId="36070" xr:uid="{00000000-0005-0000-0000-00009C8C0000}"/>
    <cellStyle name="Subtotal 41" xfId="36071" xr:uid="{00000000-0005-0000-0000-00009D8C0000}"/>
    <cellStyle name="Sub-Total 41" xfId="36072" xr:uid="{00000000-0005-0000-0000-00009E8C0000}"/>
    <cellStyle name="Subtotal 42" xfId="36073" xr:uid="{00000000-0005-0000-0000-00009F8C0000}"/>
    <cellStyle name="Sub-Total 42" xfId="36074" xr:uid="{00000000-0005-0000-0000-0000A08C0000}"/>
    <cellStyle name="Subtotal 43" xfId="36075" xr:uid="{00000000-0005-0000-0000-0000A18C0000}"/>
    <cellStyle name="Sub-Total 43" xfId="36076" xr:uid="{00000000-0005-0000-0000-0000A28C0000}"/>
    <cellStyle name="Subtotal 44" xfId="36077" xr:uid="{00000000-0005-0000-0000-0000A38C0000}"/>
    <cellStyle name="Sub-Total 44" xfId="36078" xr:uid="{00000000-0005-0000-0000-0000A48C0000}"/>
    <cellStyle name="Subtotal 45" xfId="36079" xr:uid="{00000000-0005-0000-0000-0000A58C0000}"/>
    <cellStyle name="Sub-Total 45" xfId="36080" xr:uid="{00000000-0005-0000-0000-0000A68C0000}"/>
    <cellStyle name="Subtotal 46" xfId="36081" xr:uid="{00000000-0005-0000-0000-0000A78C0000}"/>
    <cellStyle name="Sub-Total 46" xfId="36082" xr:uid="{00000000-0005-0000-0000-0000A88C0000}"/>
    <cellStyle name="Subtotal 47" xfId="36083" xr:uid="{00000000-0005-0000-0000-0000A98C0000}"/>
    <cellStyle name="Sub-Total 47" xfId="36084" xr:uid="{00000000-0005-0000-0000-0000AA8C0000}"/>
    <cellStyle name="Subtotal 48" xfId="36085" xr:uid="{00000000-0005-0000-0000-0000AB8C0000}"/>
    <cellStyle name="Sub-Total 48" xfId="36086" xr:uid="{00000000-0005-0000-0000-0000AC8C0000}"/>
    <cellStyle name="Subtotal 49" xfId="36087" xr:uid="{00000000-0005-0000-0000-0000AD8C0000}"/>
    <cellStyle name="Sub-Total 49" xfId="36088" xr:uid="{00000000-0005-0000-0000-0000AE8C0000}"/>
    <cellStyle name="Subtotal 5" xfId="36089" xr:uid="{00000000-0005-0000-0000-0000AF8C0000}"/>
    <cellStyle name="Sub-Total 5" xfId="36090" xr:uid="{00000000-0005-0000-0000-0000B08C0000}"/>
    <cellStyle name="Subtotal 50" xfId="36091" xr:uid="{00000000-0005-0000-0000-0000B18C0000}"/>
    <cellStyle name="Sub-Total 50" xfId="36092" xr:uid="{00000000-0005-0000-0000-0000B28C0000}"/>
    <cellStyle name="Subtotal 51" xfId="36093" xr:uid="{00000000-0005-0000-0000-0000B38C0000}"/>
    <cellStyle name="Sub-Total 51" xfId="36094" xr:uid="{00000000-0005-0000-0000-0000B48C0000}"/>
    <cellStyle name="Subtotal 52" xfId="36095" xr:uid="{00000000-0005-0000-0000-0000B58C0000}"/>
    <cellStyle name="Sub-Total 52" xfId="36096" xr:uid="{00000000-0005-0000-0000-0000B68C0000}"/>
    <cellStyle name="Subtotal 53" xfId="36097" xr:uid="{00000000-0005-0000-0000-0000B78C0000}"/>
    <cellStyle name="Sub-Total 53" xfId="36098" xr:uid="{00000000-0005-0000-0000-0000B88C0000}"/>
    <cellStyle name="Subtotal 54" xfId="36099" xr:uid="{00000000-0005-0000-0000-0000B98C0000}"/>
    <cellStyle name="Sub-Total 54" xfId="36100" xr:uid="{00000000-0005-0000-0000-0000BA8C0000}"/>
    <cellStyle name="Subtotal 55" xfId="36101" xr:uid="{00000000-0005-0000-0000-0000BB8C0000}"/>
    <cellStyle name="Sub-Total 55" xfId="36102" xr:uid="{00000000-0005-0000-0000-0000BC8C0000}"/>
    <cellStyle name="Subtotal 56" xfId="36103" xr:uid="{00000000-0005-0000-0000-0000BD8C0000}"/>
    <cellStyle name="Sub-Total 56" xfId="36104" xr:uid="{00000000-0005-0000-0000-0000BE8C0000}"/>
    <cellStyle name="Subtotal 57" xfId="36105" xr:uid="{00000000-0005-0000-0000-0000BF8C0000}"/>
    <cellStyle name="Sub-Total 57" xfId="36106" xr:uid="{00000000-0005-0000-0000-0000C08C0000}"/>
    <cellStyle name="Subtotal 58" xfId="36107" xr:uid="{00000000-0005-0000-0000-0000C18C0000}"/>
    <cellStyle name="Sub-Total 58" xfId="36108" xr:uid="{00000000-0005-0000-0000-0000C28C0000}"/>
    <cellStyle name="Subtotal 59" xfId="36109" xr:uid="{00000000-0005-0000-0000-0000C38C0000}"/>
    <cellStyle name="Sub-Total 59" xfId="36110" xr:uid="{00000000-0005-0000-0000-0000C48C0000}"/>
    <cellStyle name="Subtotal 6" xfId="36111" xr:uid="{00000000-0005-0000-0000-0000C58C0000}"/>
    <cellStyle name="Sub-Total 6" xfId="36112" xr:uid="{00000000-0005-0000-0000-0000C68C0000}"/>
    <cellStyle name="Subtotal 60" xfId="36113" xr:uid="{00000000-0005-0000-0000-0000C78C0000}"/>
    <cellStyle name="Sub-Total 60" xfId="36114" xr:uid="{00000000-0005-0000-0000-0000C88C0000}"/>
    <cellStyle name="Subtotal 61" xfId="36115" xr:uid="{00000000-0005-0000-0000-0000C98C0000}"/>
    <cellStyle name="Sub-Total 61" xfId="36116" xr:uid="{00000000-0005-0000-0000-0000CA8C0000}"/>
    <cellStyle name="Subtotal 62" xfId="36117" xr:uid="{00000000-0005-0000-0000-0000CB8C0000}"/>
    <cellStyle name="Sub-Total 62" xfId="36118" xr:uid="{00000000-0005-0000-0000-0000CC8C0000}"/>
    <cellStyle name="Subtotal 63" xfId="36119" xr:uid="{00000000-0005-0000-0000-0000CD8C0000}"/>
    <cellStyle name="Sub-Total 63" xfId="36120" xr:uid="{00000000-0005-0000-0000-0000CE8C0000}"/>
    <cellStyle name="Subtotal 64" xfId="36121" xr:uid="{00000000-0005-0000-0000-0000CF8C0000}"/>
    <cellStyle name="Sub-Total 64" xfId="36122" xr:uid="{00000000-0005-0000-0000-0000D08C0000}"/>
    <cellStyle name="Subtotal 65" xfId="36123" xr:uid="{00000000-0005-0000-0000-0000D18C0000}"/>
    <cellStyle name="Sub-Total 65" xfId="36124" xr:uid="{00000000-0005-0000-0000-0000D28C0000}"/>
    <cellStyle name="Subtotal 66" xfId="36125" xr:uid="{00000000-0005-0000-0000-0000D38C0000}"/>
    <cellStyle name="Sub-Total 66" xfId="36126" xr:uid="{00000000-0005-0000-0000-0000D48C0000}"/>
    <cellStyle name="Subtotal 67" xfId="36127" xr:uid="{00000000-0005-0000-0000-0000D58C0000}"/>
    <cellStyle name="Sub-Total 67" xfId="36128" xr:uid="{00000000-0005-0000-0000-0000D68C0000}"/>
    <cellStyle name="Subtotal 68" xfId="36129" xr:uid="{00000000-0005-0000-0000-0000D78C0000}"/>
    <cellStyle name="Sub-Total 68" xfId="36130" xr:uid="{00000000-0005-0000-0000-0000D88C0000}"/>
    <cellStyle name="Subtotal 69" xfId="36131" xr:uid="{00000000-0005-0000-0000-0000D98C0000}"/>
    <cellStyle name="Sub-Total 69" xfId="36132" xr:uid="{00000000-0005-0000-0000-0000DA8C0000}"/>
    <cellStyle name="Subtotal 7" xfId="36133" xr:uid="{00000000-0005-0000-0000-0000DB8C0000}"/>
    <cellStyle name="Sub-Total 7" xfId="36134" xr:uid="{00000000-0005-0000-0000-0000DC8C0000}"/>
    <cellStyle name="Subtotal 70" xfId="36135" xr:uid="{00000000-0005-0000-0000-0000DD8C0000}"/>
    <cellStyle name="Sub-Total 70" xfId="36136" xr:uid="{00000000-0005-0000-0000-0000DE8C0000}"/>
    <cellStyle name="Subtotal 71" xfId="36137" xr:uid="{00000000-0005-0000-0000-0000DF8C0000}"/>
    <cellStyle name="Sub-Total 71" xfId="36138" xr:uid="{00000000-0005-0000-0000-0000E08C0000}"/>
    <cellStyle name="Subtotal 72" xfId="36139" xr:uid="{00000000-0005-0000-0000-0000E18C0000}"/>
    <cellStyle name="Sub-Total 72" xfId="36140" xr:uid="{00000000-0005-0000-0000-0000E28C0000}"/>
    <cellStyle name="Subtotal 73" xfId="36141" xr:uid="{00000000-0005-0000-0000-0000E38C0000}"/>
    <cellStyle name="Sub-Total 73" xfId="36142" xr:uid="{00000000-0005-0000-0000-0000E48C0000}"/>
    <cellStyle name="Subtotal 74" xfId="36143" xr:uid="{00000000-0005-0000-0000-0000E58C0000}"/>
    <cellStyle name="Sub-Total 74" xfId="36144" xr:uid="{00000000-0005-0000-0000-0000E68C0000}"/>
    <cellStyle name="Sub-Total 75" xfId="36145" xr:uid="{00000000-0005-0000-0000-0000E78C0000}"/>
    <cellStyle name="Subtotal 8" xfId="36146" xr:uid="{00000000-0005-0000-0000-0000E88C0000}"/>
    <cellStyle name="Sub-Total 8" xfId="36147" xr:uid="{00000000-0005-0000-0000-0000E98C0000}"/>
    <cellStyle name="Subtotal 9" xfId="36148" xr:uid="{00000000-0005-0000-0000-0000EA8C0000}"/>
    <cellStyle name="Sub-Total 9" xfId="36149" xr:uid="{00000000-0005-0000-0000-0000EB8C0000}"/>
    <cellStyle name="Sub-total row" xfId="693" xr:uid="{00000000-0005-0000-0000-0000EC8C0000}"/>
    <cellStyle name="Subtotal_200708 revenue by GLAccountingAdjustments" xfId="1033" xr:uid="{00000000-0005-0000-0000-0000ED8C0000}"/>
    <cellStyle name="Summe" xfId="1034" xr:uid="{00000000-0005-0000-0000-0000EE8C0000}"/>
    <cellStyle name="System_Text" xfId="1035" xr:uid="{00000000-0005-0000-0000-0000EF8C0000}"/>
    <cellStyle name="t" xfId="1036" xr:uid="{00000000-0005-0000-0000-0000F08C0000}"/>
    <cellStyle name="Table finish row" xfId="694" xr:uid="{00000000-0005-0000-0000-0000F18C0000}"/>
    <cellStyle name="Table Heading" xfId="1037" xr:uid="{00000000-0005-0000-0000-0000F28C0000}"/>
    <cellStyle name="Table shading" xfId="695" xr:uid="{00000000-0005-0000-0000-0000F38C0000}"/>
    <cellStyle name="Table unfinish row" xfId="696" xr:uid="{00000000-0005-0000-0000-0000F48C0000}"/>
    <cellStyle name="Table unshading" xfId="697" xr:uid="{00000000-0005-0000-0000-0000F58C0000}"/>
    <cellStyle name="Table_Header_shading" xfId="698" xr:uid="{00000000-0005-0000-0000-0000F68C0000}"/>
    <cellStyle name="TableContent" xfId="770" xr:uid="{00000000-0005-0000-0000-0000F78C0000}"/>
    <cellStyle name="TableTitle" xfId="768" xr:uid="{00000000-0005-0000-0000-0000F88C0000}"/>
    <cellStyle name="Text" xfId="699" xr:uid="{00000000-0005-0000-0000-0000F98C0000}"/>
    <cellStyle name="Title 1" xfId="1038" xr:uid="{00000000-0005-0000-0000-0000FA8C0000}"/>
    <cellStyle name="Title 2" xfId="1039" xr:uid="{00000000-0005-0000-0000-0000FB8C0000}"/>
    <cellStyle name="Title 3" xfId="1040" xr:uid="{00000000-0005-0000-0000-0000FC8C0000}"/>
    <cellStyle name="Title 4" xfId="1041" xr:uid="{00000000-0005-0000-0000-0000FD8C0000}"/>
    <cellStyle name="Title 5" xfId="36150" xr:uid="{00000000-0005-0000-0000-0000FE8C0000}"/>
    <cellStyle name="Title 6" xfId="36151" xr:uid="{00000000-0005-0000-0000-0000FF8C0000}"/>
    <cellStyle name="Title 7" xfId="36152" xr:uid="{00000000-0005-0000-0000-0000008D0000}"/>
    <cellStyle name="Title Heading" xfId="700" xr:uid="{00000000-0005-0000-0000-0000018D0000}"/>
    <cellStyle name="Title Heading 2" xfId="701" xr:uid="{00000000-0005-0000-0000-0000028D0000}"/>
    <cellStyle name="Title Heading 3" xfId="702" xr:uid="{00000000-0005-0000-0000-0000038D0000}"/>
    <cellStyle name="Title Heading 4" xfId="703" xr:uid="{00000000-0005-0000-0000-0000048D0000}"/>
    <cellStyle name="Title Heading 5" xfId="704" xr:uid="{00000000-0005-0000-0000-0000058D0000}"/>
    <cellStyle name="Title Heading 6" xfId="705" xr:uid="{00000000-0005-0000-0000-0000068D0000}"/>
    <cellStyle name="Title Heading 7" xfId="706" xr:uid="{00000000-0005-0000-0000-0000078D0000}"/>
    <cellStyle name="Title Line" xfId="1042" xr:uid="{00000000-0005-0000-0000-0000088D0000}"/>
    <cellStyle name="TitlePage" xfId="1043" xr:uid="{00000000-0005-0000-0000-0000098D0000}"/>
    <cellStyle name="Top Row" xfId="1044" xr:uid="{00000000-0005-0000-0000-00000A8D0000}"/>
    <cellStyle name="Top Row 2" xfId="36153" xr:uid="{00000000-0005-0000-0000-00000B8D0000}"/>
    <cellStyle name="Top Row 2 2" xfId="36154" xr:uid="{00000000-0005-0000-0000-00000C8D0000}"/>
    <cellStyle name="Top Row 3" xfId="36155" xr:uid="{00000000-0005-0000-0000-00000D8D0000}"/>
    <cellStyle name="Top Row 3 2" xfId="36156" xr:uid="{00000000-0005-0000-0000-00000E8D0000}"/>
    <cellStyle name="Top Row 4" xfId="36157" xr:uid="{00000000-0005-0000-0000-00000F8D0000}"/>
    <cellStyle name="Total" xfId="14" builtinId="25" customBuiltin="1"/>
    <cellStyle name="Total - Grand" xfId="1045" xr:uid="{00000000-0005-0000-0000-0000118D0000}"/>
    <cellStyle name="Total - Sub" xfId="1046" xr:uid="{00000000-0005-0000-0000-0000128D0000}"/>
    <cellStyle name="Total - Sub 2" xfId="36158" xr:uid="{00000000-0005-0000-0000-0000138D0000}"/>
    <cellStyle name="Total - Sub 2 2" xfId="36159" xr:uid="{00000000-0005-0000-0000-0000148D0000}"/>
    <cellStyle name="Total - Sub 2 2 2" xfId="36160" xr:uid="{00000000-0005-0000-0000-0000158D0000}"/>
    <cellStyle name="Total - Sub 3" xfId="36161" xr:uid="{00000000-0005-0000-0000-0000168D0000}"/>
    <cellStyle name="Total - Sub 3 2" xfId="36162" xr:uid="{00000000-0005-0000-0000-0000178D0000}"/>
    <cellStyle name="Total - Sub 3 2 2" xfId="36163" xr:uid="{00000000-0005-0000-0000-0000188D0000}"/>
    <cellStyle name="Total 10" xfId="707" xr:uid="{00000000-0005-0000-0000-0000198D0000}"/>
    <cellStyle name="Total 11" xfId="708" xr:uid="{00000000-0005-0000-0000-00001A8D0000}"/>
    <cellStyle name="Total 12" xfId="709" xr:uid="{00000000-0005-0000-0000-00001B8D0000}"/>
    <cellStyle name="Total 13" xfId="710" xr:uid="{00000000-0005-0000-0000-00001C8D0000}"/>
    <cellStyle name="Total 14" xfId="711" xr:uid="{00000000-0005-0000-0000-00001D8D0000}"/>
    <cellStyle name="Total 15" xfId="712" xr:uid="{00000000-0005-0000-0000-00001E8D0000}"/>
    <cellStyle name="Total 2" xfId="713" xr:uid="{00000000-0005-0000-0000-00001F8D0000}"/>
    <cellStyle name="Total 2 10" xfId="714" xr:uid="{00000000-0005-0000-0000-0000208D0000}"/>
    <cellStyle name="Total 2 11" xfId="715" xr:uid="{00000000-0005-0000-0000-0000218D0000}"/>
    <cellStyle name="Total 2 12" xfId="716" xr:uid="{00000000-0005-0000-0000-0000228D0000}"/>
    <cellStyle name="Total 2 13" xfId="717" xr:uid="{00000000-0005-0000-0000-0000238D0000}"/>
    <cellStyle name="Total 2 14" xfId="36164" xr:uid="{00000000-0005-0000-0000-0000248D0000}"/>
    <cellStyle name="Total 2 2" xfId="718" xr:uid="{00000000-0005-0000-0000-0000258D0000}"/>
    <cellStyle name="Total 2 3" xfId="719" xr:uid="{00000000-0005-0000-0000-0000268D0000}"/>
    <cellStyle name="Total 2 4" xfId="720" xr:uid="{00000000-0005-0000-0000-0000278D0000}"/>
    <cellStyle name="Total 2 5" xfId="721" xr:uid="{00000000-0005-0000-0000-0000288D0000}"/>
    <cellStyle name="Total 2 6" xfId="722" xr:uid="{00000000-0005-0000-0000-0000298D0000}"/>
    <cellStyle name="Total 2 7" xfId="723" xr:uid="{00000000-0005-0000-0000-00002A8D0000}"/>
    <cellStyle name="Total 2 8" xfId="724" xr:uid="{00000000-0005-0000-0000-00002B8D0000}"/>
    <cellStyle name="Total 2 9" xfId="725" xr:uid="{00000000-0005-0000-0000-00002C8D0000}"/>
    <cellStyle name="Total 3" xfId="726" xr:uid="{00000000-0005-0000-0000-00002D8D0000}"/>
    <cellStyle name="Total 3 10" xfId="727" xr:uid="{00000000-0005-0000-0000-00002E8D0000}"/>
    <cellStyle name="Total 3 11" xfId="728" xr:uid="{00000000-0005-0000-0000-00002F8D0000}"/>
    <cellStyle name="Total 3 12" xfId="729" xr:uid="{00000000-0005-0000-0000-0000308D0000}"/>
    <cellStyle name="Total 3 13" xfId="730" xr:uid="{00000000-0005-0000-0000-0000318D0000}"/>
    <cellStyle name="Total 3 2" xfId="731" xr:uid="{00000000-0005-0000-0000-0000328D0000}"/>
    <cellStyle name="Total 3 3" xfId="732" xr:uid="{00000000-0005-0000-0000-0000338D0000}"/>
    <cellStyle name="Total 3 4" xfId="733" xr:uid="{00000000-0005-0000-0000-0000348D0000}"/>
    <cellStyle name="Total 3 5" xfId="734" xr:uid="{00000000-0005-0000-0000-0000358D0000}"/>
    <cellStyle name="Total 3 6" xfId="735" xr:uid="{00000000-0005-0000-0000-0000368D0000}"/>
    <cellStyle name="Total 3 7" xfId="736" xr:uid="{00000000-0005-0000-0000-0000378D0000}"/>
    <cellStyle name="Total 3 8" xfId="737" xr:uid="{00000000-0005-0000-0000-0000388D0000}"/>
    <cellStyle name="Total 3 9" xfId="738" xr:uid="{00000000-0005-0000-0000-0000398D0000}"/>
    <cellStyle name="Total 4" xfId="739" xr:uid="{00000000-0005-0000-0000-00003A8D0000}"/>
    <cellStyle name="Total 4 10" xfId="740" xr:uid="{00000000-0005-0000-0000-00003B8D0000}"/>
    <cellStyle name="Total 4 11" xfId="741" xr:uid="{00000000-0005-0000-0000-00003C8D0000}"/>
    <cellStyle name="Total 4 12" xfId="742" xr:uid="{00000000-0005-0000-0000-00003D8D0000}"/>
    <cellStyle name="Total 4 13" xfId="743" xr:uid="{00000000-0005-0000-0000-00003E8D0000}"/>
    <cellStyle name="Total 4 2" xfId="744" xr:uid="{00000000-0005-0000-0000-00003F8D0000}"/>
    <cellStyle name="Total 4 3" xfId="745" xr:uid="{00000000-0005-0000-0000-0000408D0000}"/>
    <cellStyle name="Total 4 4" xfId="746" xr:uid="{00000000-0005-0000-0000-0000418D0000}"/>
    <cellStyle name="Total 4 5" xfId="747" xr:uid="{00000000-0005-0000-0000-0000428D0000}"/>
    <cellStyle name="Total 4 6" xfId="748" xr:uid="{00000000-0005-0000-0000-0000438D0000}"/>
    <cellStyle name="Total 4 7" xfId="749" xr:uid="{00000000-0005-0000-0000-0000448D0000}"/>
    <cellStyle name="Total 4 8" xfId="750" xr:uid="{00000000-0005-0000-0000-0000458D0000}"/>
    <cellStyle name="Total 4 9" xfId="751" xr:uid="{00000000-0005-0000-0000-0000468D0000}"/>
    <cellStyle name="Total 5" xfId="752" xr:uid="{00000000-0005-0000-0000-0000478D0000}"/>
    <cellStyle name="Total 6" xfId="753" xr:uid="{00000000-0005-0000-0000-0000488D0000}"/>
    <cellStyle name="Total 7" xfId="754" xr:uid="{00000000-0005-0000-0000-0000498D0000}"/>
    <cellStyle name="Total 8" xfId="755" xr:uid="{00000000-0005-0000-0000-00004A8D0000}"/>
    <cellStyle name="Total 9" xfId="756" xr:uid="{00000000-0005-0000-0000-00004B8D0000}"/>
    <cellStyle name="total label" xfId="1047" xr:uid="{00000000-0005-0000-0000-00004C8D0000}"/>
    <cellStyle name="Total row" xfId="757" xr:uid="{00000000-0005-0000-0000-00004D8D0000}"/>
    <cellStyle name="total variable" xfId="1048" xr:uid="{00000000-0005-0000-0000-00004E8D0000}"/>
    <cellStyle name="Unhighlight" xfId="15" xr:uid="{00000000-0005-0000-0000-00004F8D0000}"/>
    <cellStyle name="Unhighlight 2" xfId="1049" xr:uid="{00000000-0005-0000-0000-0000508D0000}"/>
    <cellStyle name="Unhighlight 2 2" xfId="36165" xr:uid="{00000000-0005-0000-0000-0000518D0000}"/>
    <cellStyle name="Unhighlight 2 3" xfId="36166" xr:uid="{00000000-0005-0000-0000-0000528D0000}"/>
    <cellStyle name="Unhighlight 2 4" xfId="36167" xr:uid="{00000000-0005-0000-0000-0000538D0000}"/>
    <cellStyle name="Unhighlight 3" xfId="36168" xr:uid="{00000000-0005-0000-0000-0000548D0000}"/>
    <cellStyle name="Unhighlight 4" xfId="36169" xr:uid="{00000000-0005-0000-0000-0000558D0000}"/>
    <cellStyle name="Untotal row" xfId="758" xr:uid="{00000000-0005-0000-0000-0000568D0000}"/>
    <cellStyle name="UPPER" xfId="1050" xr:uid="{00000000-0005-0000-0000-0000578D0000}"/>
    <cellStyle name="URLRow" xfId="771" xr:uid="{00000000-0005-0000-0000-0000588D0000}"/>
    <cellStyle name="Valuta (0)_pldt" xfId="1051" xr:uid="{00000000-0005-0000-0000-0000598D0000}"/>
    <cellStyle name="Valuta [0]_PLDT" xfId="1052" xr:uid="{00000000-0005-0000-0000-00005A8D0000}"/>
    <cellStyle name="Valuta_pldt" xfId="1053" xr:uid="{00000000-0005-0000-0000-00005B8D0000}"/>
    <cellStyle name="Währung [0]_corporate" xfId="1054" xr:uid="{00000000-0005-0000-0000-00005C8D0000}"/>
    <cellStyle name="Währung_corporate" xfId="1055" xr:uid="{00000000-0005-0000-0000-00005D8D0000}"/>
    <cellStyle name="Warning Text 2" xfId="36170" xr:uid="{00000000-0005-0000-0000-00005E8D0000}"/>
    <cellStyle name="Warning Text 2 2" xfId="36171" xr:uid="{00000000-0005-0000-0000-00005F8D0000}"/>
    <cellStyle name="Warning Text 3" xfId="36172" xr:uid="{00000000-0005-0000-0000-0000608D0000}"/>
    <cellStyle name="Warning Text 4" xfId="36173" xr:uid="{00000000-0005-0000-0000-0000618D0000}"/>
    <cellStyle name="Word_Table_Header" xfId="759" xr:uid="{00000000-0005-0000-0000-0000628D0000}"/>
    <cellStyle name="WP Header" xfId="760" xr:uid="{00000000-0005-0000-0000-0000638D0000}"/>
    <cellStyle name="WP Header 2" xfId="761" xr:uid="{00000000-0005-0000-0000-0000648D0000}"/>
    <cellStyle name="WP Header 3" xfId="762" xr:uid="{00000000-0005-0000-0000-0000658D0000}"/>
    <cellStyle name="WP Header 4" xfId="763" xr:uid="{00000000-0005-0000-0000-0000668D0000}"/>
    <cellStyle name="WP Header 5" xfId="764" xr:uid="{00000000-0005-0000-0000-0000678D0000}"/>
    <cellStyle name="WP Header 6" xfId="765" xr:uid="{00000000-0005-0000-0000-0000688D0000}"/>
    <cellStyle name="WP Header 7" xfId="766" xr:uid="{00000000-0005-0000-0000-0000698D0000}"/>
    <cellStyle name="wrap" xfId="1056" xr:uid="{00000000-0005-0000-0000-00006A8D0000}"/>
    <cellStyle name="x [1]" xfId="1057" xr:uid="{00000000-0005-0000-0000-00006B8D0000}"/>
    <cellStyle name="year" xfId="1058" xr:uid="{00000000-0005-0000-0000-00006C8D0000}"/>
    <cellStyle name="yeardate" xfId="1059" xr:uid="{00000000-0005-0000-0000-00006D8D0000}"/>
    <cellStyle name="years" xfId="1060" xr:uid="{00000000-0005-0000-0000-00006E8D0000}"/>
    <cellStyle name="콤마 [0]_AGSFILEO" xfId="767" xr:uid="{00000000-0005-0000-0000-00006F8D0000}"/>
  </cellStyles>
  <dxfs count="19">
    <dxf>
      <font>
        <b/>
        <i val="0"/>
        <color rgb="FFFF0000"/>
      </font>
    </dxf>
    <dxf>
      <font>
        <b/>
        <i val="0"/>
        <color rgb="FFFF0000"/>
      </font>
    </dxf>
    <dxf>
      <font>
        <b/>
        <i val="0"/>
        <color rgb="FFFF0000"/>
      </font>
    </dxf>
    <dxf>
      <font>
        <b/>
        <i val="0"/>
        <color rgb="FFFF0000"/>
      </font>
    </dxf>
    <dxf>
      <font>
        <b/>
        <i val="0"/>
        <color rgb="FFFF0000"/>
      </font>
    </dxf>
    <dxf>
      <font>
        <color theme="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theme="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8080"/>
      <rgbColor rgb="00BFDCF9"/>
      <rgbColor rgb="00C00000"/>
      <rgbColor rgb="00008000"/>
      <rgbColor rgb="000000C0"/>
      <rgbColor rgb="00808000"/>
      <rgbColor rgb="00FF00FF"/>
      <rgbColor rgb="000060C0"/>
      <rgbColor rgb="00E0E0E0"/>
      <rgbColor rgb="00A0A0A0"/>
      <rgbColor rgb="00A0A0A0"/>
      <rgbColor rgb="00E4E4E4"/>
      <rgbColor rgb="007B7B7B"/>
      <rgbColor rgb="00C8C8C8"/>
      <rgbColor rgb="00565656"/>
      <rgbColor rgb="00FAFAFA"/>
      <rgbColor rgb="00323232"/>
      <rgbColor rgb="00000000"/>
      <rgbColor rgb="00660066"/>
      <rgbColor rgb="00E3738F"/>
      <rgbColor rgb="00CAA6CA"/>
      <rgbColor rgb="00CC0033"/>
      <rgbColor rgb="009B599B"/>
      <rgbColor rgb="00F2BFCC"/>
      <rgbColor rgb="00853385"/>
      <rgbColor rgb="00EB99AD"/>
      <rgbColor rgb="00E8D9E8"/>
      <rgbColor rgb="00DB4C70"/>
      <rgbColor rgb="00B27FB2"/>
      <rgbColor rgb="00FAE5EA"/>
      <rgbColor rgb="00FAE5EA"/>
      <rgbColor rgb="00FFC0C0"/>
      <rgbColor rgb="00FFC0FF"/>
      <rgbColor rgb="00FFF1C9"/>
      <rgbColor rgb="008080FF"/>
      <rgbColor rgb="000080FF"/>
      <rgbColor rgb="00C0C000"/>
      <rgbColor rgb="00FFE0A0"/>
      <rgbColor rgb="00FF8000"/>
      <rgbColor rgb="00C06000"/>
      <rgbColor rgb="00C000C0"/>
      <rgbColor rgb="00C0C0C0"/>
      <rgbColor rgb="00003A47"/>
      <rgbColor rgb="0000C000"/>
      <rgbColor rgb="00006000"/>
      <rgbColor rgb="00606000"/>
      <rgbColor rgb="00804000"/>
      <rgbColor rgb="00FF80FF"/>
      <rgbColor rgb="00800080"/>
      <rgbColor rgb="00808080"/>
    </indexedColors>
    <mruColors>
      <color rgb="FFE65767"/>
      <color rgb="FFF7941D"/>
      <color rgb="FF660066"/>
      <color rgb="FFA9CF38"/>
      <color rgb="FFED8793"/>
      <color rgb="FFFFF200"/>
      <color rgb="FF00FFFF"/>
      <color rgb="FF642566"/>
      <color rgb="FF969696"/>
      <color rgb="FFE8D9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microsoft.com/office/2006/relationships/attachedToolbars" Target="attachedToolbars.bin"/><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'Line Forecasts'!$C$92</c:f>
              <c:strCache>
                <c:ptCount val="1"/>
                <c:pt idx="0">
                  <c:v>MPF (copper)</c:v>
                </c:pt>
              </c:strCache>
            </c:strRef>
          </c:tx>
          <c:spPr>
            <a:ln>
              <a:solidFill>
                <a:srgbClr val="642566"/>
              </a:solidFill>
              <a:prstDash val="solid"/>
            </a:ln>
          </c:spPr>
          <c:marker>
            <c:symbol val="none"/>
          </c:marker>
          <c:cat>
            <c:strRef>
              <c:f>'Line Forecasts'!$G$3:$P$3</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'Line Forecasts'!$G$92:$P$92</c:f>
              <c:numCache>
                <c:formatCode>_(* #,##0.00_);_(* \(#,##0.00\);_(* "-"??_);_(@_)</c:formatCode>
                <c:ptCount val="10"/>
                <c:pt idx="0">
                  <c:v>4.9617889999999996</c:v>
                </c:pt>
                <c:pt idx="1">
                  <c:v>5.735482589166768</c:v>
                </c:pt>
                <c:pt idx="2">
                  <c:v>7.2100720527650779</c:v>
                </c:pt>
                <c:pt idx="3">
                  <c:v>7.7023477566666667</c:v>
                </c:pt>
                <c:pt idx="4">
                  <c:v>7.6583338401860006</c:v>
                </c:pt>
                <c:pt idx="5">
                  <c:v>7.2690887098700001</c:v>
                </c:pt>
                <c:pt idx="6" formatCode="0.00">
                  <c:v>6.5066947267939996</c:v>
                </c:pt>
                <c:pt idx="7" formatCode="0.00">
                  <c:v>5.8202765527524871</c:v>
                </c:pt>
                <c:pt idx="8" formatCode="0.00">
                  <c:v>5.3144455363676038</c:v>
                </c:pt>
                <c:pt idx="9" formatCode="0.00">
                  <c:v>4.8821189513407708</c:v>
                </c:pt>
              </c:numCache>
            </c:numRef>
          </c:val>
          <c:smooth val="0"/>
          <c:extLst>
            <c:ext xmlns:c16="http://schemas.microsoft.com/office/drawing/2014/chart" uri="{C3380CC4-5D6E-409C-BE32-E72D297353CC}">
              <c16:uniqueId val="{00000000-12C7-4BC9-8B66-28BC89A76A76}"/>
            </c:ext>
          </c:extLst>
        </c:ser>
        <c:ser>
          <c:idx val="1"/>
          <c:order val="1"/>
          <c:tx>
            <c:v>Internal SMPF</c:v>
          </c:tx>
          <c:spPr>
            <a:ln w="25400">
              <a:solidFill>
                <a:srgbClr val="A9CF38"/>
              </a:solidFill>
              <a:prstDash val="sysDash"/>
            </a:ln>
          </c:spPr>
          <c:marker>
            <c:symbol val="none"/>
          </c:marker>
          <c:cat>
            <c:strRef>
              <c:f>'Line Forecasts'!$G$3:$P$3</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'Line Forecasts'!$G$86:$P$86</c:f>
              <c:numCache>
                <c:formatCode>_(* #,##0.00_);_(* \(#,##0.00\);_(* "-"??_);_(@_)</c:formatCode>
                <c:ptCount val="10"/>
                <c:pt idx="0">
                  <c:v>7.913691</c:v>
                </c:pt>
                <c:pt idx="1">
                  <c:v>8.1059504930145003</c:v>
                </c:pt>
                <c:pt idx="2">
                  <c:v>7.1746990000000004</c:v>
                </c:pt>
                <c:pt idx="3">
                  <c:v>6.6410929999999997</c:v>
                </c:pt>
                <c:pt idx="4">
                  <c:v>6.0561699999999998</c:v>
                </c:pt>
                <c:pt idx="5">
                  <c:v>5.4494020829999998</c:v>
                </c:pt>
                <c:pt idx="6" formatCode="0.00">
                  <c:v>4.6515538598271782</c:v>
                </c:pt>
                <c:pt idx="7" formatCode="0.00">
                  <c:v>3.9849688138412662</c:v>
                </c:pt>
                <c:pt idx="8" formatCode="0.00">
                  <c:v>3.482398977774622</c:v>
                </c:pt>
                <c:pt idx="9" formatCode="0.00">
                  <c:v>3.062239522565025</c:v>
                </c:pt>
              </c:numCache>
            </c:numRef>
          </c:val>
          <c:smooth val="0"/>
          <c:extLst>
            <c:ext xmlns:c16="http://schemas.microsoft.com/office/drawing/2014/chart" uri="{C3380CC4-5D6E-409C-BE32-E72D297353CC}">
              <c16:uniqueId val="{00000001-12C7-4BC9-8B66-28BC89A76A76}"/>
            </c:ext>
          </c:extLst>
        </c:ser>
        <c:dLbls>
          <c:showLegendKey val="0"/>
          <c:showVal val="0"/>
          <c:showCatName val="0"/>
          <c:showSerName val="0"/>
          <c:showPercent val="0"/>
          <c:showBubbleSize val="0"/>
        </c:dLbls>
        <c:smooth val="0"/>
        <c:axId val="117790976"/>
        <c:axId val="117805056"/>
      </c:lineChart>
      <c:catAx>
        <c:axId val="117790976"/>
        <c:scaling>
          <c:orientation val="minMax"/>
        </c:scaling>
        <c:delete val="0"/>
        <c:axPos val="b"/>
        <c:numFmt formatCode="General" sourceLinked="0"/>
        <c:majorTickMark val="out"/>
        <c:minorTickMark val="none"/>
        <c:tickLblPos val="nextTo"/>
        <c:txPr>
          <a:bodyPr/>
          <a:lstStyle/>
          <a:p>
            <a:pPr>
              <a:defRPr sz="1100">
                <a:solidFill>
                  <a:srgbClr val="642566"/>
                </a:solidFill>
                <a:latin typeface="Arial"/>
                <a:ea typeface="Arial"/>
                <a:cs typeface="Arial"/>
              </a:defRPr>
            </a:pPr>
            <a:endParaRPr lang="en-US"/>
          </a:p>
        </c:txPr>
        <c:crossAx val="117805056"/>
        <c:crosses val="autoZero"/>
        <c:auto val="1"/>
        <c:lblAlgn val="ctr"/>
        <c:lblOffset val="100"/>
        <c:noMultiLvlLbl val="0"/>
      </c:catAx>
      <c:valAx>
        <c:axId val="117805056"/>
        <c:scaling>
          <c:orientation val="minMax"/>
        </c:scaling>
        <c:delete val="0"/>
        <c:axPos val="l"/>
        <c:majorGridlines>
          <c:spPr>
            <a:ln>
              <a:solidFill>
                <a:srgbClr val="CCCCCC"/>
              </a:solidFill>
              <a:prstDash val="solid"/>
            </a:ln>
          </c:spPr>
        </c:majorGridlines>
        <c:numFmt formatCode="_(* #,##0.00_);_(* \(#,##0.00\);_(* &quot;-&quot;??_);_(@_)"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117790976"/>
        <c:crosses val="autoZero"/>
        <c:crossBetween val="between"/>
      </c:valAx>
    </c:plotArea>
    <c:legend>
      <c:legendPos val="r"/>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'Line Forecasts'!$C$73</c:f>
              <c:strCache>
                <c:ptCount val="1"/>
                <c:pt idx="0">
                  <c:v>Total UK Openreach copper broadband lines</c:v>
                </c:pt>
              </c:strCache>
            </c:strRef>
          </c:tx>
          <c:spPr>
            <a:ln>
              <a:solidFill>
                <a:srgbClr val="642566"/>
              </a:solidFill>
              <a:prstDash val="solid"/>
            </a:ln>
          </c:spPr>
          <c:marker>
            <c:symbol val="none"/>
          </c:marker>
          <c:cat>
            <c:strRef>
              <c:f>'Line Forecasts'!$G$3:$P$3</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'Line Forecasts'!$G$73:$P$73</c:f>
              <c:numCache>
                <c:formatCode>_(* #,##0.00_);_(* \(#,##0.00\);_(* "-"??_);_(@_)</c:formatCode>
                <c:ptCount val="10"/>
                <c:pt idx="0">
                  <c:v>15.806068</c:v>
                </c:pt>
                <c:pt idx="1">
                  <c:v>16.338682581342344</c:v>
                </c:pt>
                <c:pt idx="2">
                  <c:v>16.165164052765078</c:v>
                </c:pt>
                <c:pt idx="3">
                  <c:v>15.580407756666666</c:v>
                </c:pt>
                <c:pt idx="4">
                  <c:v>14.727698173519</c:v>
                </c:pt>
                <c:pt idx="5">
                  <c:v>13.58363779287</c:v>
                </c:pt>
                <c:pt idx="6" formatCode="0.00">
                  <c:v>11.891265924427096</c:v>
                </c:pt>
                <c:pt idx="7" formatCode="0.00">
                  <c:v>10.454461707633362</c:v>
                </c:pt>
                <c:pt idx="8" formatCode="0.00">
                  <c:v>9.3821203347299349</c:v>
                </c:pt>
                <c:pt idx="9" formatCode="0.00">
                  <c:v>8.4785717215319032</c:v>
                </c:pt>
              </c:numCache>
            </c:numRef>
          </c:val>
          <c:smooth val="0"/>
          <c:extLst>
            <c:ext xmlns:c16="http://schemas.microsoft.com/office/drawing/2014/chart" uri="{C3380CC4-5D6E-409C-BE32-E72D297353CC}">
              <c16:uniqueId val="{00000000-83DD-49DF-99EB-35375732BFC2}"/>
            </c:ext>
          </c:extLst>
        </c:ser>
        <c:ser>
          <c:idx val="1"/>
          <c:order val="1"/>
          <c:tx>
            <c:strRef>
              <c:f>'Line Forecasts'!$C$69</c:f>
              <c:strCache>
                <c:ptCount val="1"/>
                <c:pt idx="0">
                  <c:v>Total UK Openreach fibre broadband lines</c:v>
                </c:pt>
              </c:strCache>
            </c:strRef>
          </c:tx>
          <c:spPr>
            <a:ln w="25400">
              <a:solidFill>
                <a:srgbClr val="A9CF38"/>
              </a:solidFill>
              <a:prstDash val="sysDash"/>
            </a:ln>
          </c:spPr>
          <c:marker>
            <c:symbol val="none"/>
          </c:marker>
          <c:cat>
            <c:strRef>
              <c:f>'Line Forecasts'!$G$3:$P$3</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'Line Forecasts'!$G$69:$P$69</c:f>
              <c:numCache>
                <c:formatCode>_(* #,##0.00_);_(* \(#,##0.00\);_(* "-"??_);_(@_)</c:formatCode>
                <c:ptCount val="10"/>
                <c:pt idx="0">
                  <c:v>0.32704009234327897</c:v>
                </c:pt>
                <c:pt idx="1">
                  <c:v>0.92491858333333321</c:v>
                </c:pt>
                <c:pt idx="2">
                  <c:v>2.0345887378122156</c:v>
                </c:pt>
                <c:pt idx="3">
                  <c:v>3.4098883333330003</c:v>
                </c:pt>
                <c:pt idx="4">
                  <c:v>5.0578365833333336</c:v>
                </c:pt>
                <c:pt idx="5">
                  <c:v>6.757862583032999</c:v>
                </c:pt>
                <c:pt idx="6" formatCode="0.00">
                  <c:v>8.760084385055805</c:v>
                </c:pt>
                <c:pt idx="7" formatCode="0.00">
                  <c:v>10.631134699508868</c:v>
                </c:pt>
                <c:pt idx="8" formatCode="0.00">
                  <c:v>12.145857285674689</c:v>
                </c:pt>
                <c:pt idx="9" formatCode="0.00">
                  <c:v>13.497424378434811</c:v>
                </c:pt>
              </c:numCache>
            </c:numRef>
          </c:val>
          <c:smooth val="0"/>
          <c:extLst>
            <c:ext xmlns:c16="http://schemas.microsoft.com/office/drawing/2014/chart" uri="{C3380CC4-5D6E-409C-BE32-E72D297353CC}">
              <c16:uniqueId val="{00000001-83DD-49DF-99EB-35375732BFC2}"/>
            </c:ext>
          </c:extLst>
        </c:ser>
        <c:dLbls>
          <c:showLegendKey val="0"/>
          <c:showVal val="0"/>
          <c:showCatName val="0"/>
          <c:showSerName val="0"/>
          <c:showPercent val="0"/>
          <c:showBubbleSize val="0"/>
        </c:dLbls>
        <c:smooth val="0"/>
        <c:axId val="122688640"/>
        <c:axId val="122690176"/>
      </c:lineChart>
      <c:catAx>
        <c:axId val="122688640"/>
        <c:scaling>
          <c:orientation val="minMax"/>
        </c:scaling>
        <c:delete val="0"/>
        <c:axPos val="b"/>
        <c:numFmt formatCode="General" sourceLinked="0"/>
        <c:majorTickMark val="out"/>
        <c:minorTickMark val="none"/>
        <c:tickLblPos val="nextTo"/>
        <c:txPr>
          <a:bodyPr/>
          <a:lstStyle/>
          <a:p>
            <a:pPr>
              <a:defRPr sz="1100">
                <a:solidFill>
                  <a:srgbClr val="642566"/>
                </a:solidFill>
                <a:latin typeface="Arial"/>
                <a:ea typeface="Arial"/>
                <a:cs typeface="Arial"/>
              </a:defRPr>
            </a:pPr>
            <a:endParaRPr lang="en-US"/>
          </a:p>
        </c:txPr>
        <c:crossAx val="122690176"/>
        <c:crosses val="autoZero"/>
        <c:auto val="1"/>
        <c:lblAlgn val="ctr"/>
        <c:lblOffset val="100"/>
        <c:noMultiLvlLbl val="0"/>
      </c:catAx>
      <c:valAx>
        <c:axId val="122690176"/>
        <c:scaling>
          <c:orientation val="minMax"/>
        </c:scaling>
        <c:delete val="0"/>
        <c:axPos val="l"/>
        <c:numFmt formatCode="_(* #,##0.00_);_(* \(#,##0.00\);_(* &quot;-&quot;??_);_(@_)"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122688640"/>
        <c:crosses val="autoZero"/>
        <c:crossBetween val="between"/>
      </c:valAx>
    </c:plotArea>
    <c:legend>
      <c:legendPos val="r"/>
      <c:layout>
        <c:manualLayout>
          <c:xMode val="edge"/>
          <c:yMode val="edge"/>
          <c:x val="0.65128350416367331"/>
          <c:y val="0.10996754686108745"/>
          <c:w val="0.33195534053960363"/>
          <c:h val="0.56249851146765317"/>
        </c:manualLayout>
      </c:layout>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872377247071335"/>
          <c:y val="5.0122845076387749E-2"/>
          <c:w val="0.53410902637642577"/>
          <c:h val="0.72520948113271022"/>
        </c:manualLayout>
      </c:layout>
      <c:lineChart>
        <c:grouping val="standard"/>
        <c:varyColors val="0"/>
        <c:ser>
          <c:idx val="0"/>
          <c:order val="0"/>
          <c:tx>
            <c:v>FTTC internal</c:v>
          </c:tx>
          <c:spPr>
            <a:ln>
              <a:solidFill>
                <a:srgbClr val="642566"/>
              </a:solidFill>
              <a:prstDash val="solid"/>
            </a:ln>
          </c:spPr>
          <c:marker>
            <c:symbol val="none"/>
          </c:marker>
          <c:cat>
            <c:strRef>
              <c:f>'Line Forecasts'!$G$3:$P$3</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'Line Forecasts'!$G$77:$P$77</c:f>
              <c:numCache>
                <c:formatCode>_(* #,##0.00_);_(* \(#,##0.00\);_(* "-"??_);_(@_)</c:formatCode>
                <c:ptCount val="10"/>
                <c:pt idx="0">
                  <c:v>0.32417500674926192</c:v>
                </c:pt>
                <c:pt idx="1">
                  <c:v>0.85925675000000001</c:v>
                </c:pt>
                <c:pt idx="2">
                  <c:v>1.7314949436452942</c:v>
                </c:pt>
                <c:pt idx="3">
                  <c:v>2.6914661666666668</c:v>
                </c:pt>
                <c:pt idx="4">
                  <c:v>3.6952526666666672</c:v>
                </c:pt>
                <c:pt idx="5">
                  <c:v>4.6314915829999999</c:v>
                </c:pt>
                <c:pt idx="6" formatCode="0.00">
                  <c:v>5.7447121074086027</c:v>
                </c:pt>
                <c:pt idx="7" formatCode="0.00">
                  <c:v>6.54646921421537</c:v>
                </c:pt>
                <c:pt idx="8" formatCode="0.00">
                  <c:v>6.9933749414873576</c:v>
                </c:pt>
                <c:pt idx="9" formatCode="0.00">
                  <c:v>7.231686965182484</c:v>
                </c:pt>
              </c:numCache>
            </c:numRef>
          </c:val>
          <c:smooth val="0"/>
          <c:extLst>
            <c:ext xmlns:c16="http://schemas.microsoft.com/office/drawing/2014/chart" uri="{C3380CC4-5D6E-409C-BE32-E72D297353CC}">
              <c16:uniqueId val="{00000000-CE36-438B-806B-6592038F3193}"/>
            </c:ext>
          </c:extLst>
        </c:ser>
        <c:ser>
          <c:idx val="1"/>
          <c:order val="1"/>
          <c:tx>
            <c:v>FTTC external</c:v>
          </c:tx>
          <c:spPr>
            <a:ln w="25400">
              <a:solidFill>
                <a:srgbClr val="A9CF38"/>
              </a:solidFill>
              <a:prstDash val="sysDash"/>
            </a:ln>
          </c:spPr>
          <c:marker>
            <c:symbol val="none"/>
          </c:marker>
          <c:cat>
            <c:strRef>
              <c:f>'Line Forecasts'!$G$3:$P$3</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'Line Forecasts'!$G$79:$P$79</c:f>
              <c:numCache>
                <c:formatCode>_(* #,##0.00_);_(* \(#,##0.00\);_(* "-"??_);_(@_)</c:formatCode>
                <c:ptCount val="10"/>
                <c:pt idx="0">
                  <c:v>0</c:v>
                </c:pt>
                <c:pt idx="1">
                  <c:v>5.8391916666666668E-2</c:v>
                </c:pt>
                <c:pt idx="2">
                  <c:v>0.2902482672349212</c:v>
                </c:pt>
                <c:pt idx="3">
                  <c:v>0.69468883333333342</c:v>
                </c:pt>
                <c:pt idx="4">
                  <c:v>1.3214217500000001</c:v>
                </c:pt>
                <c:pt idx="5">
                  <c:v>2.0250282499999996</c:v>
                </c:pt>
                <c:pt idx="6" formatCode="0.00">
                  <c:v>3.0153722776472023</c:v>
                </c:pt>
                <c:pt idx="7" formatCode="0.00">
                  <c:v>4.084665485293498</c:v>
                </c:pt>
                <c:pt idx="8" formatCode="0.00">
                  <c:v>5.1524823441873311</c:v>
                </c:pt>
                <c:pt idx="9" formatCode="0.00">
                  <c:v>6.2657374132523271</c:v>
                </c:pt>
              </c:numCache>
            </c:numRef>
          </c:val>
          <c:smooth val="0"/>
          <c:extLst>
            <c:ext xmlns:c16="http://schemas.microsoft.com/office/drawing/2014/chart" uri="{C3380CC4-5D6E-409C-BE32-E72D297353CC}">
              <c16:uniqueId val="{00000001-CE36-438B-806B-6592038F3193}"/>
            </c:ext>
          </c:extLst>
        </c:ser>
        <c:dLbls>
          <c:showLegendKey val="0"/>
          <c:showVal val="0"/>
          <c:showCatName val="0"/>
          <c:showSerName val="0"/>
          <c:showPercent val="0"/>
          <c:showBubbleSize val="0"/>
        </c:dLbls>
        <c:smooth val="0"/>
        <c:axId val="122728448"/>
        <c:axId val="122729984"/>
      </c:lineChart>
      <c:catAx>
        <c:axId val="122728448"/>
        <c:scaling>
          <c:orientation val="minMax"/>
        </c:scaling>
        <c:delete val="0"/>
        <c:axPos val="b"/>
        <c:numFmt formatCode="General" sourceLinked="0"/>
        <c:majorTickMark val="out"/>
        <c:minorTickMark val="none"/>
        <c:tickLblPos val="nextTo"/>
        <c:txPr>
          <a:bodyPr/>
          <a:lstStyle/>
          <a:p>
            <a:pPr>
              <a:defRPr sz="1100">
                <a:solidFill>
                  <a:srgbClr val="642566"/>
                </a:solidFill>
                <a:latin typeface="Arial"/>
                <a:ea typeface="Arial"/>
                <a:cs typeface="Arial"/>
              </a:defRPr>
            </a:pPr>
            <a:endParaRPr lang="en-US"/>
          </a:p>
        </c:txPr>
        <c:crossAx val="122729984"/>
        <c:crosses val="autoZero"/>
        <c:auto val="1"/>
        <c:lblAlgn val="ctr"/>
        <c:lblOffset val="100"/>
        <c:noMultiLvlLbl val="0"/>
      </c:catAx>
      <c:valAx>
        <c:axId val="122729984"/>
        <c:scaling>
          <c:orientation val="minMax"/>
        </c:scaling>
        <c:delete val="0"/>
        <c:axPos val="l"/>
        <c:majorGridlines>
          <c:spPr>
            <a:ln>
              <a:solidFill>
                <a:srgbClr val="CCCCCC"/>
              </a:solidFill>
              <a:prstDash val="solid"/>
            </a:ln>
          </c:spPr>
        </c:majorGridlines>
        <c:numFmt formatCode="_(* #,##0.00_);_(* \(#,##0.00\);_(* &quot;-&quot;??_);_(@_)"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122728448"/>
        <c:crosses val="autoZero"/>
        <c:crossBetween val="between"/>
      </c:valAx>
    </c:plotArea>
    <c:legend>
      <c:legendPos val="r"/>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57313397623688"/>
          <c:y val="4.9175002570951309E-2"/>
          <c:w val="0.59969070502588095"/>
          <c:h val="0.62976921662375884"/>
        </c:manualLayout>
      </c:layout>
      <c:lineChart>
        <c:grouping val="standard"/>
        <c:varyColors val="0"/>
        <c:ser>
          <c:idx val="0"/>
          <c:order val="0"/>
          <c:tx>
            <c:strRef>
              <c:f>'Line Forecasts'!$C$95</c:f>
              <c:strCache>
                <c:ptCount val="1"/>
                <c:pt idx="0">
                  <c:v>WLR lines</c:v>
                </c:pt>
              </c:strCache>
            </c:strRef>
          </c:tx>
          <c:spPr>
            <a:ln>
              <a:solidFill>
                <a:srgbClr val="642566"/>
              </a:solidFill>
              <a:prstDash val="solid"/>
            </a:ln>
          </c:spPr>
          <c:marker>
            <c:symbol val="none"/>
          </c:marker>
          <c:cat>
            <c:strRef>
              <c:f>'Line Forecasts'!$G$3:$P$3</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'Line Forecasts'!$G$95:$P$95</c:f>
              <c:numCache>
                <c:formatCode>0.00</c:formatCode>
                <c:ptCount val="10"/>
                <c:pt idx="0">
                  <c:v>19.398782000000001</c:v>
                </c:pt>
                <c:pt idx="1">
                  <c:v>18.664815429974499</c:v>
                </c:pt>
                <c:pt idx="2">
                  <c:v>17.245297999999998</c:v>
                </c:pt>
                <c:pt idx="3">
                  <c:v>16.513383999999995</c:v>
                </c:pt>
                <c:pt idx="4">
                  <c:v>16.095031779998997</c:v>
                </c:pt>
                <c:pt idx="5">
                  <c:v>15.869598608</c:v>
                </c:pt>
                <c:pt idx="6">
                  <c:v>15.905350799438608</c:v>
                </c:pt>
                <c:pt idx="7">
                  <c:v>15.647310377447427</c:v>
                </c:pt>
                <c:pt idx="8">
                  <c:v>15.223377842271214</c:v>
                </c:pt>
                <c:pt idx="9">
                  <c:v>15.633973339096002</c:v>
                </c:pt>
              </c:numCache>
            </c:numRef>
          </c:val>
          <c:smooth val="0"/>
          <c:extLst>
            <c:ext xmlns:c16="http://schemas.microsoft.com/office/drawing/2014/chart" uri="{C3380CC4-5D6E-409C-BE32-E72D297353CC}">
              <c16:uniqueId val="{00000000-6F3B-4B15-849A-ECE9CA9C5230}"/>
            </c:ext>
          </c:extLst>
        </c:ser>
        <c:dLbls>
          <c:showLegendKey val="0"/>
          <c:showVal val="0"/>
          <c:showCatName val="0"/>
          <c:showSerName val="0"/>
          <c:showPercent val="0"/>
          <c:showBubbleSize val="0"/>
        </c:dLbls>
        <c:smooth val="0"/>
        <c:axId val="133105152"/>
        <c:axId val="133106688"/>
      </c:lineChart>
      <c:catAx>
        <c:axId val="133105152"/>
        <c:scaling>
          <c:orientation val="minMax"/>
        </c:scaling>
        <c:delete val="0"/>
        <c:axPos val="b"/>
        <c:numFmt formatCode="General" sourceLinked="0"/>
        <c:majorTickMark val="out"/>
        <c:minorTickMark val="none"/>
        <c:tickLblPos val="nextTo"/>
        <c:txPr>
          <a:bodyPr/>
          <a:lstStyle/>
          <a:p>
            <a:pPr>
              <a:defRPr sz="1100">
                <a:solidFill>
                  <a:srgbClr val="642566"/>
                </a:solidFill>
                <a:latin typeface="Arial"/>
                <a:ea typeface="Arial"/>
                <a:cs typeface="Arial"/>
              </a:defRPr>
            </a:pPr>
            <a:endParaRPr lang="en-US"/>
          </a:p>
        </c:txPr>
        <c:crossAx val="133106688"/>
        <c:crosses val="autoZero"/>
        <c:auto val="1"/>
        <c:lblAlgn val="ctr"/>
        <c:lblOffset val="100"/>
        <c:noMultiLvlLbl val="0"/>
      </c:catAx>
      <c:valAx>
        <c:axId val="133106688"/>
        <c:scaling>
          <c:orientation val="minMax"/>
          <c:min val="10"/>
        </c:scaling>
        <c:delete val="0"/>
        <c:axPos val="l"/>
        <c:majorGridlines>
          <c:spPr>
            <a:ln>
              <a:solidFill>
                <a:srgbClr val="CCCCCC"/>
              </a:solidFill>
              <a:prstDash val="solid"/>
            </a:ln>
          </c:spPr>
        </c:majorGridlines>
        <c:numFmt formatCode="0.00"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133105152"/>
        <c:crosses val="autoZero"/>
        <c:crossBetween val="between"/>
      </c:valAx>
    </c:plotArea>
    <c:legend>
      <c:legendPos val="r"/>
      <c:layout>
        <c:manualLayout>
          <c:xMode val="edge"/>
          <c:yMode val="edge"/>
          <c:x val="0.76324476184395229"/>
          <c:y val="0.25606243104082377"/>
          <c:w val="0.22026239209036003"/>
          <c:h val="0.24947636998896647"/>
        </c:manualLayout>
      </c:layout>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'Line Forecasts'!$C$92</c:f>
              <c:strCache>
                <c:ptCount val="1"/>
                <c:pt idx="0">
                  <c:v>MPF (copper)</c:v>
                </c:pt>
              </c:strCache>
            </c:strRef>
          </c:tx>
          <c:spPr>
            <a:ln>
              <a:solidFill>
                <a:srgbClr val="642566"/>
              </a:solidFill>
              <a:prstDash val="solid"/>
            </a:ln>
          </c:spPr>
          <c:marker>
            <c:symbol val="none"/>
          </c:marker>
          <c:cat>
            <c:strRef>
              <c:f>'Line Forecasts'!$G$3:$P$3</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'Line Forecasts'!$G$92:$P$92</c:f>
              <c:numCache>
                <c:formatCode>_(* #,##0.00_);_(* \(#,##0.00\);_(* "-"??_);_(@_)</c:formatCode>
                <c:ptCount val="10"/>
                <c:pt idx="0">
                  <c:v>4.9617889999999996</c:v>
                </c:pt>
                <c:pt idx="1">
                  <c:v>5.735482589166768</c:v>
                </c:pt>
                <c:pt idx="2">
                  <c:v>7.2100720527650779</c:v>
                </c:pt>
                <c:pt idx="3">
                  <c:v>7.7023477566666667</c:v>
                </c:pt>
                <c:pt idx="4">
                  <c:v>7.6583338401860006</c:v>
                </c:pt>
                <c:pt idx="5">
                  <c:v>7.2690887098700001</c:v>
                </c:pt>
                <c:pt idx="6" formatCode="0.00">
                  <c:v>6.5066947267939996</c:v>
                </c:pt>
                <c:pt idx="7" formatCode="0.00">
                  <c:v>5.8202765527524871</c:v>
                </c:pt>
                <c:pt idx="8" formatCode="0.00">
                  <c:v>5.3144455363676038</c:v>
                </c:pt>
                <c:pt idx="9" formatCode="0.00">
                  <c:v>4.8821189513407708</c:v>
                </c:pt>
              </c:numCache>
            </c:numRef>
          </c:val>
          <c:smooth val="0"/>
          <c:extLst>
            <c:ext xmlns:c16="http://schemas.microsoft.com/office/drawing/2014/chart" uri="{C3380CC4-5D6E-409C-BE32-E72D297353CC}">
              <c16:uniqueId val="{00000000-9513-41D7-964B-16DC02B2E45F}"/>
            </c:ext>
          </c:extLst>
        </c:ser>
        <c:ser>
          <c:idx val="1"/>
          <c:order val="1"/>
          <c:tx>
            <c:strRef>
              <c:f>'Line Forecasts'!$C$93</c:f>
              <c:strCache>
                <c:ptCount val="1"/>
                <c:pt idx="0">
                  <c:v>GEA-MPF</c:v>
                </c:pt>
              </c:strCache>
            </c:strRef>
          </c:tx>
          <c:spPr>
            <a:ln w="25400">
              <a:solidFill>
                <a:srgbClr val="A9CF38"/>
              </a:solidFill>
              <a:prstDash val="sysDash"/>
            </a:ln>
          </c:spPr>
          <c:marker>
            <c:symbol val="none"/>
          </c:marker>
          <c:cat>
            <c:strRef>
              <c:f>'Line Forecasts'!$G$3:$P$3</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'Line Forecasts'!$G$93:$P$93</c:f>
              <c:numCache>
                <c:formatCode>_(* #,##0.00_);_(* \(#,##0.00\);_(* "-"??_);_(@_)</c:formatCode>
                <c:ptCount val="10"/>
                <c:pt idx="0">
                  <c:v>0</c:v>
                </c:pt>
                <c:pt idx="1">
                  <c:v>5.7855666666666666E-2</c:v>
                </c:pt>
                <c:pt idx="2">
                  <c:v>0.2890589472349212</c:v>
                </c:pt>
                <c:pt idx="3">
                  <c:v>0.68705524333333345</c:v>
                </c:pt>
                <c:pt idx="4">
                  <c:v>1.30057771</c:v>
                </c:pt>
                <c:pt idx="5">
                  <c:v>1.9051809399999997</c:v>
                </c:pt>
                <c:pt idx="6" formatCode="0.00">
                  <c:v>2.8022600276472023</c:v>
                </c:pt>
                <c:pt idx="7" formatCode="0.00">
                  <c:v>3.8139000290346208</c:v>
                </c:pt>
                <c:pt idx="8" formatCode="0.00">
                  <c:v>4.818052801045857</c:v>
                </c:pt>
                <c:pt idx="9" formatCode="0.00">
                  <c:v>4.9181146135240628</c:v>
                </c:pt>
              </c:numCache>
            </c:numRef>
          </c:val>
          <c:smooth val="0"/>
          <c:extLst>
            <c:ext xmlns:c16="http://schemas.microsoft.com/office/drawing/2014/chart" uri="{C3380CC4-5D6E-409C-BE32-E72D297353CC}">
              <c16:uniqueId val="{00000001-9513-41D7-964B-16DC02B2E45F}"/>
            </c:ext>
          </c:extLst>
        </c:ser>
        <c:ser>
          <c:idx val="2"/>
          <c:order val="2"/>
          <c:tx>
            <c:strRef>
              <c:f>'Line Forecasts'!$C$91</c:f>
              <c:strCache>
                <c:ptCount val="1"/>
                <c:pt idx="0">
                  <c:v>MPF lines</c:v>
                </c:pt>
              </c:strCache>
            </c:strRef>
          </c:tx>
          <c:spPr>
            <a:ln>
              <a:solidFill>
                <a:srgbClr val="E65767"/>
              </a:solidFill>
            </a:ln>
          </c:spPr>
          <c:marker>
            <c:symbol val="none"/>
          </c:marker>
          <c:cat>
            <c:strRef>
              <c:f>'Line Forecasts'!$G$3:$P$3</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'Line Forecasts'!$G$91:$P$91</c:f>
              <c:numCache>
                <c:formatCode>0.00</c:formatCode>
                <c:ptCount val="10"/>
                <c:pt idx="0">
                  <c:v>4.9617889999999996</c:v>
                </c:pt>
                <c:pt idx="1">
                  <c:v>5.7933382558334348</c:v>
                </c:pt>
                <c:pt idx="2">
                  <c:v>7.4991309999999993</c:v>
                </c:pt>
                <c:pt idx="3">
                  <c:v>8.3894029999999997</c:v>
                </c:pt>
                <c:pt idx="4">
                  <c:v>8.9589115501860004</c:v>
                </c:pt>
                <c:pt idx="5">
                  <c:v>9.1742696498700003</c:v>
                </c:pt>
                <c:pt idx="6">
                  <c:v>9.3089547544412028</c:v>
                </c:pt>
                <c:pt idx="7">
                  <c:v>9.6341765817871075</c:v>
                </c:pt>
                <c:pt idx="8">
                  <c:v>10.132498337413461</c:v>
                </c:pt>
                <c:pt idx="9">
                  <c:v>9.8002335648648327</c:v>
                </c:pt>
              </c:numCache>
            </c:numRef>
          </c:val>
          <c:smooth val="0"/>
          <c:extLst>
            <c:ext xmlns:c16="http://schemas.microsoft.com/office/drawing/2014/chart" uri="{C3380CC4-5D6E-409C-BE32-E72D297353CC}">
              <c16:uniqueId val="{00000000-0E09-4CA1-93A0-9875F563AA52}"/>
            </c:ext>
          </c:extLst>
        </c:ser>
        <c:dLbls>
          <c:showLegendKey val="0"/>
          <c:showVal val="0"/>
          <c:showCatName val="0"/>
          <c:showSerName val="0"/>
          <c:showPercent val="0"/>
          <c:showBubbleSize val="0"/>
        </c:dLbls>
        <c:smooth val="0"/>
        <c:axId val="133157248"/>
        <c:axId val="133158784"/>
      </c:lineChart>
      <c:catAx>
        <c:axId val="133157248"/>
        <c:scaling>
          <c:orientation val="minMax"/>
        </c:scaling>
        <c:delete val="0"/>
        <c:axPos val="b"/>
        <c:numFmt formatCode="General" sourceLinked="0"/>
        <c:majorTickMark val="out"/>
        <c:minorTickMark val="none"/>
        <c:tickLblPos val="nextTo"/>
        <c:txPr>
          <a:bodyPr/>
          <a:lstStyle/>
          <a:p>
            <a:pPr>
              <a:defRPr sz="1100">
                <a:solidFill>
                  <a:srgbClr val="642566"/>
                </a:solidFill>
                <a:latin typeface="Arial"/>
                <a:ea typeface="Arial"/>
                <a:cs typeface="Arial"/>
              </a:defRPr>
            </a:pPr>
            <a:endParaRPr lang="en-US"/>
          </a:p>
        </c:txPr>
        <c:crossAx val="133158784"/>
        <c:crosses val="autoZero"/>
        <c:auto val="1"/>
        <c:lblAlgn val="ctr"/>
        <c:lblOffset val="100"/>
        <c:noMultiLvlLbl val="0"/>
      </c:catAx>
      <c:valAx>
        <c:axId val="133158784"/>
        <c:scaling>
          <c:orientation val="minMax"/>
        </c:scaling>
        <c:delete val="0"/>
        <c:axPos val="l"/>
        <c:majorGridlines>
          <c:spPr>
            <a:ln>
              <a:solidFill>
                <a:srgbClr val="CCCCCC"/>
              </a:solidFill>
              <a:prstDash val="solid"/>
            </a:ln>
          </c:spPr>
        </c:majorGridlines>
        <c:numFmt formatCode="_(* #,##0.00_);_(* \(#,##0.00\);_(* &quot;-&quot;??_);_(@_)"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133157248"/>
        <c:crosses val="autoZero"/>
        <c:crossBetween val="between"/>
      </c:valAx>
    </c:plotArea>
    <c:legend>
      <c:legendPos val="r"/>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External SMPF</c:v>
          </c:tx>
          <c:spPr>
            <a:ln>
              <a:solidFill>
                <a:srgbClr val="642566"/>
              </a:solidFill>
              <a:prstDash val="solid"/>
            </a:ln>
          </c:spPr>
          <c:marker>
            <c:symbol val="none"/>
          </c:marker>
          <c:cat>
            <c:strRef>
              <c:f>'Line Forecasts'!$G$3:$P$3</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'Line Forecasts'!$G$88:$P$88</c:f>
              <c:numCache>
                <c:formatCode>0.00</c:formatCode>
                <c:ptCount val="10"/>
                <c:pt idx="0">
                  <c:v>2.9305880000000002</c:v>
                </c:pt>
                <c:pt idx="1">
                  <c:v>2.4972494991610747</c:v>
                </c:pt>
                <c:pt idx="2">
                  <c:v>1.7803929999999999</c:v>
                </c:pt>
                <c:pt idx="3">
                  <c:v>1.2369669999999999</c:v>
                </c:pt>
                <c:pt idx="4">
                  <c:v>1.013194333333</c:v>
                </c:pt>
                <c:pt idx="5" formatCode="_(* #,##0.00_);_(* \(#,##0.00\);_(* &quot;-&quot;??_);_(@_)">
                  <c:v>0.865147</c:v>
                </c:pt>
                <c:pt idx="6">
                  <c:v>0.73301733780591738</c:v>
                </c:pt>
                <c:pt idx="7">
                  <c:v>0.6492163410396089</c:v>
                </c:pt>
                <c:pt idx="8">
                  <c:v>0.58527582058770933</c:v>
                </c:pt>
                <c:pt idx="9">
                  <c:v>0.53421324762610756</c:v>
                </c:pt>
              </c:numCache>
            </c:numRef>
          </c:val>
          <c:smooth val="0"/>
          <c:extLst>
            <c:ext xmlns:c16="http://schemas.microsoft.com/office/drawing/2014/chart" uri="{C3380CC4-5D6E-409C-BE32-E72D297353CC}">
              <c16:uniqueId val="{00000000-C7E8-4864-BBD3-84DE983E96D7}"/>
            </c:ext>
          </c:extLst>
        </c:ser>
        <c:dLbls>
          <c:showLegendKey val="0"/>
          <c:showVal val="0"/>
          <c:showCatName val="0"/>
          <c:showSerName val="0"/>
          <c:showPercent val="0"/>
          <c:showBubbleSize val="0"/>
        </c:dLbls>
        <c:smooth val="0"/>
        <c:axId val="1328531919"/>
        <c:axId val="1274576143"/>
      </c:lineChart>
      <c:catAx>
        <c:axId val="1328531919"/>
        <c:scaling>
          <c:orientation val="minMax"/>
        </c:scaling>
        <c:delete val="0"/>
        <c:axPos val="b"/>
        <c:numFmt formatCode="General"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1274576143"/>
        <c:crosses val="autoZero"/>
        <c:auto val="1"/>
        <c:lblAlgn val="ctr"/>
        <c:lblOffset val="100"/>
        <c:noMultiLvlLbl val="0"/>
      </c:catAx>
      <c:valAx>
        <c:axId val="1274576143"/>
        <c:scaling>
          <c:orientation val="minMax"/>
        </c:scaling>
        <c:delete val="0"/>
        <c:axPos val="l"/>
        <c:majorGridlines>
          <c:spPr>
            <a:ln>
              <a:solidFill>
                <a:srgbClr val="CCCCCC"/>
              </a:solidFill>
              <a:prstDash val="solid"/>
            </a:ln>
          </c:spPr>
        </c:majorGridlines>
        <c:numFmt formatCode="0.00"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1328531919"/>
        <c:crosses val="autoZero"/>
        <c:crossBetween val="between"/>
      </c:valAx>
    </c:plotArea>
    <c:legend>
      <c:legendPos val="r"/>
      <c:overlay val="0"/>
      <c:txPr>
        <a:bodyPr/>
        <a:lstStyle/>
        <a:p>
          <a:pPr>
            <a:defRPr sz="1100">
              <a:solidFill>
                <a:srgbClr val="642566"/>
              </a:solidFill>
              <a:latin typeface="Arial"/>
              <a:ea typeface="Arial"/>
              <a:cs typeface="Arial"/>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Internal (total)</c:v>
          </c:tx>
          <c:spPr>
            <a:ln>
              <a:solidFill>
                <a:srgbClr val="642566"/>
              </a:solidFill>
              <a:prstDash val="solid"/>
            </a:ln>
          </c:spPr>
          <c:marker>
            <c:symbol val="none"/>
          </c:marker>
          <c:cat>
            <c:strRef>
              <c:f>'Other Forecasts'!$G$2:$P$2</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'Other Forecasts'!$G$147:$P$147</c:f>
              <c:numCache>
                <c:formatCode>_-* #,##0_-;\-* #,##0_-;_-* "-"??_-;_-@_-</c:formatCode>
                <c:ptCount val="10"/>
                <c:pt idx="0">
                  <c:v>324175.00674926193</c:v>
                </c:pt>
                <c:pt idx="1">
                  <c:v>859256.75</c:v>
                </c:pt>
                <c:pt idx="2">
                  <c:v>1731494.9436452943</c:v>
                </c:pt>
                <c:pt idx="3">
                  <c:v>2691466.166666667</c:v>
                </c:pt>
                <c:pt idx="4">
                  <c:v>3695252.666666667</c:v>
                </c:pt>
                <c:pt idx="5">
                  <c:v>4631491.5829999996</c:v>
                </c:pt>
                <c:pt idx="6">
                  <c:v>5744712.1074086027</c:v>
                </c:pt>
                <c:pt idx="7">
                  <c:v>6546469.2142153699</c:v>
                </c:pt>
                <c:pt idx="8">
                  <c:v>6993374.941487358</c:v>
                </c:pt>
                <c:pt idx="9">
                  <c:v>7231686.9651824841</c:v>
                </c:pt>
              </c:numCache>
            </c:numRef>
          </c:val>
          <c:smooth val="0"/>
          <c:extLst>
            <c:ext xmlns:c16="http://schemas.microsoft.com/office/drawing/2014/chart" uri="{C3380CC4-5D6E-409C-BE32-E72D297353CC}">
              <c16:uniqueId val="{00000000-B78C-43B5-940E-E9A8DDCFC714}"/>
            </c:ext>
          </c:extLst>
        </c:ser>
        <c:ser>
          <c:idx val="2"/>
          <c:order val="1"/>
          <c:tx>
            <c:v>Internal 40/10</c:v>
          </c:tx>
          <c:spPr>
            <a:ln>
              <a:solidFill>
                <a:srgbClr val="A9CF38"/>
              </a:solidFill>
            </a:ln>
          </c:spPr>
          <c:marker>
            <c:symbol val="none"/>
          </c:marker>
          <c:cat>
            <c:strRef>
              <c:f>'Other Forecasts'!$G$2:$P$2</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'Other Forecasts'!$G$152:$P$152</c:f>
              <c:numCache>
                <c:formatCode>_-* #,##0_-;\-* #,##0_-;_-* "-"??_-;_-@_-</c:formatCode>
                <c:ptCount val="10"/>
                <c:pt idx="0">
                  <c:v>182739.61482555687</c:v>
                </c:pt>
                <c:pt idx="1">
                  <c:v>436736.35359357705</c:v>
                </c:pt>
                <c:pt idx="2">
                  <c:v>1020313.9838585848</c:v>
                </c:pt>
                <c:pt idx="3">
                  <c:v>1576818.832483642</c:v>
                </c:pt>
                <c:pt idx="4">
                  <c:v>1811453.0327680619</c:v>
                </c:pt>
                <c:pt idx="5">
                  <c:v>1086114.3536714392</c:v>
                </c:pt>
                <c:pt idx="6" formatCode="_(* #,##0_);_(* \(#,##0\);_(* &quot;-&quot;??_);_(@_)">
                  <c:v>1092703.5369376598</c:v>
                </c:pt>
                <c:pt idx="7">
                  <c:v>967081.37672966614</c:v>
                </c:pt>
                <c:pt idx="8">
                  <c:v>789906.29894897027</c:v>
                </c:pt>
                <c:pt idx="9">
                  <c:v>690724.39529538667</c:v>
                </c:pt>
              </c:numCache>
            </c:numRef>
          </c:val>
          <c:smooth val="0"/>
          <c:extLst>
            <c:ext xmlns:c16="http://schemas.microsoft.com/office/drawing/2014/chart" uri="{C3380CC4-5D6E-409C-BE32-E72D297353CC}">
              <c16:uniqueId val="{00000001-B78C-43B5-940E-E9A8DDCFC714}"/>
            </c:ext>
          </c:extLst>
        </c:ser>
        <c:ser>
          <c:idx val="3"/>
          <c:order val="2"/>
          <c:tx>
            <c:v>Internal 80/20</c:v>
          </c:tx>
          <c:spPr>
            <a:ln>
              <a:solidFill>
                <a:srgbClr val="E65767"/>
              </a:solidFill>
            </a:ln>
          </c:spPr>
          <c:marker>
            <c:symbol val="none"/>
          </c:marker>
          <c:cat>
            <c:strRef>
              <c:f>'Other Forecasts'!$G$2:$P$2</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'Other Forecasts'!$G$156:$P$156</c:f>
              <c:numCache>
                <c:formatCode>_-* #,##0_-;\-* #,##0_-;_-* "-"??_-;_-@_-</c:formatCode>
                <c:ptCount val="10"/>
                <c:pt idx="0">
                  <c:v>22.651476074185002</c:v>
                </c:pt>
                <c:pt idx="1">
                  <c:v>205998.93382782844</c:v>
                </c:pt>
                <c:pt idx="2">
                  <c:v>580428.86032819841</c:v>
                </c:pt>
                <c:pt idx="3">
                  <c:v>1239051.799372331</c:v>
                </c:pt>
                <c:pt idx="4">
                  <c:v>1186951.8813537962</c:v>
                </c:pt>
                <c:pt idx="5">
                  <c:v>1685924.7731883444</c:v>
                </c:pt>
                <c:pt idx="6" formatCode="_(* #,##0_);_(* \(#,##0\);_(* &quot;-&quot;??_);_(@_)">
                  <c:v>2470913.0914335256</c:v>
                </c:pt>
                <c:pt idx="7" formatCode="_(* #,##0_);_(* \(#,##0\);_(* &quot;-&quot;??_);_(@_)">
                  <c:v>4316568.5565209445</c:v>
                </c:pt>
                <c:pt idx="8" formatCode="_(* #,##0_);_(* \(#,##0\);_(* &quot;-&quot;??_);_(@_)">
                  <c:v>5136483.0023127832</c:v>
                </c:pt>
                <c:pt idx="9" formatCode="_(* #,##0_);_(* \(#,##0\);_(* &quot;-&quot;??_);_(@_)">
                  <c:v>5660217.9870418422</c:v>
                </c:pt>
              </c:numCache>
            </c:numRef>
          </c:val>
          <c:smooth val="0"/>
          <c:extLst>
            <c:ext xmlns:c16="http://schemas.microsoft.com/office/drawing/2014/chart" uri="{C3380CC4-5D6E-409C-BE32-E72D297353CC}">
              <c16:uniqueId val="{00000002-B78C-43B5-940E-E9A8DDCFC714}"/>
            </c:ext>
          </c:extLst>
        </c:ser>
        <c:ser>
          <c:idx val="1"/>
          <c:order val="3"/>
          <c:tx>
            <c:v>Internal 40/2</c:v>
          </c:tx>
          <c:spPr>
            <a:ln>
              <a:solidFill>
                <a:srgbClr val="F7941D"/>
              </a:solidFill>
            </a:ln>
          </c:spPr>
          <c:marker>
            <c:symbol val="none"/>
          </c:marker>
          <c:cat>
            <c:strRef>
              <c:f>'Other Forecasts'!$G$2:$P$2</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'Other Forecasts'!$G$150:$P$150</c:f>
              <c:numCache>
                <c:formatCode>_-* #,##0_-;\-* #,##0_-;_-* "-"??_-;_-@_-</c:formatCode>
                <c:ptCount val="10"/>
                <c:pt idx="0">
                  <c:v>110462.84108700049</c:v>
                </c:pt>
                <c:pt idx="1">
                  <c:v>200070.90048357885</c:v>
                </c:pt>
                <c:pt idx="2">
                  <c:v>194510.34831086744</c:v>
                </c:pt>
                <c:pt idx="3">
                  <c:v>213958.01464676086</c:v>
                </c:pt>
                <c:pt idx="4">
                  <c:v>130256.52705243332</c:v>
                </c:pt>
                <c:pt idx="5">
                  <c:v>272326.28226855188</c:v>
                </c:pt>
                <c:pt idx="6" formatCode="_(* #,##0_);_(* \(#,##0\);_(* &quot;-&quot;??_);_(@_)">
                  <c:v>46269.91051226441</c:v>
                </c:pt>
                <c:pt idx="7" formatCode="_(* #,##0_);_(* \(#,##0\);_(* &quot;-&quot;??_);_(@_)">
                  <c:v>26212.343098019126</c:v>
                </c:pt>
                <c:pt idx="8" formatCode="_(* #,##0_);_(* \(#,##0\);_(* &quot;-&quot;??_);_(@_)">
                  <c:v>35667.504689570822</c:v>
                </c:pt>
                <c:pt idx="9" formatCode="_(* #,##0_);_(* \(#,##0\);_(* &quot;-&quot;??_);_(@_)">
                  <c:v>26767.633852143426</c:v>
                </c:pt>
              </c:numCache>
            </c:numRef>
          </c:val>
          <c:smooth val="0"/>
          <c:extLst>
            <c:ext xmlns:c16="http://schemas.microsoft.com/office/drawing/2014/chart" uri="{C3380CC4-5D6E-409C-BE32-E72D297353CC}">
              <c16:uniqueId val="{00000003-B78C-43B5-940E-E9A8DDCFC714}"/>
            </c:ext>
          </c:extLst>
        </c:ser>
        <c:ser>
          <c:idx val="4"/>
          <c:order val="4"/>
          <c:tx>
            <c:v>Internal 55/10</c:v>
          </c:tx>
          <c:marker>
            <c:symbol val="none"/>
          </c:marker>
          <c:cat>
            <c:strRef>
              <c:f>'Other Forecasts'!$G$2:$P$2</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'Other Forecasts'!$H$154:$P$154</c:f>
              <c:numCache>
                <c:formatCode>_-* #,##0_-;\-* #,##0_-;_-* "-"??_-;_-@_-</c:formatCode>
                <c:ptCount val="9"/>
                <c:pt idx="0">
                  <c:v>0</c:v>
                </c:pt>
                <c:pt idx="1">
                  <c:v>0</c:v>
                </c:pt>
                <c:pt idx="2">
                  <c:v>0</c:v>
                </c:pt>
                <c:pt idx="3">
                  <c:v>0</c:v>
                </c:pt>
                <c:pt idx="4">
                  <c:v>1821852.1597784346</c:v>
                </c:pt>
                <c:pt idx="5" formatCode="_(* #,##0_);_(* \(#,##0\);_(* &quot;-&quot;??_);_(@_)">
                  <c:v>2134825.5685251532</c:v>
                </c:pt>
                <c:pt idx="6" formatCode="_(* #,##0_);_(* \(#,##0\);_(* &quot;-&quot;??_);_(@_)">
                  <c:v>1236606.9378667406</c:v>
                </c:pt>
                <c:pt idx="7">
                  <c:v>1031318.1355360338</c:v>
                </c:pt>
                <c:pt idx="8">
                  <c:v>853976.94899311126</c:v>
                </c:pt>
              </c:numCache>
            </c:numRef>
          </c:val>
          <c:smooth val="0"/>
          <c:extLst>
            <c:ext xmlns:c16="http://schemas.microsoft.com/office/drawing/2014/chart" uri="{C3380CC4-5D6E-409C-BE32-E72D297353CC}">
              <c16:uniqueId val="{00000004-B78C-43B5-940E-E9A8DDCFC714}"/>
            </c:ext>
          </c:extLst>
        </c:ser>
        <c:dLbls>
          <c:showLegendKey val="0"/>
          <c:showVal val="0"/>
          <c:showCatName val="0"/>
          <c:showSerName val="0"/>
          <c:showPercent val="0"/>
          <c:showBubbleSize val="0"/>
        </c:dLbls>
        <c:smooth val="0"/>
        <c:axId val="127246336"/>
        <c:axId val="127247872"/>
      </c:lineChart>
      <c:catAx>
        <c:axId val="127246336"/>
        <c:scaling>
          <c:orientation val="minMax"/>
        </c:scaling>
        <c:delete val="0"/>
        <c:axPos val="b"/>
        <c:numFmt formatCode="General" sourceLinked="0"/>
        <c:majorTickMark val="out"/>
        <c:minorTickMark val="none"/>
        <c:tickLblPos val="nextTo"/>
        <c:txPr>
          <a:bodyPr/>
          <a:lstStyle/>
          <a:p>
            <a:pPr>
              <a:defRPr sz="1100">
                <a:solidFill>
                  <a:srgbClr val="642566"/>
                </a:solidFill>
                <a:latin typeface="Arial"/>
                <a:ea typeface="Arial"/>
                <a:cs typeface="Arial"/>
              </a:defRPr>
            </a:pPr>
            <a:endParaRPr lang="en-US"/>
          </a:p>
        </c:txPr>
        <c:crossAx val="127247872"/>
        <c:crosses val="autoZero"/>
        <c:auto val="1"/>
        <c:lblAlgn val="ctr"/>
        <c:lblOffset val="100"/>
        <c:noMultiLvlLbl val="0"/>
      </c:catAx>
      <c:valAx>
        <c:axId val="127247872"/>
        <c:scaling>
          <c:orientation val="minMax"/>
        </c:scaling>
        <c:delete val="0"/>
        <c:axPos val="l"/>
        <c:numFmt formatCode="_-* #,##0_-;\-* #,##0_-;_-* &quot;-&quot;??_-;_-@_-"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127246336"/>
        <c:crosses val="autoZero"/>
        <c:crossBetween val="between"/>
      </c:valAx>
    </c:plotArea>
    <c:legend>
      <c:legendPos val="r"/>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External (total)</c:v>
          </c:tx>
          <c:spPr>
            <a:ln>
              <a:solidFill>
                <a:srgbClr val="642566"/>
              </a:solidFill>
              <a:prstDash val="solid"/>
            </a:ln>
          </c:spPr>
          <c:marker>
            <c:symbol val="none"/>
          </c:marker>
          <c:cat>
            <c:strRef>
              <c:f>'Other Forecasts'!$G$2:$P$2</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'Other Forecasts'!$G$159:$P$159</c:f>
              <c:numCache>
                <c:formatCode>_-* #,##0_-;\-* #,##0_-;_-* "-"??_-;_-@_-</c:formatCode>
                <c:ptCount val="10"/>
                <c:pt idx="0">
                  <c:v>0</c:v>
                </c:pt>
                <c:pt idx="1">
                  <c:v>58391.916666666672</c:v>
                </c:pt>
                <c:pt idx="2">
                  <c:v>290248.26723492122</c:v>
                </c:pt>
                <c:pt idx="3">
                  <c:v>694688.83333333337</c:v>
                </c:pt>
                <c:pt idx="4">
                  <c:v>1321421.75</c:v>
                </c:pt>
                <c:pt idx="5">
                  <c:v>2025028.2499999995</c:v>
                </c:pt>
                <c:pt idx="6">
                  <c:v>3015372.2776472024</c:v>
                </c:pt>
                <c:pt idx="7">
                  <c:v>4084665.4852934983</c:v>
                </c:pt>
                <c:pt idx="8">
                  <c:v>5152482.3441873314</c:v>
                </c:pt>
                <c:pt idx="9">
                  <c:v>6265737.4132523276</c:v>
                </c:pt>
              </c:numCache>
            </c:numRef>
          </c:val>
          <c:smooth val="0"/>
          <c:extLst>
            <c:ext xmlns:c16="http://schemas.microsoft.com/office/drawing/2014/chart" uri="{C3380CC4-5D6E-409C-BE32-E72D297353CC}">
              <c16:uniqueId val="{00000000-125D-4401-A9F9-0B1380B1B6B9}"/>
            </c:ext>
          </c:extLst>
        </c:ser>
        <c:ser>
          <c:idx val="2"/>
          <c:order val="1"/>
          <c:tx>
            <c:v>External 40/10</c:v>
          </c:tx>
          <c:spPr>
            <a:ln>
              <a:solidFill>
                <a:srgbClr val="A9CF38"/>
              </a:solidFill>
            </a:ln>
          </c:spPr>
          <c:marker>
            <c:symbol val="none"/>
          </c:marker>
          <c:cat>
            <c:strRef>
              <c:f>'Other Forecasts'!$G$2:$P$2</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'Other Forecasts'!$G$164:$P$164</c:f>
              <c:numCache>
                <c:formatCode>_-* #,##0_-;\-* #,##0_-;_-* "-"??_-;_-@_-</c:formatCode>
                <c:ptCount val="10"/>
                <c:pt idx="0">
                  <c:v>0</c:v>
                </c:pt>
                <c:pt idx="1">
                  <c:v>23214.836833826754</c:v>
                </c:pt>
                <c:pt idx="2">
                  <c:v>145481.44897522524</c:v>
                </c:pt>
                <c:pt idx="3">
                  <c:v>336829.41666666663</c:v>
                </c:pt>
                <c:pt idx="4">
                  <c:v>840262.95499999996</c:v>
                </c:pt>
                <c:pt idx="5">
                  <c:v>1119216.9694944853</c:v>
                </c:pt>
                <c:pt idx="6" formatCode="_(* #,##0_);_(* \(#,##0\);_(* &quot;-&quot;??_);_(@_)">
                  <c:v>2488778.0326884235</c:v>
                </c:pt>
                <c:pt idx="7" formatCode="_(* #,##0_);_(* \(#,##0\);_(* &quot;-&quot;??_);_(@_)">
                  <c:v>3293212.5060998253</c:v>
                </c:pt>
                <c:pt idx="8" formatCode="_(* #,##0_);_(* \(#,##0\);_(* &quot;-&quot;??_);_(@_)">
                  <c:v>4032108.4697930729</c:v>
                </c:pt>
                <c:pt idx="9" formatCode="_(* #,##0_);_(* \(#,##0\);_(* &quot;-&quot;??_);_(@_)">
                  <c:v>4761373.099899496</c:v>
                </c:pt>
              </c:numCache>
            </c:numRef>
          </c:val>
          <c:smooth val="0"/>
          <c:extLst>
            <c:ext xmlns:c16="http://schemas.microsoft.com/office/drawing/2014/chart" uri="{C3380CC4-5D6E-409C-BE32-E72D297353CC}">
              <c16:uniqueId val="{00000001-125D-4401-A9F9-0B1380B1B6B9}"/>
            </c:ext>
          </c:extLst>
        </c:ser>
        <c:ser>
          <c:idx val="3"/>
          <c:order val="2"/>
          <c:tx>
            <c:v>External 80/20</c:v>
          </c:tx>
          <c:spPr>
            <a:ln>
              <a:solidFill>
                <a:srgbClr val="E65767"/>
              </a:solidFill>
            </a:ln>
          </c:spPr>
          <c:marker>
            <c:symbol val="none"/>
          </c:marker>
          <c:cat>
            <c:strRef>
              <c:f>'Other Forecasts'!$G$2:$P$2</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'Other Forecasts'!$G$168:$P$168</c:f>
              <c:numCache>
                <c:formatCode>_-* #,##0_-;\-* #,##0_-;_-* "-"??_-;_-@_-</c:formatCode>
                <c:ptCount val="10"/>
                <c:pt idx="0">
                  <c:v>0</c:v>
                </c:pt>
                <c:pt idx="1">
                  <c:v>7878.8929970976606</c:v>
                </c:pt>
                <c:pt idx="2">
                  <c:v>19472.238720268007</c:v>
                </c:pt>
                <c:pt idx="3">
                  <c:v>79069.19166666668</c:v>
                </c:pt>
                <c:pt idx="4">
                  <c:v>159396.53333333333</c:v>
                </c:pt>
                <c:pt idx="5">
                  <c:v>292676.08540145122</c:v>
                </c:pt>
                <c:pt idx="6" formatCode="_(* #,##0_);_(* \(#,##0\);_(* &quot;-&quot;??_);_(@_)">
                  <c:v>526559.97399245808</c:v>
                </c:pt>
                <c:pt idx="7" formatCode="_(* #,##0_);_(* \(#,##0\);_(* &quot;-&quot;??_);_(@_)">
                  <c:v>791418.70822735201</c:v>
                </c:pt>
                <c:pt idx="8" formatCode="_(* #,##0_);_(* \(#,##0\);_(* &quot;-&quot;??_);_(@_)">
                  <c:v>1120339.603427938</c:v>
                </c:pt>
                <c:pt idx="9" formatCode="_(* #,##0_);_(* \(#,##0\);_(* &quot;-&quot;??_);_(@_)">
                  <c:v>1504330.0423865111</c:v>
                </c:pt>
              </c:numCache>
            </c:numRef>
          </c:val>
          <c:smooth val="0"/>
          <c:extLst>
            <c:ext xmlns:c16="http://schemas.microsoft.com/office/drawing/2014/chart" uri="{C3380CC4-5D6E-409C-BE32-E72D297353CC}">
              <c16:uniqueId val="{00000002-125D-4401-A9F9-0B1380B1B6B9}"/>
            </c:ext>
          </c:extLst>
        </c:ser>
        <c:ser>
          <c:idx val="1"/>
          <c:order val="3"/>
          <c:tx>
            <c:v>External 40/2</c:v>
          </c:tx>
          <c:spPr>
            <a:ln>
              <a:solidFill>
                <a:srgbClr val="F7941D"/>
              </a:solidFill>
            </a:ln>
          </c:spPr>
          <c:marker>
            <c:symbol val="none"/>
          </c:marker>
          <c:cat>
            <c:strRef>
              <c:f>'Other Forecasts'!$G$2:$P$2</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'Other Forecasts'!$G$162:$P$162</c:f>
              <c:numCache>
                <c:formatCode>_-* #,##0_-;\-* #,##0_-;_-* "-"??_-;_-@_-</c:formatCode>
                <c:ptCount val="10"/>
                <c:pt idx="0">
                  <c:v>0</c:v>
                </c:pt>
                <c:pt idx="1">
                  <c:v>26362.52431600311</c:v>
                </c:pt>
                <c:pt idx="2">
                  <c:v>143668.76695652175</c:v>
                </c:pt>
                <c:pt idx="3">
                  <c:v>235385.93916666671</c:v>
                </c:pt>
                <c:pt idx="4">
                  <c:v>442110.685</c:v>
                </c:pt>
                <c:pt idx="5">
                  <c:v>442472.03956073476</c:v>
                </c:pt>
                <c:pt idx="6" formatCode="_(* #,##0_);_(* \(#,##0\);_(* &quot;-&quot;??_);_(@_)">
                  <c:v>0</c:v>
                </c:pt>
                <c:pt idx="7" formatCode="_(* #,##0_);_(* \(#,##0\);_(* &quot;-&quot;??_);_(@_)">
                  <c:v>0</c:v>
                </c:pt>
                <c:pt idx="8" formatCode="_(* #,##0_);_(* \(#,##0\);_(* &quot;-&quot;??_);_(@_)">
                  <c:v>0</c:v>
                </c:pt>
                <c:pt idx="9" formatCode="_(* #,##0_);_(* \(#,##0\);_(* &quot;-&quot;??_);_(@_)">
                  <c:v>0</c:v>
                </c:pt>
              </c:numCache>
            </c:numRef>
          </c:val>
          <c:smooth val="0"/>
          <c:extLst>
            <c:ext xmlns:c16="http://schemas.microsoft.com/office/drawing/2014/chart" uri="{C3380CC4-5D6E-409C-BE32-E72D297353CC}">
              <c16:uniqueId val="{00000003-125D-4401-A9F9-0B1380B1B6B9}"/>
            </c:ext>
          </c:extLst>
        </c:ser>
        <c:dLbls>
          <c:showLegendKey val="0"/>
          <c:showVal val="0"/>
          <c:showCatName val="0"/>
          <c:showSerName val="0"/>
          <c:showPercent val="0"/>
          <c:showBubbleSize val="0"/>
        </c:dLbls>
        <c:smooth val="0"/>
        <c:axId val="127280256"/>
        <c:axId val="127281792"/>
      </c:lineChart>
      <c:catAx>
        <c:axId val="127280256"/>
        <c:scaling>
          <c:orientation val="minMax"/>
        </c:scaling>
        <c:delete val="0"/>
        <c:axPos val="b"/>
        <c:numFmt formatCode="General" sourceLinked="0"/>
        <c:majorTickMark val="out"/>
        <c:minorTickMark val="none"/>
        <c:tickLblPos val="nextTo"/>
        <c:txPr>
          <a:bodyPr/>
          <a:lstStyle/>
          <a:p>
            <a:pPr>
              <a:defRPr sz="1100">
                <a:solidFill>
                  <a:srgbClr val="642566"/>
                </a:solidFill>
                <a:latin typeface="Arial"/>
                <a:ea typeface="Arial"/>
                <a:cs typeface="Arial"/>
              </a:defRPr>
            </a:pPr>
            <a:endParaRPr lang="en-US"/>
          </a:p>
        </c:txPr>
        <c:crossAx val="127281792"/>
        <c:crosses val="autoZero"/>
        <c:auto val="1"/>
        <c:lblAlgn val="ctr"/>
        <c:lblOffset val="100"/>
        <c:noMultiLvlLbl val="0"/>
      </c:catAx>
      <c:valAx>
        <c:axId val="127281792"/>
        <c:scaling>
          <c:orientation val="minMax"/>
        </c:scaling>
        <c:delete val="0"/>
        <c:axPos val="l"/>
        <c:numFmt formatCode="_-* #,##0_-;\-* #,##0_-;_-* &quot;-&quot;??_-;_-@_-"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127280256"/>
        <c:crosses val="autoZero"/>
        <c:crossBetween val="between"/>
      </c:valAx>
    </c:plotArea>
    <c:legend>
      <c:legendPos val="r"/>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0951362274405966"/>
          <c:y val="6.1916447944006997E-2"/>
          <c:w val="0.46895175713655263"/>
          <c:h val="0.64411111111111108"/>
        </c:manualLayout>
      </c:layout>
      <c:lineChart>
        <c:grouping val="standard"/>
        <c:varyColors val="0"/>
        <c:ser>
          <c:idx val="0"/>
          <c:order val="0"/>
          <c:tx>
            <c:strRef>
              <c:f>'Other Forecasts'!$C$172</c:f>
              <c:strCache>
                <c:ptCount val="1"/>
                <c:pt idx="0">
                  <c:v>GEA PCP only</c:v>
                </c:pt>
              </c:strCache>
            </c:strRef>
          </c:tx>
          <c:spPr>
            <a:ln>
              <a:solidFill>
                <a:srgbClr val="642566"/>
              </a:solidFill>
              <a:prstDash val="solid"/>
            </a:ln>
          </c:spPr>
          <c:marker>
            <c:symbol val="none"/>
          </c:marker>
          <c:cat>
            <c:strRef>
              <c:f>'Other Forecasts'!$G$2:$P$2</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'Other Forecasts'!$G$172:$P$172</c:f>
              <c:numCache>
                <c:formatCode>_-* #,##0_-;\-* #,##0_-;_-* "-"??_-;_-@_-</c:formatCode>
                <c:ptCount val="10"/>
                <c:pt idx="0">
                  <c:v>-12939.675150000014</c:v>
                </c:pt>
                <c:pt idx="1">
                  <c:v>-122231.68639805634</c:v>
                </c:pt>
                <c:pt idx="2">
                  <c:v>114774.27283344536</c:v>
                </c:pt>
                <c:pt idx="3">
                  <c:v>1121289.0674492454</c:v>
                </c:pt>
                <c:pt idx="4" formatCode="_(* #,##0_);_(* \(#,##0\);_(* &quot;-&quot;??_);_(@_)">
                  <c:v>2094059.6780075647</c:v>
                </c:pt>
                <c:pt idx="5">
                  <c:v>2206922.0687924842</c:v>
                </c:pt>
                <c:pt idx="6">
                  <c:v>3113411.1136300615</c:v>
                </c:pt>
                <c:pt idx="7">
                  <c:v>3156665.9667636296</c:v>
                </c:pt>
                <c:pt idx="8">
                  <c:v>3112035.9275027318</c:v>
                </c:pt>
                <c:pt idx="9">
                  <c:v>2565810.9788840148</c:v>
                </c:pt>
              </c:numCache>
            </c:numRef>
          </c:val>
          <c:smooth val="0"/>
          <c:extLst>
            <c:ext xmlns:c16="http://schemas.microsoft.com/office/drawing/2014/chart" uri="{C3380CC4-5D6E-409C-BE32-E72D297353CC}">
              <c16:uniqueId val="{00000000-45F7-445E-B8AF-523E6AE1661B}"/>
            </c:ext>
          </c:extLst>
        </c:ser>
        <c:ser>
          <c:idx val="2"/>
          <c:order val="1"/>
          <c:tx>
            <c:strRef>
              <c:f>'Other Forecasts'!$C$176</c:f>
              <c:strCache>
                <c:ptCount val="1"/>
                <c:pt idx="0">
                  <c:v>Internal (total)</c:v>
                </c:pt>
              </c:strCache>
            </c:strRef>
          </c:tx>
          <c:spPr>
            <a:ln>
              <a:solidFill>
                <a:srgbClr val="A9CF38"/>
              </a:solidFill>
            </a:ln>
          </c:spPr>
          <c:marker>
            <c:symbol val="none"/>
          </c:marker>
          <c:cat>
            <c:strRef>
              <c:f>'Other Forecasts'!$G$2:$P$2</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'Other Forecasts'!$G$176:$P$176</c:f>
              <c:numCache>
                <c:formatCode>_-* #,##0_-;\-* #,##0_-;_-* "-"??_-;_-@_-</c:formatCode>
                <c:ptCount val="10"/>
                <c:pt idx="0">
                  <c:v>431322.50500000006</c:v>
                </c:pt>
                <c:pt idx="1">
                  <c:v>848464.01192777802</c:v>
                </c:pt>
                <c:pt idx="2">
                  <c:v>1138273.9297765179</c:v>
                </c:pt>
                <c:pt idx="3">
                  <c:v>1358039.476679422</c:v>
                </c:pt>
                <c:pt idx="4">
                  <c:v>1561535.846610416</c:v>
                </c:pt>
                <c:pt idx="5">
                  <c:v>1579508.9999999998</c:v>
                </c:pt>
                <c:pt idx="6">
                  <c:v>2039213.1291103752</c:v>
                </c:pt>
                <c:pt idx="7">
                  <c:v>1824499.2395694093</c:v>
                </c:pt>
                <c:pt idx="8">
                  <c:v>1630568.5141806374</c:v>
                </c:pt>
                <c:pt idx="9">
                  <c:v>1462480.0637281956</c:v>
                </c:pt>
              </c:numCache>
            </c:numRef>
          </c:val>
          <c:smooth val="0"/>
          <c:extLst>
            <c:ext xmlns:c16="http://schemas.microsoft.com/office/drawing/2014/chart" uri="{C3380CC4-5D6E-409C-BE32-E72D297353CC}">
              <c16:uniqueId val="{00000001-45F7-445E-B8AF-523E6AE1661B}"/>
            </c:ext>
          </c:extLst>
        </c:ser>
        <c:ser>
          <c:idx val="3"/>
          <c:order val="2"/>
          <c:tx>
            <c:strRef>
              <c:f>'Other Forecasts'!$C$180</c:f>
              <c:strCache>
                <c:ptCount val="1"/>
                <c:pt idx="0">
                  <c:v>External (total)</c:v>
                </c:pt>
              </c:strCache>
            </c:strRef>
          </c:tx>
          <c:spPr>
            <a:ln>
              <a:solidFill>
                <a:srgbClr val="E65767"/>
              </a:solidFill>
            </a:ln>
          </c:spPr>
          <c:marker>
            <c:symbol val="none"/>
          </c:marker>
          <c:cat>
            <c:strRef>
              <c:f>'Other Forecasts'!$G$2:$P$2</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'Other Forecasts'!$G$180:$P$180</c:f>
              <c:numCache>
                <c:formatCode>_-* #,##0_-;\-* #,##0_-;_-* "-"??_-;_-@_-</c:formatCode>
                <c:ptCount val="10"/>
                <c:pt idx="0">
                  <c:v>0</c:v>
                </c:pt>
                <c:pt idx="1">
                  <c:v>133393.07039899778</c:v>
                </c:pt>
                <c:pt idx="2">
                  <c:v>336974.92359251739</c:v>
                </c:pt>
                <c:pt idx="3">
                  <c:v>626818</c:v>
                </c:pt>
                <c:pt idx="4">
                  <c:v>931483</c:v>
                </c:pt>
                <c:pt idx="5">
                  <c:v>1179062</c:v>
                </c:pt>
                <c:pt idx="6">
                  <c:v>1687183.2447143584</c:v>
                </c:pt>
                <c:pt idx="7">
                  <c:v>1854342.5615325244</c:v>
                </c:pt>
                <c:pt idx="8">
                  <c:v>1950119.7761591789</c:v>
                </c:pt>
                <c:pt idx="9">
                  <c:v>1480442.8455167566</c:v>
                </c:pt>
              </c:numCache>
            </c:numRef>
          </c:val>
          <c:smooth val="0"/>
          <c:extLst>
            <c:ext xmlns:c16="http://schemas.microsoft.com/office/drawing/2014/chart" uri="{C3380CC4-5D6E-409C-BE32-E72D297353CC}">
              <c16:uniqueId val="{00000002-45F7-445E-B8AF-523E6AE1661B}"/>
            </c:ext>
          </c:extLst>
        </c:ser>
        <c:dLbls>
          <c:showLegendKey val="0"/>
          <c:showVal val="0"/>
          <c:showCatName val="0"/>
          <c:showSerName val="0"/>
          <c:showPercent val="0"/>
          <c:showBubbleSize val="0"/>
        </c:dLbls>
        <c:smooth val="0"/>
        <c:axId val="127333504"/>
        <c:axId val="127335040"/>
      </c:lineChart>
      <c:catAx>
        <c:axId val="127333504"/>
        <c:scaling>
          <c:orientation val="minMax"/>
        </c:scaling>
        <c:delete val="0"/>
        <c:axPos val="b"/>
        <c:numFmt formatCode="General" sourceLinked="0"/>
        <c:majorTickMark val="out"/>
        <c:minorTickMark val="none"/>
        <c:tickLblPos val="nextTo"/>
        <c:txPr>
          <a:bodyPr/>
          <a:lstStyle/>
          <a:p>
            <a:pPr>
              <a:defRPr sz="1100">
                <a:solidFill>
                  <a:srgbClr val="642566"/>
                </a:solidFill>
                <a:latin typeface="Arial"/>
                <a:ea typeface="Arial"/>
                <a:cs typeface="Arial"/>
              </a:defRPr>
            </a:pPr>
            <a:endParaRPr lang="en-US"/>
          </a:p>
        </c:txPr>
        <c:crossAx val="127335040"/>
        <c:crosses val="autoZero"/>
        <c:auto val="1"/>
        <c:lblAlgn val="ctr"/>
        <c:lblOffset val="100"/>
        <c:noMultiLvlLbl val="0"/>
      </c:catAx>
      <c:valAx>
        <c:axId val="127335040"/>
        <c:scaling>
          <c:orientation val="minMax"/>
        </c:scaling>
        <c:delete val="0"/>
        <c:axPos val="l"/>
        <c:numFmt formatCode="_-* #,##0_-;\-* #,##0_-;_-* &quot;-&quot;??_-;_-@_-"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127333504"/>
        <c:crosses val="autoZero"/>
        <c:crossBetween val="between"/>
      </c:valAx>
    </c:plotArea>
    <c:legend>
      <c:legendPos val="r"/>
      <c:layout>
        <c:manualLayout>
          <c:xMode val="edge"/>
          <c:yMode val="edge"/>
          <c:x val="0.6961644949248601"/>
          <c:y val="7.6385826771653537E-2"/>
          <c:w val="0.28613639003089214"/>
          <c:h val="0.57500568678915132"/>
        </c:manualLayout>
      </c:layout>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0951362274405966"/>
          <c:y val="6.1916447944006997E-2"/>
          <c:w val="0.46895175713655263"/>
          <c:h val="0.64411111111111108"/>
        </c:manualLayout>
      </c:layout>
      <c:lineChart>
        <c:grouping val="standard"/>
        <c:varyColors val="0"/>
        <c:ser>
          <c:idx val="0"/>
          <c:order val="0"/>
          <c:tx>
            <c:strRef>
              <c:f>'Other Forecasts'!$C$184</c:f>
              <c:strCache>
                <c:ptCount val="1"/>
                <c:pt idx="0">
                  <c:v>GEA Bandwidth Changes</c:v>
                </c:pt>
              </c:strCache>
            </c:strRef>
          </c:tx>
          <c:spPr>
            <a:ln>
              <a:solidFill>
                <a:srgbClr val="642566"/>
              </a:solidFill>
              <a:prstDash val="solid"/>
            </a:ln>
          </c:spPr>
          <c:marker>
            <c:symbol val="none"/>
          </c:marker>
          <c:cat>
            <c:strRef>
              <c:f>'Other Forecasts'!$G$2:$P$2</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'Other Forecasts'!$G$184:$P$184</c:f>
              <c:numCache>
                <c:formatCode>_-* #,##0_-;\-* #,##0_-;_-* "-"??_-;_-@_-</c:formatCode>
                <c:ptCount val="10"/>
                <c:pt idx="0">
                  <c:v>244308.68794489876</c:v>
                </c:pt>
                <c:pt idx="1">
                  <c:v>1343646.9698164496</c:v>
                </c:pt>
                <c:pt idx="2">
                  <c:v>304902.28999999998</c:v>
                </c:pt>
                <c:pt idx="3">
                  <c:v>577283.31000000006</c:v>
                </c:pt>
                <c:pt idx="4" formatCode="_(* #,##0_);_(* \(#,##0\);_(* &quot;-&quot;??_);_(@_)">
                  <c:v>880896.26</c:v>
                </c:pt>
                <c:pt idx="5">
                  <c:v>1121078.58</c:v>
                </c:pt>
                <c:pt idx="6">
                  <c:v>1415355.194772281</c:v>
                </c:pt>
                <c:pt idx="7">
                  <c:v>1747085.5854348866</c:v>
                </c:pt>
                <c:pt idx="8">
                  <c:v>2179360.864519231</c:v>
                </c:pt>
                <c:pt idx="9">
                  <c:v>2430747.3532377947</c:v>
                </c:pt>
              </c:numCache>
            </c:numRef>
          </c:val>
          <c:smooth val="0"/>
          <c:extLst>
            <c:ext xmlns:c16="http://schemas.microsoft.com/office/drawing/2014/chart" uri="{C3380CC4-5D6E-409C-BE32-E72D297353CC}">
              <c16:uniqueId val="{00000000-ED02-4D00-9F71-D2DF08E18155}"/>
            </c:ext>
          </c:extLst>
        </c:ser>
        <c:ser>
          <c:idx val="2"/>
          <c:order val="1"/>
          <c:tx>
            <c:strRef>
              <c:f>'Other Forecasts'!$C$186</c:f>
              <c:strCache>
                <c:ptCount val="1"/>
                <c:pt idx="0">
                  <c:v>Internal</c:v>
                </c:pt>
              </c:strCache>
            </c:strRef>
          </c:tx>
          <c:spPr>
            <a:ln>
              <a:solidFill>
                <a:srgbClr val="A9CF38"/>
              </a:solidFill>
            </a:ln>
          </c:spPr>
          <c:marker>
            <c:symbol val="none"/>
          </c:marker>
          <c:cat>
            <c:strRef>
              <c:f>'Other Forecasts'!$G$2:$P$2</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'Other Forecasts'!$G$186:$P$186</c:f>
              <c:numCache>
                <c:formatCode>_(* #,##0_);_(* \(#,##0\);_(* "-"??_);_(@_)</c:formatCode>
                <c:ptCount val="10"/>
                <c:pt idx="0">
                  <c:v>244308.68794489876</c:v>
                </c:pt>
                <c:pt idx="1">
                  <c:v>1087501.6298164495</c:v>
                </c:pt>
                <c:pt idx="2" formatCode="_-* #,##0_-;\-* #,##0_-;_-* &quot;-&quot;??_-;_-@_-">
                  <c:v>293609.25</c:v>
                </c:pt>
                <c:pt idx="3" formatCode="_-* #,##0_-;\-* #,##0_-;_-* &quot;-&quot;??_-;_-@_-">
                  <c:v>556111.67000000004</c:v>
                </c:pt>
                <c:pt idx="4" formatCode="_-* #,##0_-;\-* #,##0_-;_-* &quot;-&quot;??_-;_-@_-">
                  <c:v>844645.1</c:v>
                </c:pt>
                <c:pt idx="5" formatCode="_-* #,##0_-;\-* #,##0_-;_-* &quot;-&quot;??_-;_-@_-">
                  <c:v>844645.1</c:v>
                </c:pt>
                <c:pt idx="6" formatCode="_-* #,##0_-;\-* #,##0_-;_-* &quot;-&quot;??_-;_-@_-">
                  <c:v>963521.73862812738</c:v>
                </c:pt>
                <c:pt idx="7" formatCode="_-* #,##0_-;\-* #,##0_-;_-* &quot;-&quot;??_-;_-@_-">
                  <c:v>1028098.5638010333</c:v>
                </c:pt>
                <c:pt idx="8" formatCode="_-* #,##0_-;\-* #,##0_-;_-* &quot;-&quot;??_-;_-@_-">
                  <c:v>1051302.9041653331</c:v>
                </c:pt>
                <c:pt idx="9" formatCode="_-* #,##0_-;\-* #,##0_-;_-* &quot;-&quot;??_-;_-@_-">
                  <c:v>1077825.0206576057</c:v>
                </c:pt>
              </c:numCache>
            </c:numRef>
          </c:val>
          <c:smooth val="0"/>
          <c:extLst>
            <c:ext xmlns:c16="http://schemas.microsoft.com/office/drawing/2014/chart" uri="{C3380CC4-5D6E-409C-BE32-E72D297353CC}">
              <c16:uniqueId val="{00000001-ED02-4D00-9F71-D2DF08E18155}"/>
            </c:ext>
          </c:extLst>
        </c:ser>
        <c:ser>
          <c:idx val="3"/>
          <c:order val="2"/>
          <c:tx>
            <c:strRef>
              <c:f>'Other Forecasts'!$C$187</c:f>
              <c:strCache>
                <c:ptCount val="1"/>
                <c:pt idx="0">
                  <c:v>External</c:v>
                </c:pt>
              </c:strCache>
            </c:strRef>
          </c:tx>
          <c:spPr>
            <a:ln>
              <a:solidFill>
                <a:srgbClr val="E65767"/>
              </a:solidFill>
            </a:ln>
          </c:spPr>
          <c:marker>
            <c:symbol val="none"/>
          </c:marker>
          <c:cat>
            <c:strRef>
              <c:f>'Other Forecasts'!$G$2:$P$2</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'Other Forecasts'!$G$187:$P$187</c:f>
              <c:numCache>
                <c:formatCode>_(* #,##0_);_(* \(#,##0\);_(* "-"??_);_(@_)</c:formatCode>
                <c:ptCount val="10"/>
                <c:pt idx="0">
                  <c:v>0</c:v>
                </c:pt>
                <c:pt idx="1">
                  <c:v>256145.33999999997</c:v>
                </c:pt>
                <c:pt idx="2" formatCode="_-* #,##0_-;\-* #,##0_-;_-* &quot;-&quot;??_-;_-@_-">
                  <c:v>11293.04</c:v>
                </c:pt>
                <c:pt idx="3" formatCode="_-* #,##0_-;\-* #,##0_-;_-* &quot;-&quot;??_-;_-@_-">
                  <c:v>21171.64</c:v>
                </c:pt>
                <c:pt idx="4" formatCode="_-* #,##0_-;\-* #,##0_-;_-* &quot;-&quot;??_-;_-@_-">
                  <c:v>36251.160000000003</c:v>
                </c:pt>
                <c:pt idx="5" formatCode="_-* #,##0_-;\-* #,##0_-;_-* &quot;-&quot;??_-;_-@_-">
                  <c:v>276433.48</c:v>
                </c:pt>
                <c:pt idx="6" formatCode="_-* #,##0_-;\-* #,##0_-;_-* &quot;-&quot;??_-;_-@_-">
                  <c:v>451833.45614415366</c:v>
                </c:pt>
                <c:pt idx="7" formatCode="_-* #,##0_-;\-* #,##0_-;_-* &quot;-&quot;??_-;_-@_-">
                  <c:v>718987.02163385332</c:v>
                </c:pt>
                <c:pt idx="8" formatCode="_-* #,##0_-;\-* #,##0_-;_-* &quot;-&quot;??_-;_-@_-">
                  <c:v>1128057.9603538979</c:v>
                </c:pt>
                <c:pt idx="9" formatCode="_-* #,##0_-;\-* #,##0_-;_-* &quot;-&quot;??_-;_-@_-">
                  <c:v>1352922.3325801888</c:v>
                </c:pt>
              </c:numCache>
            </c:numRef>
          </c:val>
          <c:smooth val="0"/>
          <c:extLst>
            <c:ext xmlns:c16="http://schemas.microsoft.com/office/drawing/2014/chart" uri="{C3380CC4-5D6E-409C-BE32-E72D297353CC}">
              <c16:uniqueId val="{00000002-ED02-4D00-9F71-D2DF08E18155}"/>
            </c:ext>
          </c:extLst>
        </c:ser>
        <c:dLbls>
          <c:showLegendKey val="0"/>
          <c:showVal val="0"/>
          <c:showCatName val="0"/>
          <c:showSerName val="0"/>
          <c:showPercent val="0"/>
          <c:showBubbleSize val="0"/>
        </c:dLbls>
        <c:smooth val="0"/>
        <c:axId val="133588096"/>
        <c:axId val="133589632"/>
      </c:lineChart>
      <c:catAx>
        <c:axId val="133588096"/>
        <c:scaling>
          <c:orientation val="minMax"/>
        </c:scaling>
        <c:delete val="0"/>
        <c:axPos val="b"/>
        <c:numFmt formatCode="General" sourceLinked="0"/>
        <c:majorTickMark val="out"/>
        <c:minorTickMark val="none"/>
        <c:tickLblPos val="nextTo"/>
        <c:txPr>
          <a:bodyPr/>
          <a:lstStyle/>
          <a:p>
            <a:pPr>
              <a:defRPr sz="1100">
                <a:solidFill>
                  <a:srgbClr val="642566"/>
                </a:solidFill>
                <a:latin typeface="Arial"/>
                <a:ea typeface="Arial"/>
                <a:cs typeface="Arial"/>
              </a:defRPr>
            </a:pPr>
            <a:endParaRPr lang="en-US"/>
          </a:p>
        </c:txPr>
        <c:crossAx val="133589632"/>
        <c:crosses val="autoZero"/>
        <c:auto val="1"/>
        <c:lblAlgn val="ctr"/>
        <c:lblOffset val="100"/>
        <c:noMultiLvlLbl val="0"/>
      </c:catAx>
      <c:valAx>
        <c:axId val="133589632"/>
        <c:scaling>
          <c:orientation val="minMax"/>
        </c:scaling>
        <c:delete val="0"/>
        <c:axPos val="l"/>
        <c:numFmt formatCode="_-* #,##0_-;\-* #,##0_-;_-* &quot;-&quot;??_-;_-@_-"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133588096"/>
        <c:crosses val="autoZero"/>
        <c:crossBetween val="between"/>
      </c:valAx>
    </c:plotArea>
    <c:legend>
      <c:legendPos val="r"/>
      <c:layout>
        <c:manualLayout>
          <c:xMode val="edge"/>
          <c:yMode val="edge"/>
          <c:x val="0.6961644949248601"/>
          <c:y val="4.9906215779601658E-2"/>
          <c:w val="0.28613639003089214"/>
          <c:h val="0.62796521185058896"/>
        </c:manualLayout>
      </c:layout>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0951362274405966"/>
          <c:y val="6.1916447944006997E-2"/>
          <c:w val="0.46895175713655263"/>
          <c:h val="0.64411111111111108"/>
        </c:manualLayout>
      </c:layout>
      <c:lineChart>
        <c:grouping val="standard"/>
        <c:varyColors val="0"/>
        <c:ser>
          <c:idx val="0"/>
          <c:order val="0"/>
          <c:tx>
            <c:strRef>
              <c:f>'Other Forecasts'!$C$194</c:f>
              <c:strCache>
                <c:ptCount val="1"/>
                <c:pt idx="0">
                  <c:v>GEA Migrations</c:v>
                </c:pt>
              </c:strCache>
            </c:strRef>
          </c:tx>
          <c:spPr>
            <a:ln>
              <a:solidFill>
                <a:srgbClr val="642566"/>
              </a:solidFill>
              <a:prstDash val="solid"/>
            </a:ln>
          </c:spPr>
          <c:marker>
            <c:symbol val="none"/>
          </c:marker>
          <c:cat>
            <c:strRef>
              <c:f>'Other Forecasts'!$G$2:$P$2</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'Other Forecasts'!$G$194:$P$194</c:f>
              <c:numCache>
                <c:formatCode>_-* #,##0_-;\-* #,##0_-;_-* "-"??_-;_-@_-</c:formatCode>
                <c:ptCount val="10"/>
                <c:pt idx="0">
                  <c:v>0</c:v>
                </c:pt>
                <c:pt idx="1">
                  <c:v>0</c:v>
                </c:pt>
                <c:pt idx="2">
                  <c:v>4546</c:v>
                </c:pt>
                <c:pt idx="3">
                  <c:v>54466</c:v>
                </c:pt>
                <c:pt idx="4" formatCode="_(* #,##0_);_(* \(#,##0\);_(* &quot;-&quot;??_);_(@_)">
                  <c:v>165408</c:v>
                </c:pt>
                <c:pt idx="5" formatCode="_(* #,##0_);_(* \(#,##0\);_(* &quot;-&quot;??_);_(@_)">
                  <c:v>398530</c:v>
                </c:pt>
                <c:pt idx="6">
                  <c:v>686933.87742042437</c:v>
                </c:pt>
                <c:pt idx="7">
                  <c:v>1026958.0134009579</c:v>
                </c:pt>
                <c:pt idx="8">
                  <c:v>1341802.784621303</c:v>
                </c:pt>
                <c:pt idx="9">
                  <c:v>1603715.832242535</c:v>
                </c:pt>
              </c:numCache>
            </c:numRef>
          </c:val>
          <c:smooth val="0"/>
          <c:extLst>
            <c:ext xmlns:c16="http://schemas.microsoft.com/office/drawing/2014/chart" uri="{C3380CC4-5D6E-409C-BE32-E72D297353CC}">
              <c16:uniqueId val="{00000000-F595-408C-999D-361BFB634280}"/>
            </c:ext>
          </c:extLst>
        </c:ser>
        <c:ser>
          <c:idx val="2"/>
          <c:order val="1"/>
          <c:tx>
            <c:strRef>
              <c:f>'Other Forecasts'!$C$196</c:f>
              <c:strCache>
                <c:ptCount val="1"/>
                <c:pt idx="0">
                  <c:v>Internal</c:v>
                </c:pt>
              </c:strCache>
            </c:strRef>
          </c:tx>
          <c:spPr>
            <a:ln>
              <a:solidFill>
                <a:srgbClr val="A9CF38"/>
              </a:solidFill>
            </a:ln>
          </c:spPr>
          <c:marker>
            <c:symbol val="none"/>
          </c:marker>
          <c:cat>
            <c:strRef>
              <c:f>'Other Forecasts'!$G$2:$P$2</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'Other Forecasts'!$G$196:$P$196</c:f>
              <c:numCache>
                <c:formatCode>General</c:formatCode>
                <c:ptCount val="10"/>
                <c:pt idx="2" formatCode="_-* #,##0_-;\-* #,##0_-;_-* &quot;-&quot;??_-;_-@_-">
                  <c:v>188</c:v>
                </c:pt>
                <c:pt idx="3" formatCode="_-* #,##0_-;\-* #,##0_-;_-* &quot;-&quot;??_-;_-@_-">
                  <c:v>20227</c:v>
                </c:pt>
                <c:pt idx="4" formatCode="_-* #,##0_-;\-* #,##0_-;_-* &quot;-&quot;??_-;_-@_-">
                  <c:v>82077</c:v>
                </c:pt>
                <c:pt idx="5" formatCode="_-* #,##0_-;\-* #,##0_-;_-* &quot;-&quot;??_-;_-@_-">
                  <c:v>198230</c:v>
                </c:pt>
                <c:pt idx="6" formatCode="_-* #,##0_-;\-* #,##0_-;_-* &quot;-&quot;??_-;_-@_-">
                  <c:v>341682.9411112105</c:v>
                </c:pt>
                <c:pt idx="7" formatCode="_-* #,##0_-;\-* #,##0_-;_-* &quot;-&quot;??_-;_-@_-">
                  <c:v>510811.95141262107</c:v>
                </c:pt>
                <c:pt idx="8" formatCode="_-* #,##0_-;\-* #,##0_-;_-* &quot;-&quot;??_-;_-@_-">
                  <c:v>667416.67125556641</c:v>
                </c:pt>
                <c:pt idx="9" formatCode="_-* #,##0_-;\-* #,##0_-;_-* &quot;-&quot;??_-;_-@_-">
                  <c:v>797692.99532140035</c:v>
                </c:pt>
              </c:numCache>
            </c:numRef>
          </c:val>
          <c:smooth val="0"/>
          <c:extLst>
            <c:ext xmlns:c16="http://schemas.microsoft.com/office/drawing/2014/chart" uri="{C3380CC4-5D6E-409C-BE32-E72D297353CC}">
              <c16:uniqueId val="{00000001-F595-408C-999D-361BFB634280}"/>
            </c:ext>
          </c:extLst>
        </c:ser>
        <c:ser>
          <c:idx val="3"/>
          <c:order val="2"/>
          <c:tx>
            <c:strRef>
              <c:f>'Other Forecasts'!$C$197</c:f>
              <c:strCache>
                <c:ptCount val="1"/>
                <c:pt idx="0">
                  <c:v>External</c:v>
                </c:pt>
              </c:strCache>
            </c:strRef>
          </c:tx>
          <c:spPr>
            <a:ln>
              <a:solidFill>
                <a:srgbClr val="E65767"/>
              </a:solidFill>
            </a:ln>
          </c:spPr>
          <c:marker>
            <c:symbol val="none"/>
          </c:marker>
          <c:cat>
            <c:strRef>
              <c:f>'Other Forecasts'!$G$2:$P$2</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'Other Forecasts'!$G$197:$P$197</c:f>
              <c:numCache>
                <c:formatCode>General</c:formatCode>
                <c:ptCount val="10"/>
                <c:pt idx="2" formatCode="_-* #,##0_-;\-* #,##0_-;_-* &quot;-&quot;??_-;_-@_-">
                  <c:v>4358</c:v>
                </c:pt>
                <c:pt idx="3" formatCode="_-* #,##0_-;\-* #,##0_-;_-* &quot;-&quot;??_-;_-@_-">
                  <c:v>34239</c:v>
                </c:pt>
                <c:pt idx="4" formatCode="_-* #,##0_-;\-* #,##0_-;_-* &quot;-&quot;??_-;_-@_-">
                  <c:v>83331</c:v>
                </c:pt>
                <c:pt idx="5" formatCode="_-* #,##0_-;\-* #,##0_-;_-* &quot;-&quot;??_-;_-@_-">
                  <c:v>200300</c:v>
                </c:pt>
                <c:pt idx="6" formatCode="_-* #,##0_-;\-* #,##0_-;_-* &quot;-&quot;??_-;_-@_-">
                  <c:v>345250.93630921381</c:v>
                </c:pt>
                <c:pt idx="7" formatCode="_-* #,##0_-;\-* #,##0_-;_-* &quot;-&quot;??_-;_-@_-">
                  <c:v>516146.06198833679</c:v>
                </c:pt>
                <c:pt idx="8" formatCode="_-* #,##0_-;\-* #,##0_-;_-* &quot;-&quot;??_-;_-@_-">
                  <c:v>674386.11336573644</c:v>
                </c:pt>
                <c:pt idx="9" formatCode="_-* #,##0_-;\-* #,##0_-;_-* &quot;-&quot;??_-;_-@_-">
                  <c:v>806022.8369211345</c:v>
                </c:pt>
              </c:numCache>
            </c:numRef>
          </c:val>
          <c:smooth val="0"/>
          <c:extLst>
            <c:ext xmlns:c16="http://schemas.microsoft.com/office/drawing/2014/chart" uri="{C3380CC4-5D6E-409C-BE32-E72D297353CC}">
              <c16:uniqueId val="{00000002-F595-408C-999D-361BFB634280}"/>
            </c:ext>
          </c:extLst>
        </c:ser>
        <c:dLbls>
          <c:showLegendKey val="0"/>
          <c:showVal val="0"/>
          <c:showCatName val="0"/>
          <c:showSerName val="0"/>
          <c:showPercent val="0"/>
          <c:showBubbleSize val="0"/>
        </c:dLbls>
        <c:smooth val="0"/>
        <c:axId val="133625344"/>
        <c:axId val="133626880"/>
      </c:lineChart>
      <c:catAx>
        <c:axId val="133625344"/>
        <c:scaling>
          <c:orientation val="minMax"/>
        </c:scaling>
        <c:delete val="0"/>
        <c:axPos val="b"/>
        <c:numFmt formatCode="General" sourceLinked="0"/>
        <c:majorTickMark val="out"/>
        <c:minorTickMark val="none"/>
        <c:tickLblPos val="nextTo"/>
        <c:txPr>
          <a:bodyPr/>
          <a:lstStyle/>
          <a:p>
            <a:pPr>
              <a:defRPr sz="1100">
                <a:solidFill>
                  <a:srgbClr val="642566"/>
                </a:solidFill>
                <a:latin typeface="Arial"/>
                <a:ea typeface="Arial"/>
                <a:cs typeface="Arial"/>
              </a:defRPr>
            </a:pPr>
            <a:endParaRPr lang="en-US"/>
          </a:p>
        </c:txPr>
        <c:crossAx val="133626880"/>
        <c:crosses val="autoZero"/>
        <c:auto val="1"/>
        <c:lblAlgn val="ctr"/>
        <c:lblOffset val="100"/>
        <c:noMultiLvlLbl val="0"/>
      </c:catAx>
      <c:valAx>
        <c:axId val="133626880"/>
        <c:scaling>
          <c:orientation val="minMax"/>
        </c:scaling>
        <c:delete val="0"/>
        <c:axPos val="l"/>
        <c:numFmt formatCode="_-* #,##0_-;\-* #,##0_-;_-* &quot;-&quot;??_-;_-@_-"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133625344"/>
        <c:crosses val="autoZero"/>
        <c:crossBetween val="between"/>
      </c:valAx>
    </c:plotArea>
    <c:legend>
      <c:legendPos val="r"/>
      <c:layout>
        <c:manualLayout>
          <c:xMode val="edge"/>
          <c:yMode val="edge"/>
          <c:x val="0.6961644949248601"/>
          <c:y val="7.6385826771653537E-2"/>
          <c:w val="0.28613639003089214"/>
          <c:h val="0.57500568678915132"/>
        </c:manualLayout>
      </c:layout>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'Other Forecasts'!$C$48</c:f>
              <c:strCache>
                <c:ptCount val="1"/>
                <c:pt idx="0">
                  <c:v>WLR Basic Transfers External</c:v>
                </c:pt>
              </c:strCache>
            </c:strRef>
          </c:tx>
          <c:spPr>
            <a:ln>
              <a:solidFill>
                <a:srgbClr val="642566"/>
              </a:solidFill>
              <a:prstDash val="solid"/>
            </a:ln>
          </c:spPr>
          <c:marker>
            <c:symbol val="none"/>
          </c:marker>
          <c:cat>
            <c:strRef>
              <c:f>'Other Forecasts'!$G$2:$P$2</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'Other Forecasts'!$G$48:$P$48</c:f>
              <c:numCache>
                <c:formatCode>_-* #,##0_-;\-* #,##0_-;_-* "-"??_-;_-@_-</c:formatCode>
                <c:ptCount val="10"/>
                <c:pt idx="0" formatCode="_(* #,##0_);_(* \(#,##0\);_(* &quot;-&quot;??_);_(@_)">
                  <c:v>514311.80324498715</c:v>
                </c:pt>
                <c:pt idx="1">
                  <c:v>982737</c:v>
                </c:pt>
                <c:pt idx="2">
                  <c:v>360111</c:v>
                </c:pt>
                <c:pt idx="3">
                  <c:v>484953</c:v>
                </c:pt>
                <c:pt idx="4">
                  <c:v>429388</c:v>
                </c:pt>
                <c:pt idx="5">
                  <c:v>389639</c:v>
                </c:pt>
                <c:pt idx="6">
                  <c:v>394746.69677288621</c:v>
                </c:pt>
                <c:pt idx="7">
                  <c:v>393008.7333251597</c:v>
                </c:pt>
                <c:pt idx="8">
                  <c:v>387322.97290796816</c:v>
                </c:pt>
                <c:pt idx="9">
                  <c:v>402519.42878596921</c:v>
                </c:pt>
              </c:numCache>
            </c:numRef>
          </c:val>
          <c:smooth val="0"/>
          <c:extLst>
            <c:ext xmlns:c16="http://schemas.microsoft.com/office/drawing/2014/chart" uri="{C3380CC4-5D6E-409C-BE32-E72D297353CC}">
              <c16:uniqueId val="{00000000-DB6C-4AB5-8CA2-5D5F74438FFE}"/>
            </c:ext>
          </c:extLst>
        </c:ser>
        <c:ser>
          <c:idx val="1"/>
          <c:order val="1"/>
          <c:tx>
            <c:strRef>
              <c:f>'Other Forecasts'!$C$43</c:f>
              <c:strCache>
                <c:ptCount val="1"/>
                <c:pt idx="0">
                  <c:v>WLR Basic Transfers Internal</c:v>
                </c:pt>
              </c:strCache>
            </c:strRef>
          </c:tx>
          <c:marker>
            <c:symbol val="none"/>
          </c:marker>
          <c:cat>
            <c:strRef>
              <c:f>'Other Forecasts'!$G$2:$P$2</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'Other Forecasts'!$G$43:$P$43</c:f>
              <c:numCache>
                <c:formatCode>_-* #,##0_-;\-* #,##0_-;_-* "-"??_-;_-@_-</c:formatCode>
                <c:ptCount val="10"/>
                <c:pt idx="0" formatCode="_(* #,##0_);_(* \(#,##0\);_(* &quot;-&quot;??_);_(@_)">
                  <c:v>1054543.8169723162</c:v>
                </c:pt>
                <c:pt idx="1">
                  <c:v>1151719</c:v>
                </c:pt>
                <c:pt idx="2">
                  <c:v>781918</c:v>
                </c:pt>
                <c:pt idx="3">
                  <c:v>587251</c:v>
                </c:pt>
                <c:pt idx="4">
                  <c:v>637093</c:v>
                </c:pt>
                <c:pt idx="5">
                  <c:v>955760</c:v>
                </c:pt>
                <c:pt idx="6">
                  <c:v>968288.85945106542</c:v>
                </c:pt>
                <c:pt idx="7">
                  <c:v>964025.74424750765</c:v>
                </c:pt>
                <c:pt idx="8">
                  <c:v>950078.93097590236</c:v>
                </c:pt>
                <c:pt idx="9">
                  <c:v>987354.88299805182</c:v>
                </c:pt>
              </c:numCache>
            </c:numRef>
          </c:val>
          <c:smooth val="0"/>
          <c:extLst>
            <c:ext xmlns:c16="http://schemas.microsoft.com/office/drawing/2014/chart" uri="{C3380CC4-5D6E-409C-BE32-E72D297353CC}">
              <c16:uniqueId val="{00000001-DB6C-4AB5-8CA2-5D5F74438FFE}"/>
            </c:ext>
          </c:extLst>
        </c:ser>
        <c:dLbls>
          <c:showLegendKey val="0"/>
          <c:showVal val="0"/>
          <c:showCatName val="0"/>
          <c:showSerName val="0"/>
          <c:showPercent val="0"/>
          <c:showBubbleSize val="0"/>
        </c:dLbls>
        <c:smooth val="0"/>
        <c:axId val="133676032"/>
        <c:axId val="133772032"/>
      </c:lineChart>
      <c:catAx>
        <c:axId val="133676032"/>
        <c:scaling>
          <c:orientation val="minMax"/>
        </c:scaling>
        <c:delete val="0"/>
        <c:axPos val="b"/>
        <c:numFmt formatCode="General"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133772032"/>
        <c:crosses val="autoZero"/>
        <c:auto val="1"/>
        <c:lblAlgn val="ctr"/>
        <c:lblOffset val="100"/>
        <c:noMultiLvlLbl val="0"/>
      </c:catAx>
      <c:valAx>
        <c:axId val="133772032"/>
        <c:scaling>
          <c:orientation val="minMax"/>
        </c:scaling>
        <c:delete val="0"/>
        <c:axPos val="l"/>
        <c:numFmt formatCode="_(* #,##0_);_(* \(#,##0\);_(* &quot;-&quot;??_);_(@_)"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133676032"/>
        <c:crosses val="autoZero"/>
        <c:crossBetween val="between"/>
      </c:valAx>
    </c:plotArea>
    <c:legend>
      <c:legendPos val="r"/>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'Other Forecasts'!$C$208</c:f>
              <c:strCache>
                <c:ptCount val="1"/>
                <c:pt idx="0">
                  <c:v>Commercial conversion factor</c:v>
                </c:pt>
              </c:strCache>
            </c:strRef>
          </c:tx>
          <c:spPr>
            <a:ln>
              <a:solidFill>
                <a:srgbClr val="642566"/>
              </a:solidFill>
              <a:prstDash val="solid"/>
            </a:ln>
          </c:spPr>
          <c:marker>
            <c:symbol val="none"/>
          </c:marker>
          <c:cat>
            <c:strRef>
              <c:f>'Other Forecasts'!$G$2:$P$2</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'Other Forecasts'!$G$208:$P$208</c:f>
              <c:numCache>
                <c:formatCode>0%</c:formatCode>
                <c:ptCount val="10"/>
                <c:pt idx="0">
                  <c:v>0.89524645540331504</c:v>
                </c:pt>
                <c:pt idx="1">
                  <c:v>1.043492796039847</c:v>
                </c:pt>
                <c:pt idx="2">
                  <c:v>1.0479498296496914</c:v>
                </c:pt>
                <c:pt idx="3">
                  <c:v>1.0356841774106602</c:v>
                </c:pt>
                <c:pt idx="4">
                  <c:v>0.92505724903020758</c:v>
                </c:pt>
                <c:pt idx="5">
                  <c:v>0.67190078888774663</c:v>
                </c:pt>
                <c:pt idx="6">
                  <c:v>0.66190078888774662</c:v>
                </c:pt>
                <c:pt idx="7">
                  <c:v>0.65190078888774661</c:v>
                </c:pt>
                <c:pt idx="8">
                  <c:v>0.6419007888877466</c:v>
                </c:pt>
                <c:pt idx="9">
                  <c:v>0.63190078888774659</c:v>
                </c:pt>
              </c:numCache>
            </c:numRef>
          </c:val>
          <c:smooth val="0"/>
          <c:extLst>
            <c:ext xmlns:c16="http://schemas.microsoft.com/office/drawing/2014/chart" uri="{C3380CC4-5D6E-409C-BE32-E72D297353CC}">
              <c16:uniqueId val="{00000000-368C-420A-A7C0-E18DDB252984}"/>
            </c:ext>
          </c:extLst>
        </c:ser>
        <c:dLbls>
          <c:showLegendKey val="0"/>
          <c:showVal val="0"/>
          <c:showCatName val="0"/>
          <c:showSerName val="0"/>
          <c:showPercent val="0"/>
          <c:showBubbleSize val="0"/>
        </c:dLbls>
        <c:smooth val="0"/>
        <c:axId val="516434944"/>
        <c:axId val="516434616"/>
      </c:lineChart>
      <c:catAx>
        <c:axId val="516434944"/>
        <c:scaling>
          <c:orientation val="minMax"/>
        </c:scaling>
        <c:delete val="0"/>
        <c:axPos val="b"/>
        <c:numFmt formatCode="General"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516434616"/>
        <c:crosses val="autoZero"/>
        <c:auto val="1"/>
        <c:lblAlgn val="ctr"/>
        <c:lblOffset val="100"/>
        <c:noMultiLvlLbl val="0"/>
      </c:catAx>
      <c:valAx>
        <c:axId val="516434616"/>
        <c:scaling>
          <c:orientation val="minMax"/>
          <c:max val="1"/>
          <c:min val="0.60000000000000009"/>
        </c:scaling>
        <c:delete val="0"/>
        <c:axPos val="l"/>
        <c:numFmt formatCode="0%"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516434944"/>
        <c:crosses val="autoZero"/>
        <c:crossBetween val="between"/>
      </c:valAx>
    </c:plotArea>
    <c:legend>
      <c:legendPos val="r"/>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2"/>
          <c:order val="2"/>
          <c:tx>
            <c:strRef>
              <c:f>'Outputs (for TD model)'!$C$13</c:f>
              <c:strCache>
                <c:ptCount val="1"/>
                <c:pt idx="0">
                  <c:v>WLR Connections</c:v>
                </c:pt>
              </c:strCache>
            </c:strRef>
          </c:tx>
          <c:spPr>
            <a:ln>
              <a:solidFill>
                <a:srgbClr val="E65767"/>
              </a:solidFill>
              <a:prstDash val="solid"/>
            </a:ln>
          </c:spPr>
          <c:marker>
            <c:symbol val="none"/>
          </c:marker>
          <c:cat>
            <c:strRef>
              <c:f>'Outputs (for TD model)'!$D$4:$M$4</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'Outputs (for TD model)'!$D$13:$M$13</c:f>
              <c:numCache>
                <c:formatCode>_(* #,##0_);_(* \(#,##0\);_(* "-"??_);_(@_)</c:formatCode>
                <c:ptCount val="10"/>
                <c:pt idx="0">
                  <c:v>569401</c:v>
                </c:pt>
                <c:pt idx="1">
                  <c:v>477997.27807</c:v>
                </c:pt>
                <c:pt idx="2">
                  <c:v>594475</c:v>
                </c:pt>
                <c:pt idx="3">
                  <c:v>498542</c:v>
                </c:pt>
                <c:pt idx="4">
                  <c:v>365204.07489599998</c:v>
                </c:pt>
                <c:pt idx="5">
                  <c:v>493470</c:v>
                </c:pt>
                <c:pt idx="6">
                  <c:v>499938.79579948657</c:v>
                </c:pt>
                <c:pt idx="7">
                  <c:v>497737.6998554215</c:v>
                </c:pt>
                <c:pt idx="8">
                  <c:v>490536.7980127632</c:v>
                </c:pt>
                <c:pt idx="9">
                  <c:v>509782.805425053</c:v>
                </c:pt>
              </c:numCache>
            </c:numRef>
          </c:val>
          <c:smooth val="0"/>
          <c:extLst>
            <c:ext xmlns:c16="http://schemas.microsoft.com/office/drawing/2014/chart" uri="{C3380CC4-5D6E-409C-BE32-E72D297353CC}">
              <c16:uniqueId val="{00000002-4CA9-456B-B6EE-81AC8D702410}"/>
            </c:ext>
          </c:extLst>
        </c:ser>
        <c:ser>
          <c:idx val="3"/>
          <c:order val="3"/>
          <c:tx>
            <c:strRef>
              <c:f>'Outputs (for TD model)'!$C$14</c:f>
              <c:strCache>
                <c:ptCount val="1"/>
                <c:pt idx="0">
                  <c:v>WLR Premium Connections</c:v>
                </c:pt>
              </c:strCache>
            </c:strRef>
          </c:tx>
          <c:spPr>
            <a:ln>
              <a:solidFill>
                <a:srgbClr val="F7941D"/>
              </a:solidFill>
              <a:prstDash val="solid"/>
            </a:ln>
          </c:spPr>
          <c:marker>
            <c:symbol val="none"/>
          </c:marker>
          <c:cat>
            <c:strRef>
              <c:f>'Outputs (for TD model)'!$D$4:$M$4</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'Outputs (for TD model)'!$D$14:$M$14</c:f>
              <c:numCache>
                <c:formatCode>_(* #,##0_);_(* \(#,##0\);_(* "-"??_);_(@_)</c:formatCode>
                <c:ptCount val="10"/>
                <c:pt idx="0">
                  <c:v>317101</c:v>
                </c:pt>
                <c:pt idx="1">
                  <c:v>245639.73871000001</c:v>
                </c:pt>
                <c:pt idx="2">
                  <c:v>204895</c:v>
                </c:pt>
                <c:pt idx="3">
                  <c:v>167563</c:v>
                </c:pt>
                <c:pt idx="4">
                  <c:v>140059.35999999999</c:v>
                </c:pt>
                <c:pt idx="5">
                  <c:v>85482.1</c:v>
                </c:pt>
                <c:pt idx="6">
                  <c:v>82398.477689187741</c:v>
                </c:pt>
                <c:pt idx="7">
                  <c:v>77447.538589117641</c:v>
                </c:pt>
                <c:pt idx="8">
                  <c:v>71505.985328687355</c:v>
                </c:pt>
                <c:pt idx="9">
                  <c:v>69755.691942917474</c:v>
                </c:pt>
              </c:numCache>
            </c:numRef>
          </c:val>
          <c:smooth val="0"/>
          <c:extLst>
            <c:ext xmlns:c16="http://schemas.microsoft.com/office/drawing/2014/chart" uri="{C3380CC4-5D6E-409C-BE32-E72D297353CC}">
              <c16:uniqueId val="{00000003-4CA9-456B-B6EE-81AC8D702410}"/>
            </c:ext>
          </c:extLst>
        </c:ser>
        <c:ser>
          <c:idx val="4"/>
          <c:order val="4"/>
          <c:tx>
            <c:strRef>
              <c:f>'Outputs (for TD model)'!$C$15</c:f>
              <c:strCache>
                <c:ptCount val="1"/>
                <c:pt idx="0">
                  <c:v>WLR Transfers</c:v>
                </c:pt>
              </c:strCache>
            </c:strRef>
          </c:tx>
          <c:spPr>
            <a:ln>
              <a:solidFill>
                <a:srgbClr val="00ABBD"/>
              </a:solidFill>
              <a:prstDash val="solid"/>
            </a:ln>
          </c:spPr>
          <c:marker>
            <c:symbol val="none"/>
          </c:marker>
          <c:cat>
            <c:strRef>
              <c:f>'Outputs (for TD model)'!$D$4:$M$4</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'Outputs (for TD model)'!$D$15:$M$15</c:f>
              <c:numCache>
                <c:formatCode>_(* #,##0_);_(* \(#,##0\);_(* "-"??_);_(@_)</c:formatCode>
                <c:ptCount val="10"/>
                <c:pt idx="0">
                  <c:v>1054543.8169723162</c:v>
                </c:pt>
                <c:pt idx="1">
                  <c:v>1151719</c:v>
                </c:pt>
                <c:pt idx="2">
                  <c:v>781918</c:v>
                </c:pt>
                <c:pt idx="3">
                  <c:v>587251</c:v>
                </c:pt>
                <c:pt idx="4">
                  <c:v>637093</c:v>
                </c:pt>
                <c:pt idx="5">
                  <c:v>955760</c:v>
                </c:pt>
                <c:pt idx="6">
                  <c:v>968288.85945106542</c:v>
                </c:pt>
                <c:pt idx="7">
                  <c:v>964025.74424750765</c:v>
                </c:pt>
                <c:pt idx="8">
                  <c:v>950078.93097590236</c:v>
                </c:pt>
                <c:pt idx="9">
                  <c:v>987354.88299805182</c:v>
                </c:pt>
              </c:numCache>
            </c:numRef>
          </c:val>
          <c:smooth val="0"/>
          <c:extLst>
            <c:ext xmlns:c16="http://schemas.microsoft.com/office/drawing/2014/chart" uri="{C3380CC4-5D6E-409C-BE32-E72D297353CC}">
              <c16:uniqueId val="{00000004-4CA9-456B-B6EE-81AC8D702410}"/>
            </c:ext>
          </c:extLst>
        </c:ser>
        <c:ser>
          <c:idx val="5"/>
          <c:order val="5"/>
          <c:tx>
            <c:strRef>
              <c:f>'Outputs (for TD model)'!$C$16</c:f>
              <c:strCache>
                <c:ptCount val="1"/>
                <c:pt idx="0">
                  <c:v>WLR Premium Transfers</c:v>
                </c:pt>
              </c:strCache>
            </c:strRef>
          </c:tx>
          <c:spPr>
            <a:ln w="28575">
              <a:solidFill>
                <a:srgbClr val="FFF200"/>
              </a:solidFill>
              <a:prstDash val="solid"/>
            </a:ln>
          </c:spPr>
          <c:marker>
            <c:symbol val="none"/>
          </c:marker>
          <c:cat>
            <c:strRef>
              <c:f>'Outputs (for TD model)'!$D$4:$M$4</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'Outputs (for TD model)'!$D$16:$M$16</c:f>
              <c:numCache>
                <c:formatCode>_(* #,##0_);_(* \(#,##0\);_(* "-"??_);_(@_)</c:formatCode>
                <c:ptCount val="10"/>
                <c:pt idx="0">
                  <c:v>64769.183027683765</c:v>
                </c:pt>
                <c:pt idx="1">
                  <c:v>70737.600000000006</c:v>
                </c:pt>
                <c:pt idx="2">
                  <c:v>134843</c:v>
                </c:pt>
                <c:pt idx="3">
                  <c:v>71524</c:v>
                </c:pt>
                <c:pt idx="4">
                  <c:v>73305</c:v>
                </c:pt>
                <c:pt idx="5">
                  <c:v>53001</c:v>
                </c:pt>
                <c:pt idx="6">
                  <c:v>51089.078485491569</c:v>
                </c:pt>
                <c:pt idx="7">
                  <c:v>48019.374731807286</c:v>
                </c:pt>
                <c:pt idx="8">
                  <c:v>44335.46588590779</c:v>
                </c:pt>
                <c:pt idx="9">
                  <c:v>43250.241029017408</c:v>
                </c:pt>
              </c:numCache>
            </c:numRef>
          </c:val>
          <c:smooth val="0"/>
          <c:extLst>
            <c:ext xmlns:c16="http://schemas.microsoft.com/office/drawing/2014/chart" uri="{C3380CC4-5D6E-409C-BE32-E72D297353CC}">
              <c16:uniqueId val="{00000005-4CA9-456B-B6EE-81AC8D702410}"/>
            </c:ext>
          </c:extLst>
        </c:ser>
        <c:ser>
          <c:idx val="6"/>
          <c:order val="6"/>
          <c:tx>
            <c:strRef>
              <c:f>'Outputs (for TD model)'!$C$17</c:f>
              <c:strCache>
                <c:ptCount val="1"/>
                <c:pt idx="0">
                  <c:v>WLR Conversions</c:v>
                </c:pt>
              </c:strCache>
            </c:strRef>
          </c:tx>
          <c:spPr>
            <a:ln>
              <a:solidFill>
                <a:srgbClr val="ED0973"/>
              </a:solidFill>
              <a:prstDash val="solid"/>
            </a:ln>
          </c:spPr>
          <c:marker>
            <c:symbol val="none"/>
          </c:marker>
          <c:cat>
            <c:strRef>
              <c:f>'Outputs (for TD model)'!$D$4:$M$4</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'Outputs (for TD model)'!$D$17:$M$17</c:f>
              <c:numCache>
                <c:formatCode>_(* #,##0_);_(* \(#,##0\);_(* "-"??_);_(@_)</c:formatCode>
                <c:ptCount val="10"/>
                <c:pt idx="0">
                  <c:v>83907.322182226344</c:v>
                </c:pt>
                <c:pt idx="1">
                  <c:v>200852.66109111317</c:v>
                </c:pt>
                <c:pt idx="2">
                  <c:v>317798</c:v>
                </c:pt>
                <c:pt idx="3">
                  <c:v>242765</c:v>
                </c:pt>
                <c:pt idx="4">
                  <c:v>327778.31126799999</c:v>
                </c:pt>
                <c:pt idx="5">
                  <c:v>478524</c:v>
                </c:pt>
                <c:pt idx="6">
                  <c:v>485549.08836556197</c:v>
                </c:pt>
                <c:pt idx="7">
                  <c:v>502512.44955378218</c:v>
                </c:pt>
                <c:pt idx="8">
                  <c:v>528504.59158687841</c:v>
                </c:pt>
                <c:pt idx="9">
                  <c:v>511173.87491001328</c:v>
                </c:pt>
              </c:numCache>
            </c:numRef>
          </c:val>
          <c:smooth val="0"/>
          <c:extLst>
            <c:ext xmlns:c16="http://schemas.microsoft.com/office/drawing/2014/chart" uri="{C3380CC4-5D6E-409C-BE32-E72D297353CC}">
              <c16:uniqueId val="{00000006-4CA9-456B-B6EE-81AC8D702410}"/>
            </c:ext>
          </c:extLst>
        </c:ser>
        <c:dLbls>
          <c:showLegendKey val="0"/>
          <c:showVal val="0"/>
          <c:showCatName val="0"/>
          <c:showSerName val="0"/>
          <c:showPercent val="0"/>
          <c:showBubbleSize val="0"/>
        </c:dLbls>
        <c:marker val="1"/>
        <c:smooth val="0"/>
        <c:axId val="133810048"/>
        <c:axId val="133811584"/>
      </c:lineChart>
      <c:lineChart>
        <c:grouping val="standard"/>
        <c:varyColors val="0"/>
        <c:ser>
          <c:idx val="0"/>
          <c:order val="0"/>
          <c:tx>
            <c:strRef>
              <c:f>'Outputs (for TD model)'!$C$11</c:f>
              <c:strCache>
                <c:ptCount val="1"/>
                <c:pt idx="0">
                  <c:v>Analogue Core WLR Rentals</c:v>
                </c:pt>
              </c:strCache>
            </c:strRef>
          </c:tx>
          <c:spPr>
            <a:ln>
              <a:solidFill>
                <a:srgbClr val="642566"/>
              </a:solidFill>
              <a:prstDash val="solid"/>
            </a:ln>
          </c:spPr>
          <c:marker>
            <c:symbol val="none"/>
          </c:marker>
          <c:cat>
            <c:strRef>
              <c:f>'Outputs (for TD model)'!$D$4:$M$4</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'Outputs (for TD model)'!$D$11:$M$11</c:f>
              <c:numCache>
                <c:formatCode>_(* #,##0_);_(* \(#,##0\);_(* "-"??_);_(@_)</c:formatCode>
                <c:ptCount val="10"/>
                <c:pt idx="0">
                  <c:v>11418728</c:v>
                </c:pt>
                <c:pt idx="1">
                  <c:v>10613479</c:v>
                </c:pt>
                <c:pt idx="2">
                  <c:v>10090177</c:v>
                </c:pt>
                <c:pt idx="3">
                  <c:v>9837490</c:v>
                </c:pt>
                <c:pt idx="4">
                  <c:v>9624624.5833330005</c:v>
                </c:pt>
                <c:pt idx="5">
                  <c:v>10455662.67</c:v>
                </c:pt>
                <c:pt idx="6">
                  <c:v>10592723.781639095</c:v>
                </c:pt>
                <c:pt idx="7">
                  <c:v>10546086.8701846</c:v>
                </c:pt>
                <c:pt idx="8">
                  <c:v>10393513.865571115</c:v>
                </c:pt>
                <c:pt idx="9">
                  <c:v>10801299.062740592</c:v>
                </c:pt>
              </c:numCache>
            </c:numRef>
          </c:val>
          <c:smooth val="0"/>
          <c:extLst>
            <c:ext xmlns:c16="http://schemas.microsoft.com/office/drawing/2014/chart" uri="{C3380CC4-5D6E-409C-BE32-E72D297353CC}">
              <c16:uniqueId val="{00000000-4CA9-456B-B6EE-81AC8D702410}"/>
            </c:ext>
          </c:extLst>
        </c:ser>
        <c:ser>
          <c:idx val="1"/>
          <c:order val="1"/>
          <c:tx>
            <c:strRef>
              <c:f>'Outputs (for TD model)'!$C$12</c:f>
              <c:strCache>
                <c:ptCount val="1"/>
                <c:pt idx="0">
                  <c:v>Analogue Premium Rentals</c:v>
                </c:pt>
              </c:strCache>
            </c:strRef>
          </c:tx>
          <c:spPr>
            <a:ln w="28575">
              <a:solidFill>
                <a:srgbClr val="A9CF38"/>
              </a:solidFill>
              <a:prstDash val="solid"/>
            </a:ln>
          </c:spPr>
          <c:marker>
            <c:symbol val="none"/>
          </c:marker>
          <c:cat>
            <c:strRef>
              <c:f>'Outputs (for TD model)'!$D$4:$M$4</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'Outputs (for TD model)'!$D$12:$M$12</c:f>
              <c:numCache>
                <c:formatCode>_(* #,##0_);_(* \(#,##0\);_(* "-"??_);_(@_)</c:formatCode>
                <c:ptCount val="10"/>
                <c:pt idx="0">
                  <c:v>3026492</c:v>
                </c:pt>
                <c:pt idx="1">
                  <c:v>2806031.9652200001</c:v>
                </c:pt>
                <c:pt idx="2">
                  <c:v>2616735</c:v>
                </c:pt>
                <c:pt idx="3">
                  <c:v>2422158</c:v>
                </c:pt>
                <c:pt idx="4">
                  <c:v>2291288.0299999998</c:v>
                </c:pt>
                <c:pt idx="5">
                  <c:v>2121417.6880000001</c:v>
                </c:pt>
                <c:pt idx="6">
                  <c:v>2044891.1296530645</c:v>
                </c:pt>
                <c:pt idx="7">
                  <c:v>1922023.1867843294</c:v>
                </c:pt>
                <c:pt idx="8">
                  <c:v>1774571.0748115201</c:v>
                </c:pt>
                <c:pt idx="9">
                  <c:v>1731133.871610363</c:v>
                </c:pt>
              </c:numCache>
            </c:numRef>
          </c:val>
          <c:smooth val="0"/>
          <c:extLst>
            <c:ext xmlns:c16="http://schemas.microsoft.com/office/drawing/2014/chart" uri="{C3380CC4-5D6E-409C-BE32-E72D297353CC}">
              <c16:uniqueId val="{00000001-4CA9-456B-B6EE-81AC8D702410}"/>
            </c:ext>
          </c:extLst>
        </c:ser>
        <c:dLbls>
          <c:showLegendKey val="0"/>
          <c:showVal val="0"/>
          <c:showCatName val="0"/>
          <c:showSerName val="0"/>
          <c:showPercent val="0"/>
          <c:showBubbleSize val="0"/>
        </c:dLbls>
        <c:marker val="1"/>
        <c:smooth val="0"/>
        <c:axId val="111557248"/>
        <c:axId val="111555712"/>
      </c:lineChart>
      <c:catAx>
        <c:axId val="133810048"/>
        <c:scaling>
          <c:orientation val="minMax"/>
        </c:scaling>
        <c:delete val="0"/>
        <c:axPos val="b"/>
        <c:numFmt formatCode="General"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133811584"/>
        <c:crosses val="autoZero"/>
        <c:auto val="1"/>
        <c:lblAlgn val="ctr"/>
        <c:lblOffset val="100"/>
        <c:noMultiLvlLbl val="0"/>
      </c:catAx>
      <c:valAx>
        <c:axId val="133811584"/>
        <c:scaling>
          <c:orientation val="minMax"/>
        </c:scaling>
        <c:delete val="0"/>
        <c:axPos val="l"/>
        <c:numFmt formatCode="_(* #,##0_);_(* \(#,##0\);_(* &quot;-&quot;??_);_(@_)"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133810048"/>
        <c:crosses val="autoZero"/>
        <c:crossBetween val="between"/>
      </c:valAx>
      <c:valAx>
        <c:axId val="111555712"/>
        <c:scaling>
          <c:orientation val="minMax"/>
        </c:scaling>
        <c:delete val="0"/>
        <c:axPos val="r"/>
        <c:numFmt formatCode="_(* #,##0_);_(* \(#,##0\);_(* &quot;-&quot;??_);_(@_)" sourceLinked="1"/>
        <c:majorTickMark val="out"/>
        <c:minorTickMark val="none"/>
        <c:tickLblPos val="nextTo"/>
        <c:txPr>
          <a:bodyPr/>
          <a:lstStyle/>
          <a:p>
            <a:pPr algn="ctr">
              <a:defRPr lang="en-GB" sz="1100" b="0" i="0" u="none" strike="noStrike" kern="1200" baseline="0">
                <a:solidFill>
                  <a:srgbClr val="642566"/>
                </a:solidFill>
                <a:latin typeface="Arial"/>
                <a:ea typeface="Arial"/>
                <a:cs typeface="Arial"/>
              </a:defRPr>
            </a:pPr>
            <a:endParaRPr lang="en-US"/>
          </a:p>
        </c:txPr>
        <c:crossAx val="111557248"/>
        <c:crosses val="max"/>
        <c:crossBetween val="between"/>
      </c:valAx>
      <c:catAx>
        <c:axId val="111557248"/>
        <c:scaling>
          <c:orientation val="minMax"/>
        </c:scaling>
        <c:delete val="1"/>
        <c:axPos val="b"/>
        <c:numFmt formatCode="General" sourceLinked="1"/>
        <c:majorTickMark val="out"/>
        <c:minorTickMark val="none"/>
        <c:tickLblPos val="nextTo"/>
        <c:crossAx val="111555712"/>
        <c:crosses val="autoZero"/>
        <c:auto val="1"/>
        <c:lblAlgn val="ctr"/>
        <c:lblOffset val="100"/>
        <c:noMultiLvlLbl val="0"/>
      </c:catAx>
    </c:plotArea>
    <c:legend>
      <c:legendPos val="r"/>
      <c:layout>
        <c:manualLayout>
          <c:xMode val="edge"/>
          <c:yMode val="edge"/>
          <c:x val="0.65688875384543621"/>
          <c:y val="5.4146775274718353E-2"/>
          <c:w val="0.3319691865024329"/>
          <c:h val="0.87626046745185848"/>
        </c:manualLayout>
      </c:layout>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'Outputs (for TD model)'!$C$27</c:f>
              <c:strCache>
                <c:ptCount val="1"/>
                <c:pt idx="0">
                  <c:v>Shared Metallic Path Facility (SMPF) New Provides</c:v>
                </c:pt>
              </c:strCache>
            </c:strRef>
          </c:tx>
          <c:spPr>
            <a:ln>
              <a:solidFill>
                <a:srgbClr val="A9CF38"/>
              </a:solidFill>
              <a:prstDash val="solid"/>
            </a:ln>
          </c:spPr>
          <c:marker>
            <c:symbol val="none"/>
          </c:marker>
          <c:cat>
            <c:strRef>
              <c:f>'Outputs (for TD model)'!$D$4:$M$4</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'Outputs (for TD model)'!$D$27:$M$27</c:f>
              <c:numCache>
                <c:formatCode>_(* #,##0_);_(* \(#,##0\);_(* "-"??_);_(@_)</c:formatCode>
                <c:ptCount val="10"/>
                <c:pt idx="0">
                  <c:v>1932554</c:v>
                </c:pt>
                <c:pt idx="1">
                  <c:v>1460859.0637518</c:v>
                </c:pt>
                <c:pt idx="2">
                  <c:v>1656201</c:v>
                </c:pt>
                <c:pt idx="3">
                  <c:v>1501909</c:v>
                </c:pt>
                <c:pt idx="4">
                  <c:v>1380964</c:v>
                </c:pt>
                <c:pt idx="5">
                  <c:v>1123348</c:v>
                </c:pt>
                <c:pt idx="6">
                  <c:v>1023840.1329118557</c:v>
                </c:pt>
                <c:pt idx="7">
                  <c:v>877120.01687204523</c:v>
                </c:pt>
                <c:pt idx="8">
                  <c:v>766500.81665169564</c:v>
                </c:pt>
                <c:pt idx="9">
                  <c:v>674020.72818466683</c:v>
                </c:pt>
              </c:numCache>
            </c:numRef>
          </c:val>
          <c:smooth val="0"/>
          <c:extLst>
            <c:ext xmlns:c16="http://schemas.microsoft.com/office/drawing/2014/chart" uri="{C3380CC4-5D6E-409C-BE32-E72D297353CC}">
              <c16:uniqueId val="{00000006-40FD-42F1-946D-2FE438449A4C}"/>
            </c:ext>
          </c:extLst>
        </c:ser>
        <c:ser>
          <c:idx val="1"/>
          <c:order val="1"/>
          <c:tx>
            <c:strRef>
              <c:f>'Outputs (for TD model)'!$C$28</c:f>
              <c:strCache>
                <c:ptCount val="1"/>
                <c:pt idx="0">
                  <c:v>Shared Metallic Path Facility (SMPF) Single Migrations</c:v>
                </c:pt>
              </c:strCache>
            </c:strRef>
          </c:tx>
          <c:spPr>
            <a:ln w="28575">
              <a:solidFill>
                <a:srgbClr val="FFF200"/>
              </a:solidFill>
              <a:prstDash val="solid"/>
            </a:ln>
          </c:spPr>
          <c:marker>
            <c:symbol val="none"/>
          </c:marker>
          <c:cat>
            <c:strRef>
              <c:f>'Outputs (for TD model)'!$D$4:$M$4</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'Outputs (for TD model)'!$D$28:$M$28</c:f>
              <c:numCache>
                <c:formatCode>_(* #,##0_);_(* \(#,##0\);_(* "-"??_);_(@_)</c:formatCode>
                <c:ptCount val="10"/>
                <c:pt idx="0">
                  <c:v>116374</c:v>
                </c:pt>
                <c:pt idx="1">
                  <c:v>86524.619248658331</c:v>
                </c:pt>
                <c:pt idx="2">
                  <c:v>112810</c:v>
                </c:pt>
                <c:pt idx="3">
                  <c:v>61626</c:v>
                </c:pt>
                <c:pt idx="4">
                  <c:v>42605</c:v>
                </c:pt>
                <c:pt idx="5" formatCode="_-* #,##0_-;\-* #,##0_-;_-* &quot;-&quot;??_-;_-@_-">
                  <c:v>39012</c:v>
                </c:pt>
                <c:pt idx="6" formatCode="_-* #,##0_-;\-* #,##0_-;_-* &quot;-&quot;??_-;_-@_-">
                  <c:v>23384.105001521337</c:v>
                </c:pt>
                <c:pt idx="7" formatCode="_-* #,##0_-;\-* #,##0_-;_-* &quot;-&quot;??_-;_-@_-">
                  <c:v>15931.296658499579</c:v>
                </c:pt>
                <c:pt idx="8" formatCode="_-* #,##0_-;\-* #,##0_-;_-* &quot;-&quot;??_-;_-@_-">
                  <c:v>11552.006409895472</c:v>
                </c:pt>
                <c:pt idx="9" formatCode="_-* #,##0_-;\-* #,##0_-;_-* &quot;-&quot;??_-;_-@_-">
                  <c:v>8563.2864072017073</c:v>
                </c:pt>
              </c:numCache>
            </c:numRef>
          </c:val>
          <c:smooth val="0"/>
          <c:extLst>
            <c:ext xmlns:c16="http://schemas.microsoft.com/office/drawing/2014/chart" uri="{C3380CC4-5D6E-409C-BE32-E72D297353CC}">
              <c16:uniqueId val="{00000000-40FD-42F1-946D-2FE438449A4C}"/>
            </c:ext>
          </c:extLst>
        </c:ser>
        <c:ser>
          <c:idx val="4"/>
          <c:order val="3"/>
          <c:tx>
            <c:strRef>
              <c:f>'Outputs (for TD model)'!$C$31</c:f>
              <c:strCache>
                <c:ptCount val="1"/>
                <c:pt idx="0">
                  <c:v>WLR Simultaneously Provided Conversions</c:v>
                </c:pt>
              </c:strCache>
            </c:strRef>
          </c:tx>
          <c:spPr>
            <a:ln>
              <a:solidFill>
                <a:srgbClr val="00ABBD"/>
              </a:solidFill>
              <a:prstDash val="solid"/>
            </a:ln>
          </c:spPr>
          <c:marker>
            <c:symbol val="none"/>
          </c:marker>
          <c:cat>
            <c:strRef>
              <c:f>'Outputs (for TD model)'!$D$4:$M$4</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'Outputs (for TD model)'!$D$31:$M$31</c:f>
              <c:numCache>
                <c:formatCode>_(* #,##0_);_(* \(#,##0\);_(* "-"??_);_(@_)</c:formatCode>
                <c:ptCount val="10"/>
                <c:pt idx="0">
                  <c:v>0</c:v>
                </c:pt>
                <c:pt idx="1">
                  <c:v>0</c:v>
                </c:pt>
                <c:pt idx="2">
                  <c:v>0</c:v>
                </c:pt>
                <c:pt idx="3">
                  <c:v>32344</c:v>
                </c:pt>
                <c:pt idx="4">
                  <c:v>122282</c:v>
                </c:pt>
                <c:pt idx="5">
                  <c:v>109403</c:v>
                </c:pt>
                <c:pt idx="6">
                  <c:v>111009.1174412518</c:v>
                </c:pt>
                <c:pt idx="7">
                  <c:v>114887.38186283746</c:v>
                </c:pt>
                <c:pt idx="8">
                  <c:v>120829.8598051075</c:v>
                </c:pt>
                <c:pt idx="9">
                  <c:v>116867.60838908849</c:v>
                </c:pt>
              </c:numCache>
            </c:numRef>
          </c:val>
          <c:smooth val="0"/>
          <c:extLst>
            <c:ext xmlns:c16="http://schemas.microsoft.com/office/drawing/2014/chart" uri="{C3380CC4-5D6E-409C-BE32-E72D297353CC}">
              <c16:uniqueId val="{00000003-40FD-42F1-946D-2FE438449A4C}"/>
            </c:ext>
          </c:extLst>
        </c:ser>
        <c:ser>
          <c:idx val="5"/>
          <c:order val="4"/>
          <c:tx>
            <c:strRef>
              <c:f>'Outputs (for TD model)'!$C$32</c:f>
              <c:strCache>
                <c:ptCount val="1"/>
                <c:pt idx="0">
                  <c:v>WLR Simultaneously Provided Connections</c:v>
                </c:pt>
              </c:strCache>
            </c:strRef>
          </c:tx>
          <c:spPr>
            <a:ln w="28575">
              <a:solidFill>
                <a:srgbClr val="E65767"/>
              </a:solidFill>
              <a:prstDash val="solid"/>
            </a:ln>
          </c:spPr>
          <c:marker>
            <c:symbol val="none"/>
          </c:marker>
          <c:cat>
            <c:strRef>
              <c:f>'Outputs (for TD model)'!$D$4:$M$4</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'Outputs (for TD model)'!$D$32:$M$32</c:f>
              <c:numCache>
                <c:formatCode>_(* #,##0_);_(* \(#,##0\);_(* "-"??_);_(@_)</c:formatCode>
                <c:ptCount val="10"/>
                <c:pt idx="0">
                  <c:v>0</c:v>
                </c:pt>
                <c:pt idx="1">
                  <c:v>0</c:v>
                </c:pt>
                <c:pt idx="2">
                  <c:v>0</c:v>
                </c:pt>
                <c:pt idx="3">
                  <c:v>73501</c:v>
                </c:pt>
                <c:pt idx="4">
                  <c:v>227618</c:v>
                </c:pt>
                <c:pt idx="5">
                  <c:v>251864</c:v>
                </c:pt>
                <c:pt idx="6">
                  <c:v>214342.12161323993</c:v>
                </c:pt>
                <c:pt idx="7">
                  <c:v>183836.62214324108</c:v>
                </c:pt>
                <c:pt idx="8">
                  <c:v>160851.70540503506</c:v>
                </c:pt>
                <c:pt idx="9">
                  <c:v>141607.43574567992</c:v>
                </c:pt>
              </c:numCache>
            </c:numRef>
          </c:val>
          <c:smooth val="0"/>
          <c:extLst>
            <c:ext xmlns:c16="http://schemas.microsoft.com/office/drawing/2014/chart" uri="{C3380CC4-5D6E-409C-BE32-E72D297353CC}">
              <c16:uniqueId val="{00000004-40FD-42F1-946D-2FE438449A4C}"/>
            </c:ext>
          </c:extLst>
        </c:ser>
        <c:dLbls>
          <c:showLegendKey val="0"/>
          <c:showVal val="0"/>
          <c:showCatName val="0"/>
          <c:showSerName val="0"/>
          <c:showPercent val="0"/>
          <c:showBubbleSize val="0"/>
        </c:dLbls>
        <c:marker val="1"/>
        <c:smooth val="0"/>
        <c:axId val="133788416"/>
        <c:axId val="133789952"/>
      </c:lineChart>
      <c:lineChart>
        <c:grouping val="standard"/>
        <c:varyColors val="0"/>
        <c:ser>
          <c:idx val="3"/>
          <c:order val="2"/>
          <c:tx>
            <c:strRef>
              <c:f>'Outputs (for TD model)'!$C$30</c:f>
              <c:strCache>
                <c:ptCount val="1"/>
                <c:pt idx="0">
                  <c:v>Shared Metallic Path Facility (SMPF) Rentals</c:v>
                </c:pt>
              </c:strCache>
            </c:strRef>
          </c:tx>
          <c:spPr>
            <a:ln>
              <a:solidFill>
                <a:srgbClr val="660066"/>
              </a:solidFill>
              <a:prstDash val="solid"/>
            </a:ln>
          </c:spPr>
          <c:marker>
            <c:symbol val="none"/>
          </c:marker>
          <c:cat>
            <c:strRef>
              <c:f>'Outputs (for TD model)'!$D$4:$M$4</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'Outputs (for TD model)'!$D$30:$M$30</c:f>
              <c:numCache>
                <c:formatCode>_(* #,##0_);_(* \(#,##0\);_(* "-"??_);_(@_)</c:formatCode>
                <c:ptCount val="10"/>
                <c:pt idx="0">
                  <c:v>7913691</c:v>
                </c:pt>
                <c:pt idx="1">
                  <c:v>8105950.4930145005</c:v>
                </c:pt>
                <c:pt idx="2">
                  <c:v>7174699</c:v>
                </c:pt>
                <c:pt idx="3">
                  <c:v>6641093</c:v>
                </c:pt>
                <c:pt idx="4">
                  <c:v>6056170</c:v>
                </c:pt>
                <c:pt idx="5">
                  <c:v>5449402.0829999996</c:v>
                </c:pt>
                <c:pt idx="6">
                  <c:v>4651553.8598271785</c:v>
                </c:pt>
                <c:pt idx="7">
                  <c:v>3984968.8138412661</c:v>
                </c:pt>
                <c:pt idx="8">
                  <c:v>3482398.9777746219</c:v>
                </c:pt>
                <c:pt idx="9">
                  <c:v>3062239.5225650249</c:v>
                </c:pt>
              </c:numCache>
            </c:numRef>
          </c:val>
          <c:smooth val="0"/>
          <c:extLst>
            <c:ext xmlns:c16="http://schemas.microsoft.com/office/drawing/2014/chart" uri="{C3380CC4-5D6E-409C-BE32-E72D297353CC}">
              <c16:uniqueId val="{00000002-40FD-42F1-946D-2FE438449A4C}"/>
            </c:ext>
          </c:extLst>
        </c:ser>
        <c:dLbls>
          <c:showLegendKey val="0"/>
          <c:showVal val="0"/>
          <c:showCatName val="0"/>
          <c:showSerName val="0"/>
          <c:showPercent val="0"/>
          <c:showBubbleSize val="0"/>
        </c:dLbls>
        <c:marker val="1"/>
        <c:smooth val="0"/>
        <c:axId val="123741696"/>
        <c:axId val="123740160"/>
      </c:lineChart>
      <c:catAx>
        <c:axId val="133788416"/>
        <c:scaling>
          <c:orientation val="minMax"/>
        </c:scaling>
        <c:delete val="0"/>
        <c:axPos val="b"/>
        <c:numFmt formatCode="General"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133789952"/>
        <c:crosses val="autoZero"/>
        <c:auto val="1"/>
        <c:lblAlgn val="ctr"/>
        <c:lblOffset val="100"/>
        <c:noMultiLvlLbl val="0"/>
      </c:catAx>
      <c:valAx>
        <c:axId val="133789952"/>
        <c:scaling>
          <c:orientation val="minMax"/>
        </c:scaling>
        <c:delete val="0"/>
        <c:axPos val="l"/>
        <c:numFmt formatCode="_(* #,##0_);_(* \(#,##0\);_(* &quot;-&quot;??_);_(@_)"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133788416"/>
        <c:crosses val="autoZero"/>
        <c:crossBetween val="between"/>
      </c:valAx>
      <c:valAx>
        <c:axId val="123740160"/>
        <c:scaling>
          <c:orientation val="minMax"/>
        </c:scaling>
        <c:delete val="0"/>
        <c:axPos val="r"/>
        <c:numFmt formatCode="_(* #,##0_);_(* \(#,##0\);_(* &quot;-&quot;??_);_(@_)" sourceLinked="1"/>
        <c:majorTickMark val="out"/>
        <c:minorTickMark val="none"/>
        <c:tickLblPos val="nextTo"/>
        <c:txPr>
          <a:bodyPr/>
          <a:lstStyle/>
          <a:p>
            <a:pPr algn="ctr">
              <a:defRPr lang="en-GB" sz="1100" b="0" i="0" u="none" strike="noStrike" kern="1200" baseline="0">
                <a:solidFill>
                  <a:srgbClr val="642566"/>
                </a:solidFill>
                <a:latin typeface="Arial"/>
                <a:ea typeface="Arial"/>
                <a:cs typeface="Arial"/>
              </a:defRPr>
            </a:pPr>
            <a:endParaRPr lang="en-US"/>
          </a:p>
        </c:txPr>
        <c:crossAx val="123741696"/>
        <c:crosses val="max"/>
        <c:crossBetween val="between"/>
      </c:valAx>
      <c:catAx>
        <c:axId val="123741696"/>
        <c:scaling>
          <c:orientation val="minMax"/>
        </c:scaling>
        <c:delete val="1"/>
        <c:axPos val="b"/>
        <c:numFmt formatCode="General" sourceLinked="1"/>
        <c:majorTickMark val="out"/>
        <c:minorTickMark val="none"/>
        <c:tickLblPos val="nextTo"/>
        <c:crossAx val="123740160"/>
        <c:crosses val="autoZero"/>
        <c:auto val="1"/>
        <c:lblAlgn val="ctr"/>
        <c:lblOffset val="100"/>
        <c:noMultiLvlLbl val="0"/>
      </c:catAx>
    </c:plotArea>
    <c:legend>
      <c:legendPos val="r"/>
      <c:layout>
        <c:manualLayout>
          <c:xMode val="edge"/>
          <c:yMode val="edge"/>
          <c:x val="0.65688875384543621"/>
          <c:y val="5.4146775274718353E-2"/>
          <c:w val="0.3319691865024329"/>
          <c:h val="0.87626046745185848"/>
        </c:manualLayout>
      </c:layout>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2"/>
          <c:order val="2"/>
          <c:tx>
            <c:strRef>
              <c:f>'Outputs (for TD model)'!$C$41</c:f>
              <c:strCache>
                <c:ptCount val="1"/>
                <c:pt idx="0">
                  <c:v>WLR Connections</c:v>
                </c:pt>
              </c:strCache>
            </c:strRef>
          </c:tx>
          <c:spPr>
            <a:ln>
              <a:solidFill>
                <a:srgbClr val="E65767"/>
              </a:solidFill>
              <a:prstDash val="solid"/>
            </a:ln>
          </c:spPr>
          <c:marker>
            <c:symbol val="none"/>
          </c:marker>
          <c:cat>
            <c:strRef>
              <c:f>'Outputs (for TD model)'!$D$4:$M$4</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'Outputs (for TD model)'!$D$41:$M$41</c:f>
              <c:numCache>
                <c:formatCode>_(* #,##0_);_(* \(#,##0\);_(* "-"??_);_(@_)</c:formatCode>
                <c:ptCount val="10"/>
                <c:pt idx="0">
                  <c:v>309826.45018199668</c:v>
                </c:pt>
                <c:pt idx="1">
                  <c:v>240562.5643806</c:v>
                </c:pt>
                <c:pt idx="2">
                  <c:v>218281</c:v>
                </c:pt>
                <c:pt idx="3">
                  <c:v>241119</c:v>
                </c:pt>
                <c:pt idx="4">
                  <c:v>217002.00820400001</c:v>
                </c:pt>
                <c:pt idx="5">
                  <c:v>130494</c:v>
                </c:pt>
                <c:pt idx="6">
                  <c:v>132204.61875911037</c:v>
                </c:pt>
                <c:pt idx="7">
                  <c:v>131622.55740963659</c:v>
                </c:pt>
                <c:pt idx="8">
                  <c:v>129718.33935168809</c:v>
                </c:pt>
                <c:pt idx="9">
                  <c:v>134807.78448768286</c:v>
                </c:pt>
              </c:numCache>
            </c:numRef>
          </c:val>
          <c:smooth val="0"/>
          <c:extLst>
            <c:ext xmlns:c16="http://schemas.microsoft.com/office/drawing/2014/chart" uri="{C3380CC4-5D6E-409C-BE32-E72D297353CC}">
              <c16:uniqueId val="{00000001-6B68-40BC-AB6C-6FC4A783A0B8}"/>
            </c:ext>
          </c:extLst>
        </c:ser>
        <c:ser>
          <c:idx val="3"/>
          <c:order val="3"/>
          <c:tx>
            <c:strRef>
              <c:f>'Outputs (for TD model)'!$C$42</c:f>
              <c:strCache>
                <c:ptCount val="1"/>
                <c:pt idx="0">
                  <c:v>WLR Premium Connections</c:v>
                </c:pt>
              </c:strCache>
            </c:strRef>
          </c:tx>
          <c:spPr>
            <a:ln>
              <a:solidFill>
                <a:srgbClr val="F7941D"/>
              </a:solidFill>
              <a:prstDash val="solid"/>
            </a:ln>
          </c:spPr>
          <c:marker>
            <c:symbol val="none"/>
          </c:marker>
          <c:cat>
            <c:strRef>
              <c:f>'Outputs (for TD model)'!$D$4:$M$4</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'Outputs (for TD model)'!$D$42:$M$42</c:f>
              <c:numCache>
                <c:formatCode>_(* #,##0_);_(* \(#,##0\);_(* "-"??_);_(@_)</c:formatCode>
                <c:ptCount val="10"/>
                <c:pt idx="0">
                  <c:v>224486.54981800335</c:v>
                </c:pt>
                <c:pt idx="1">
                  <c:v>174301</c:v>
                </c:pt>
                <c:pt idx="2">
                  <c:v>109140</c:v>
                </c:pt>
                <c:pt idx="3">
                  <c:v>107309</c:v>
                </c:pt>
                <c:pt idx="4">
                  <c:v>105719</c:v>
                </c:pt>
                <c:pt idx="5">
                  <c:v>102175</c:v>
                </c:pt>
                <c:pt idx="6">
                  <c:v>98489.20952916173</c:v>
                </c:pt>
                <c:pt idx="7">
                  <c:v>92571.453618279076</c:v>
                </c:pt>
                <c:pt idx="8">
                  <c:v>85469.636929352797</c:v>
                </c:pt>
                <c:pt idx="9">
                  <c:v>83377.54716212624</c:v>
                </c:pt>
              </c:numCache>
            </c:numRef>
          </c:val>
          <c:smooth val="0"/>
          <c:extLst>
            <c:ext xmlns:c16="http://schemas.microsoft.com/office/drawing/2014/chart" uri="{C3380CC4-5D6E-409C-BE32-E72D297353CC}">
              <c16:uniqueId val="{00000002-6B68-40BC-AB6C-6FC4A783A0B8}"/>
            </c:ext>
          </c:extLst>
        </c:ser>
        <c:ser>
          <c:idx val="4"/>
          <c:order val="4"/>
          <c:tx>
            <c:strRef>
              <c:f>'Outputs (for TD model)'!$C$43</c:f>
              <c:strCache>
                <c:ptCount val="1"/>
                <c:pt idx="0">
                  <c:v>WLR Transfers</c:v>
                </c:pt>
              </c:strCache>
            </c:strRef>
          </c:tx>
          <c:spPr>
            <a:ln>
              <a:solidFill>
                <a:srgbClr val="00ABBD"/>
              </a:solidFill>
              <a:prstDash val="solid"/>
            </a:ln>
          </c:spPr>
          <c:marker>
            <c:symbol val="none"/>
          </c:marker>
          <c:cat>
            <c:strRef>
              <c:f>'Outputs (for TD model)'!$D$4:$M$4</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'Outputs (for TD model)'!$D$43:$M$43</c:f>
              <c:numCache>
                <c:formatCode>_(* #,##0_);_(* \(#,##0\);_(* "-"??_);_(@_)</c:formatCode>
                <c:ptCount val="10"/>
                <c:pt idx="0">
                  <c:v>514311.80324498715</c:v>
                </c:pt>
                <c:pt idx="1">
                  <c:v>982737</c:v>
                </c:pt>
                <c:pt idx="2">
                  <c:v>360111</c:v>
                </c:pt>
                <c:pt idx="3">
                  <c:v>484953</c:v>
                </c:pt>
                <c:pt idx="4">
                  <c:v>429388</c:v>
                </c:pt>
                <c:pt idx="5">
                  <c:v>389639</c:v>
                </c:pt>
                <c:pt idx="6">
                  <c:v>394746.69677288621</c:v>
                </c:pt>
                <c:pt idx="7">
                  <c:v>393008.7333251597</c:v>
                </c:pt>
                <c:pt idx="8">
                  <c:v>387322.97290796816</c:v>
                </c:pt>
                <c:pt idx="9">
                  <c:v>402519.42878596921</c:v>
                </c:pt>
              </c:numCache>
            </c:numRef>
          </c:val>
          <c:smooth val="0"/>
          <c:extLst>
            <c:ext xmlns:c16="http://schemas.microsoft.com/office/drawing/2014/chart" uri="{C3380CC4-5D6E-409C-BE32-E72D297353CC}">
              <c16:uniqueId val="{00000003-6B68-40BC-AB6C-6FC4A783A0B8}"/>
            </c:ext>
          </c:extLst>
        </c:ser>
        <c:ser>
          <c:idx val="5"/>
          <c:order val="5"/>
          <c:tx>
            <c:strRef>
              <c:f>'Outputs (for TD model)'!$C$44</c:f>
              <c:strCache>
                <c:ptCount val="1"/>
                <c:pt idx="0">
                  <c:v>WLR Premium Transfers</c:v>
                </c:pt>
              </c:strCache>
            </c:strRef>
          </c:tx>
          <c:spPr>
            <a:ln w="28575">
              <a:solidFill>
                <a:srgbClr val="FFF200"/>
              </a:solidFill>
              <a:prstDash val="solid"/>
            </a:ln>
          </c:spPr>
          <c:marker>
            <c:symbol val="none"/>
          </c:marker>
          <c:cat>
            <c:strRef>
              <c:f>'Outputs (for TD model)'!$D$4:$M$4</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'Outputs (for TD model)'!$D$44:$M$44</c:f>
              <c:numCache>
                <c:formatCode>_(* #,##0_);_(* \(#,##0\);_(* "-"??_);_(@_)</c:formatCode>
                <c:ptCount val="10"/>
                <c:pt idx="0">
                  <c:v>97985.196755012919</c:v>
                </c:pt>
                <c:pt idx="1">
                  <c:v>187228.21</c:v>
                </c:pt>
                <c:pt idx="2">
                  <c:v>300751</c:v>
                </c:pt>
                <c:pt idx="3">
                  <c:v>177337</c:v>
                </c:pt>
                <c:pt idx="4">
                  <c:v>150545</c:v>
                </c:pt>
                <c:pt idx="5">
                  <c:v>132325</c:v>
                </c:pt>
                <c:pt idx="6">
                  <c:v>127551.59922629141</c:v>
                </c:pt>
                <c:pt idx="7">
                  <c:v>119887.62025973847</c:v>
                </c:pt>
                <c:pt idx="8">
                  <c:v>110690.1855314569</c:v>
                </c:pt>
                <c:pt idx="9">
                  <c:v>107980.7578001307</c:v>
                </c:pt>
              </c:numCache>
            </c:numRef>
          </c:val>
          <c:smooth val="0"/>
          <c:extLst>
            <c:ext xmlns:c16="http://schemas.microsoft.com/office/drawing/2014/chart" uri="{C3380CC4-5D6E-409C-BE32-E72D297353CC}">
              <c16:uniqueId val="{00000004-6B68-40BC-AB6C-6FC4A783A0B8}"/>
            </c:ext>
          </c:extLst>
        </c:ser>
        <c:ser>
          <c:idx val="6"/>
          <c:order val="6"/>
          <c:tx>
            <c:strRef>
              <c:f>'Outputs (for TD model)'!$C$45</c:f>
              <c:strCache>
                <c:ptCount val="1"/>
                <c:pt idx="0">
                  <c:v>WLR Conversions</c:v>
                </c:pt>
              </c:strCache>
            </c:strRef>
          </c:tx>
          <c:spPr>
            <a:ln>
              <a:solidFill>
                <a:srgbClr val="ED0973"/>
              </a:solidFill>
              <a:prstDash val="solid"/>
            </a:ln>
          </c:spPr>
          <c:marker>
            <c:symbol val="none"/>
          </c:marker>
          <c:cat>
            <c:strRef>
              <c:f>'Outputs (for TD model)'!$D$4:$M$4</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'Outputs (for TD model)'!$D$45:$M$45</c:f>
              <c:numCache>
                <c:formatCode>_(* #,##0_);_(* \(#,##0\);_(* "-"??_);_(@_)</c:formatCode>
                <c:ptCount val="10"/>
                <c:pt idx="0">
                  <c:v>38643.287817773649</c:v>
                </c:pt>
                <c:pt idx="1">
                  <c:v>92502.143908886821</c:v>
                </c:pt>
                <c:pt idx="2">
                  <c:v>146361</c:v>
                </c:pt>
                <c:pt idx="3">
                  <c:v>120833</c:v>
                </c:pt>
                <c:pt idx="4">
                  <c:v>83515.738284999999</c:v>
                </c:pt>
                <c:pt idx="5">
                  <c:v>36905.117319999998</c:v>
                </c:pt>
                <c:pt idx="6">
                  <c:v>37446.911901493157</c:v>
                </c:pt>
                <c:pt idx="7">
                  <c:v>38755.174046741464</c:v>
                </c:pt>
                <c:pt idx="8">
                  <c:v>40759.761175348423</c:v>
                </c:pt>
                <c:pt idx="9">
                  <c:v>39423.167541174618</c:v>
                </c:pt>
              </c:numCache>
            </c:numRef>
          </c:val>
          <c:smooth val="0"/>
          <c:extLst>
            <c:ext xmlns:c16="http://schemas.microsoft.com/office/drawing/2014/chart" uri="{C3380CC4-5D6E-409C-BE32-E72D297353CC}">
              <c16:uniqueId val="{00000005-6B68-40BC-AB6C-6FC4A783A0B8}"/>
            </c:ext>
          </c:extLst>
        </c:ser>
        <c:dLbls>
          <c:showLegendKey val="0"/>
          <c:showVal val="0"/>
          <c:showCatName val="0"/>
          <c:showSerName val="0"/>
          <c:showPercent val="0"/>
          <c:showBubbleSize val="0"/>
        </c:dLbls>
        <c:marker val="1"/>
        <c:smooth val="0"/>
        <c:axId val="123774848"/>
        <c:axId val="123776384"/>
      </c:lineChart>
      <c:lineChart>
        <c:grouping val="standard"/>
        <c:varyColors val="0"/>
        <c:ser>
          <c:idx val="0"/>
          <c:order val="0"/>
          <c:tx>
            <c:strRef>
              <c:f>'Outputs (for TD model)'!$C$39</c:f>
              <c:strCache>
                <c:ptCount val="1"/>
                <c:pt idx="0">
                  <c:v>Analogue Core WLR Rentals</c:v>
                </c:pt>
              </c:strCache>
            </c:strRef>
          </c:tx>
          <c:spPr>
            <a:ln>
              <a:solidFill>
                <a:srgbClr val="642566"/>
              </a:solidFill>
              <a:prstDash val="solid"/>
            </a:ln>
          </c:spPr>
          <c:marker>
            <c:symbol val="none"/>
          </c:marker>
          <c:cat>
            <c:strRef>
              <c:f>'Outputs (for TD model)'!$D$4:$M$4</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'Outputs (for TD model)'!$D$39:$M$39</c:f>
              <c:numCache>
                <c:formatCode>_(* #,##0_);_(* \(#,##0\);_(* "-"??_);_(@_)</c:formatCode>
                <c:ptCount val="10"/>
                <c:pt idx="0">
                  <c:v>3191445</c:v>
                </c:pt>
                <c:pt idx="1">
                  <c:v>3198332</c:v>
                </c:pt>
                <c:pt idx="2">
                  <c:v>2921188</c:v>
                </c:pt>
                <c:pt idx="3">
                  <c:v>2712448</c:v>
                </c:pt>
                <c:pt idx="4">
                  <c:v>2719126.8333330001</c:v>
                </c:pt>
                <c:pt idx="5">
                  <c:v>1911054.3330000001</c:v>
                </c:pt>
                <c:pt idx="6">
                  <c:v>1936105.9475700874</c:v>
                </c:pt>
                <c:pt idx="7">
                  <c:v>1927581.7942451551</c:v>
                </c:pt>
                <c:pt idx="8">
                  <c:v>1899694.9628918413</c:v>
                </c:pt>
                <c:pt idx="9">
                  <c:v>1974228.7052838944</c:v>
                </c:pt>
              </c:numCache>
            </c:numRef>
          </c:val>
          <c:smooth val="0"/>
          <c:extLst>
            <c:ext xmlns:c16="http://schemas.microsoft.com/office/drawing/2014/chart" uri="{C3380CC4-5D6E-409C-BE32-E72D297353CC}">
              <c16:uniqueId val="{00000006-6B68-40BC-AB6C-6FC4A783A0B8}"/>
            </c:ext>
          </c:extLst>
        </c:ser>
        <c:ser>
          <c:idx val="1"/>
          <c:order val="1"/>
          <c:tx>
            <c:strRef>
              <c:f>'Outputs (for TD model)'!$C$40</c:f>
              <c:strCache>
                <c:ptCount val="1"/>
                <c:pt idx="0">
                  <c:v>Analogue Premium Rentals</c:v>
                </c:pt>
              </c:strCache>
            </c:strRef>
          </c:tx>
          <c:spPr>
            <a:ln w="28575">
              <a:solidFill>
                <a:srgbClr val="A9CF38"/>
              </a:solidFill>
              <a:prstDash val="solid"/>
            </a:ln>
          </c:spPr>
          <c:marker>
            <c:symbol val="none"/>
          </c:marker>
          <c:cat>
            <c:strRef>
              <c:f>'Outputs (for TD model)'!$D$4:$M$4</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'Outputs (for TD model)'!$D$40:$M$40</c:f>
              <c:numCache>
                <c:formatCode>_(* #,##0_);_(* \(#,##0\);_(* "-"??_);_(@_)</c:formatCode>
                <c:ptCount val="10"/>
                <c:pt idx="0">
                  <c:v>1762117</c:v>
                </c:pt>
                <c:pt idx="1">
                  <c:v>1660974.82223</c:v>
                </c:pt>
                <c:pt idx="2">
                  <c:v>1617198</c:v>
                </c:pt>
                <c:pt idx="3">
                  <c:v>1541288</c:v>
                </c:pt>
                <c:pt idx="4">
                  <c:v>1459992.3333330001</c:v>
                </c:pt>
                <c:pt idx="5">
                  <c:v>1381463.9169999999</c:v>
                </c:pt>
                <c:pt idx="6">
                  <c:v>1331629.9405763589</c:v>
                </c:pt>
                <c:pt idx="7">
                  <c:v>1251618.5262333411</c:v>
                </c:pt>
                <c:pt idx="8">
                  <c:v>1155597.9389967367</c:v>
                </c:pt>
                <c:pt idx="9">
                  <c:v>1127311.6994611514</c:v>
                </c:pt>
              </c:numCache>
            </c:numRef>
          </c:val>
          <c:smooth val="0"/>
          <c:extLst>
            <c:ext xmlns:c16="http://schemas.microsoft.com/office/drawing/2014/chart" uri="{C3380CC4-5D6E-409C-BE32-E72D297353CC}">
              <c16:uniqueId val="{00000000-6B68-40BC-AB6C-6FC4A783A0B8}"/>
            </c:ext>
          </c:extLst>
        </c:ser>
        <c:dLbls>
          <c:showLegendKey val="0"/>
          <c:showVal val="0"/>
          <c:showCatName val="0"/>
          <c:showSerName val="0"/>
          <c:showPercent val="0"/>
          <c:showBubbleSize val="0"/>
        </c:dLbls>
        <c:marker val="1"/>
        <c:smooth val="0"/>
        <c:axId val="123792000"/>
        <c:axId val="123790464"/>
      </c:lineChart>
      <c:catAx>
        <c:axId val="123774848"/>
        <c:scaling>
          <c:orientation val="minMax"/>
        </c:scaling>
        <c:delete val="0"/>
        <c:axPos val="b"/>
        <c:numFmt formatCode="General"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123776384"/>
        <c:crosses val="autoZero"/>
        <c:auto val="1"/>
        <c:lblAlgn val="ctr"/>
        <c:lblOffset val="100"/>
        <c:noMultiLvlLbl val="0"/>
      </c:catAx>
      <c:valAx>
        <c:axId val="123776384"/>
        <c:scaling>
          <c:orientation val="minMax"/>
        </c:scaling>
        <c:delete val="0"/>
        <c:axPos val="l"/>
        <c:numFmt formatCode="_(* #,##0_);_(* \(#,##0\);_(* &quot;-&quot;??_);_(@_)"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123774848"/>
        <c:crosses val="autoZero"/>
        <c:crossBetween val="between"/>
      </c:valAx>
      <c:valAx>
        <c:axId val="123790464"/>
        <c:scaling>
          <c:orientation val="minMax"/>
        </c:scaling>
        <c:delete val="0"/>
        <c:axPos val="r"/>
        <c:numFmt formatCode="_(* #,##0_);_(* \(#,##0\);_(* &quot;-&quot;??_);_(@_)" sourceLinked="1"/>
        <c:majorTickMark val="out"/>
        <c:minorTickMark val="none"/>
        <c:tickLblPos val="nextTo"/>
        <c:txPr>
          <a:bodyPr/>
          <a:lstStyle/>
          <a:p>
            <a:pPr algn="ctr">
              <a:defRPr lang="en-GB" sz="1100" b="0" i="0" u="none" strike="noStrike" kern="1200" baseline="0">
                <a:solidFill>
                  <a:srgbClr val="642566"/>
                </a:solidFill>
                <a:latin typeface="Arial"/>
                <a:ea typeface="Arial"/>
                <a:cs typeface="Arial"/>
              </a:defRPr>
            </a:pPr>
            <a:endParaRPr lang="en-US"/>
          </a:p>
        </c:txPr>
        <c:crossAx val="123792000"/>
        <c:crosses val="max"/>
        <c:crossBetween val="between"/>
      </c:valAx>
      <c:catAx>
        <c:axId val="123792000"/>
        <c:scaling>
          <c:orientation val="minMax"/>
        </c:scaling>
        <c:delete val="1"/>
        <c:axPos val="b"/>
        <c:numFmt formatCode="General" sourceLinked="1"/>
        <c:majorTickMark val="out"/>
        <c:minorTickMark val="none"/>
        <c:tickLblPos val="nextTo"/>
        <c:crossAx val="123790464"/>
        <c:crosses val="autoZero"/>
        <c:auto val="1"/>
        <c:lblAlgn val="ctr"/>
        <c:lblOffset val="100"/>
        <c:noMultiLvlLbl val="0"/>
      </c:catAx>
    </c:plotArea>
    <c:legend>
      <c:legendPos val="r"/>
      <c:layout>
        <c:manualLayout>
          <c:xMode val="edge"/>
          <c:yMode val="edge"/>
          <c:x val="0.65688875384543621"/>
          <c:y val="5.4146775274718353E-2"/>
          <c:w val="0.3319691865024329"/>
          <c:h val="0.87626046745185848"/>
        </c:manualLayout>
      </c:layout>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'Outputs (for TD model)'!$C$46</c:f>
              <c:strCache>
                <c:ptCount val="1"/>
                <c:pt idx="0">
                  <c:v>Metallic Path Facility (MPF) New Provide Services</c:v>
                </c:pt>
              </c:strCache>
            </c:strRef>
          </c:tx>
          <c:spPr>
            <a:ln>
              <a:solidFill>
                <a:srgbClr val="A9CF38"/>
              </a:solidFill>
              <a:prstDash val="solid"/>
            </a:ln>
          </c:spPr>
          <c:marker>
            <c:symbol val="none"/>
          </c:marker>
          <c:cat>
            <c:strRef>
              <c:f>'Outputs (for TD model)'!$D$4:$M$4</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'Outputs (for TD model)'!$D$46:$M$46</c:f>
              <c:numCache>
                <c:formatCode>_(* #,##0_);_(* \(#,##0\);_(* "-"??_);_(@_)</c:formatCode>
                <c:ptCount val="10"/>
                <c:pt idx="0">
                  <c:v>1173972</c:v>
                </c:pt>
                <c:pt idx="1">
                  <c:v>1725550.9682448839</c:v>
                </c:pt>
                <c:pt idx="2">
                  <c:v>2102327</c:v>
                </c:pt>
                <c:pt idx="3">
                  <c:v>2107287</c:v>
                </c:pt>
                <c:pt idx="4">
                  <c:v>2163621</c:v>
                </c:pt>
                <c:pt idx="5" formatCode="_-* #,##0_-;\-* #,##0_-;_-* &quot;-&quot;??_-;_-@_-">
                  <c:v>2090584</c:v>
                </c:pt>
                <c:pt idx="6" formatCode="_-* #,##0_-;\-* #,##0_-;_-* &quot;-&quot;??_-;_-@_-">
                  <c:v>2121969.6862392919</c:v>
                </c:pt>
                <c:pt idx="7" formatCode="_-* #,##0_-;\-* #,##0_-;_-* &quot;-&quot;??_-;_-@_-">
                  <c:v>2197756.1680759047</c:v>
                </c:pt>
                <c:pt idx="8" formatCode="_-* #,##0_-;\-* #,##0_-;_-* &quot;-&quot;??_-;_-@_-">
                  <c:v>2313880.1471758611</c:v>
                </c:pt>
                <c:pt idx="9" formatCode="_-* #,##0_-;\-* #,##0_-;_-* &quot;-&quot;??_-;_-@_-">
                  <c:v>2236452.446965198</c:v>
                </c:pt>
              </c:numCache>
            </c:numRef>
          </c:val>
          <c:smooth val="0"/>
          <c:extLst>
            <c:ext xmlns:c16="http://schemas.microsoft.com/office/drawing/2014/chart" uri="{C3380CC4-5D6E-409C-BE32-E72D297353CC}">
              <c16:uniqueId val="{00000006-CC1B-4D9A-A1C8-4E85DBD6E504}"/>
            </c:ext>
          </c:extLst>
        </c:ser>
        <c:ser>
          <c:idx val="1"/>
          <c:order val="1"/>
          <c:tx>
            <c:strRef>
              <c:f>'Outputs (for TD model)'!$C$47</c:f>
              <c:strCache>
                <c:ptCount val="1"/>
                <c:pt idx="0">
                  <c:v>Metallic Path Facility (MPF) Single Migrations</c:v>
                </c:pt>
              </c:strCache>
            </c:strRef>
          </c:tx>
          <c:spPr>
            <a:ln w="28575">
              <a:solidFill>
                <a:srgbClr val="E65767"/>
              </a:solidFill>
              <a:prstDash val="solid"/>
            </a:ln>
          </c:spPr>
          <c:marker>
            <c:symbol val="none"/>
          </c:marker>
          <c:cat>
            <c:strRef>
              <c:f>'Outputs (for TD model)'!$D$4:$M$4</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'Outputs (for TD model)'!$D$47:$M$47</c:f>
              <c:numCache>
                <c:formatCode>_(* #,##0_);_(* \(#,##0\);_(* "-"??_);_(@_)</c:formatCode>
                <c:ptCount val="10"/>
                <c:pt idx="0">
                  <c:v>768307</c:v>
                </c:pt>
                <c:pt idx="1">
                  <c:v>638910.37859272526</c:v>
                </c:pt>
                <c:pt idx="2">
                  <c:v>784168</c:v>
                </c:pt>
                <c:pt idx="3">
                  <c:v>720345</c:v>
                </c:pt>
                <c:pt idx="4">
                  <c:v>665609</c:v>
                </c:pt>
                <c:pt idx="5">
                  <c:v>672691</c:v>
                </c:pt>
                <c:pt idx="6">
                  <c:v>679725.66875353723</c:v>
                </c:pt>
                <c:pt idx="7">
                  <c:v>692250.2246477392</c:v>
                </c:pt>
                <c:pt idx="8">
                  <c:v>704845.42738721834</c:v>
                </c:pt>
                <c:pt idx="9">
                  <c:v>686049.10051414417</c:v>
                </c:pt>
              </c:numCache>
            </c:numRef>
          </c:val>
          <c:smooth val="0"/>
          <c:extLst>
            <c:ext xmlns:c16="http://schemas.microsoft.com/office/drawing/2014/chart" uri="{C3380CC4-5D6E-409C-BE32-E72D297353CC}">
              <c16:uniqueId val="{00000000-CC1B-4D9A-A1C8-4E85DBD6E504}"/>
            </c:ext>
          </c:extLst>
        </c:ser>
        <c:ser>
          <c:idx val="2"/>
          <c:order val="2"/>
          <c:tx>
            <c:strRef>
              <c:f>'Outputs (for TD model)'!$C$48</c:f>
              <c:strCache>
                <c:ptCount val="1"/>
                <c:pt idx="0">
                  <c:v>Metallic Path Facility (MPF) Bulk Migrations</c:v>
                </c:pt>
              </c:strCache>
            </c:strRef>
          </c:tx>
          <c:spPr>
            <a:ln>
              <a:solidFill>
                <a:srgbClr val="F7941D"/>
              </a:solidFill>
              <a:prstDash val="solid"/>
            </a:ln>
          </c:spPr>
          <c:marker>
            <c:symbol val="none"/>
          </c:marker>
          <c:cat>
            <c:strRef>
              <c:f>'Outputs (for TD model)'!$D$4:$M$4</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'Outputs (for TD model)'!$D$48:$M$48</c:f>
              <c:numCache>
                <c:formatCode>_(* #,##0_);_(* \(#,##0\);_(* "-"??_);_(@_)</c:formatCode>
                <c:ptCount val="10"/>
                <c:pt idx="0">
                  <c:v>410480</c:v>
                </c:pt>
                <c:pt idx="1">
                  <c:v>173929.5242404654</c:v>
                </c:pt>
                <c:pt idx="2">
                  <c:v>244023</c:v>
                </c:pt>
                <c:pt idx="3">
                  <c:v>47869</c:v>
                </c:pt>
                <c:pt idx="4">
                  <c:v>54398</c:v>
                </c:pt>
                <c:pt idx="5">
                  <c:v>83342.670190000004</c:v>
                </c:pt>
                <c:pt idx="6">
                  <c:v>23986.287194082659</c:v>
                </c:pt>
                <c:pt idx="7">
                  <c:v>0</c:v>
                </c:pt>
                <c:pt idx="8">
                  <c:v>0</c:v>
                </c:pt>
                <c:pt idx="9">
                  <c:v>0</c:v>
                </c:pt>
              </c:numCache>
            </c:numRef>
          </c:val>
          <c:smooth val="0"/>
          <c:extLst>
            <c:ext xmlns:c16="http://schemas.microsoft.com/office/drawing/2014/chart" uri="{C3380CC4-5D6E-409C-BE32-E72D297353CC}">
              <c16:uniqueId val="{00000001-CC1B-4D9A-A1C8-4E85DBD6E504}"/>
            </c:ext>
          </c:extLst>
        </c:ser>
        <c:dLbls>
          <c:showLegendKey val="0"/>
          <c:showVal val="0"/>
          <c:showCatName val="0"/>
          <c:showSerName val="0"/>
          <c:showPercent val="0"/>
          <c:showBubbleSize val="0"/>
        </c:dLbls>
        <c:marker val="1"/>
        <c:smooth val="0"/>
        <c:axId val="123830272"/>
        <c:axId val="123831808"/>
      </c:lineChart>
      <c:lineChart>
        <c:grouping val="standard"/>
        <c:varyColors val="0"/>
        <c:ser>
          <c:idx val="3"/>
          <c:order val="3"/>
          <c:tx>
            <c:strRef>
              <c:f>'Outputs (for TD model)'!$C$49</c:f>
              <c:strCache>
                <c:ptCount val="1"/>
                <c:pt idx="0">
                  <c:v>Metallic Path Facility (MPF) Rentals</c:v>
                </c:pt>
              </c:strCache>
            </c:strRef>
          </c:tx>
          <c:spPr>
            <a:ln>
              <a:solidFill>
                <a:srgbClr val="660066"/>
              </a:solidFill>
              <a:prstDash val="solid"/>
            </a:ln>
          </c:spPr>
          <c:marker>
            <c:symbol val="none"/>
          </c:marker>
          <c:cat>
            <c:strRef>
              <c:f>'Outputs (for TD model)'!$D$4:$M$4</c:f>
              <c:strCache>
                <c:ptCount val="10"/>
                <c:pt idx="0">
                  <c:v>2011/12</c:v>
                </c:pt>
                <c:pt idx="1">
                  <c:v>2012/13</c:v>
                </c:pt>
                <c:pt idx="2">
                  <c:v>2013/14</c:v>
                </c:pt>
                <c:pt idx="3">
                  <c:v>2014/15</c:v>
                </c:pt>
                <c:pt idx="4">
                  <c:v>2015/16</c:v>
                </c:pt>
                <c:pt idx="5">
                  <c:v>2016/17</c:v>
                </c:pt>
                <c:pt idx="6">
                  <c:v>2017/18</c:v>
                </c:pt>
                <c:pt idx="7">
                  <c:v>2018/19</c:v>
                </c:pt>
                <c:pt idx="8">
                  <c:v>2019/20</c:v>
                </c:pt>
                <c:pt idx="9">
                  <c:v>2020/21</c:v>
                </c:pt>
              </c:strCache>
            </c:strRef>
          </c:cat>
          <c:val>
            <c:numRef>
              <c:f>'Outputs (for TD model)'!$D$49:$M$49</c:f>
              <c:numCache>
                <c:formatCode>_(* #,##0_);_(* \(#,##0\);_(* "-"??_);_(@_)</c:formatCode>
                <c:ptCount val="10"/>
                <c:pt idx="0">
                  <c:v>4927978</c:v>
                </c:pt>
                <c:pt idx="1">
                  <c:v>6143676.9368779305</c:v>
                </c:pt>
                <c:pt idx="2">
                  <c:v>7291261</c:v>
                </c:pt>
                <c:pt idx="3">
                  <c:v>8201392</c:v>
                </c:pt>
                <c:pt idx="4">
                  <c:v>8785983.0833330005</c:v>
                </c:pt>
                <c:pt idx="5">
                  <c:v>8971303.75</c:v>
                </c:pt>
                <c:pt idx="6">
                  <c:v>9105988.8545712028</c:v>
                </c:pt>
                <c:pt idx="7">
                  <c:v>9431210.6819171067</c:v>
                </c:pt>
                <c:pt idx="8">
                  <c:v>9929532.4375434592</c:v>
                </c:pt>
                <c:pt idx="9">
                  <c:v>9597267.6649948321</c:v>
                </c:pt>
              </c:numCache>
            </c:numRef>
          </c:val>
          <c:smooth val="0"/>
          <c:extLst>
            <c:ext xmlns:c16="http://schemas.microsoft.com/office/drawing/2014/chart" uri="{C3380CC4-5D6E-409C-BE32-E72D297353CC}">
              <c16:uniqueId val="{00000002-CC1B-4D9A-A1C8-4E85DBD6E504}"/>
            </c:ext>
          </c:extLst>
        </c:ser>
        <c:dLbls>
          <c:showLegendKey val="0"/>
          <c:showVal val="0"/>
          <c:showCatName val="0"/>
          <c:showSerName val="0"/>
          <c:showPercent val="0"/>
          <c:showBubbleSize val="0"/>
        </c:dLbls>
        <c:marker val="1"/>
        <c:smooth val="0"/>
        <c:axId val="123843328"/>
        <c:axId val="123833344"/>
      </c:lineChart>
      <c:catAx>
        <c:axId val="123830272"/>
        <c:scaling>
          <c:orientation val="minMax"/>
        </c:scaling>
        <c:delete val="0"/>
        <c:axPos val="b"/>
        <c:numFmt formatCode="General"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123831808"/>
        <c:crosses val="autoZero"/>
        <c:auto val="1"/>
        <c:lblAlgn val="ctr"/>
        <c:lblOffset val="100"/>
        <c:noMultiLvlLbl val="0"/>
      </c:catAx>
      <c:valAx>
        <c:axId val="123831808"/>
        <c:scaling>
          <c:orientation val="minMax"/>
        </c:scaling>
        <c:delete val="0"/>
        <c:axPos val="l"/>
        <c:numFmt formatCode="_(* #,##0_);_(* \(#,##0\);_(* &quot;-&quot;??_);_(@_)" sourceLinked="1"/>
        <c:majorTickMark val="out"/>
        <c:minorTickMark val="none"/>
        <c:tickLblPos val="nextTo"/>
        <c:txPr>
          <a:bodyPr/>
          <a:lstStyle/>
          <a:p>
            <a:pPr>
              <a:defRPr sz="1100">
                <a:solidFill>
                  <a:srgbClr val="642566"/>
                </a:solidFill>
                <a:latin typeface="Arial"/>
                <a:ea typeface="Arial"/>
                <a:cs typeface="Arial"/>
              </a:defRPr>
            </a:pPr>
            <a:endParaRPr lang="en-US"/>
          </a:p>
        </c:txPr>
        <c:crossAx val="123830272"/>
        <c:crosses val="autoZero"/>
        <c:crossBetween val="between"/>
      </c:valAx>
      <c:valAx>
        <c:axId val="123833344"/>
        <c:scaling>
          <c:orientation val="minMax"/>
        </c:scaling>
        <c:delete val="0"/>
        <c:axPos val="r"/>
        <c:numFmt formatCode="_(* #,##0_);_(* \(#,##0\);_(* &quot;-&quot;??_);_(@_)" sourceLinked="1"/>
        <c:majorTickMark val="out"/>
        <c:minorTickMark val="none"/>
        <c:tickLblPos val="nextTo"/>
        <c:txPr>
          <a:bodyPr/>
          <a:lstStyle/>
          <a:p>
            <a:pPr algn="ctr">
              <a:defRPr lang="en-GB" sz="1100" b="0" i="0" u="none" strike="noStrike" kern="1200" baseline="0">
                <a:solidFill>
                  <a:srgbClr val="642566"/>
                </a:solidFill>
                <a:latin typeface="Arial"/>
                <a:ea typeface="Arial"/>
                <a:cs typeface="Arial"/>
              </a:defRPr>
            </a:pPr>
            <a:endParaRPr lang="en-US"/>
          </a:p>
        </c:txPr>
        <c:crossAx val="123843328"/>
        <c:crosses val="max"/>
        <c:crossBetween val="between"/>
      </c:valAx>
      <c:catAx>
        <c:axId val="123843328"/>
        <c:scaling>
          <c:orientation val="minMax"/>
        </c:scaling>
        <c:delete val="1"/>
        <c:axPos val="b"/>
        <c:numFmt formatCode="General" sourceLinked="1"/>
        <c:majorTickMark val="out"/>
        <c:minorTickMark val="none"/>
        <c:tickLblPos val="nextTo"/>
        <c:crossAx val="123833344"/>
        <c:crosses val="autoZero"/>
        <c:auto val="1"/>
        <c:lblAlgn val="ctr"/>
        <c:lblOffset val="100"/>
        <c:noMultiLvlLbl val="0"/>
      </c:catAx>
    </c:plotArea>
    <c:legend>
      <c:legendPos val="r"/>
      <c:layout>
        <c:manualLayout>
          <c:xMode val="edge"/>
          <c:yMode val="edge"/>
          <c:x val="0.65688875384543621"/>
          <c:y val="5.4146775274718353E-2"/>
          <c:w val="0.3319691865024329"/>
          <c:h val="0.87626046745185848"/>
        </c:manualLayout>
      </c:layout>
      <c:overlay val="0"/>
      <c:txPr>
        <a:bodyPr/>
        <a:lstStyle/>
        <a:p>
          <a:pPr>
            <a:defRPr sz="1100">
              <a:solidFill>
                <a:srgbClr val="642566"/>
              </a:solidFill>
              <a:latin typeface="Arial"/>
              <a:ea typeface="Arial"/>
              <a:cs typeface="Arial"/>
            </a:defRPr>
          </a:pPr>
          <a:endParaRPr lang="en-US"/>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5.xml.rels><?xml version="1.0" encoding="UTF-8" standalone="yes"?>
<Relationships xmlns="http://schemas.openxmlformats.org/package/2006/relationships"><Relationship Id="rId3" Type="http://schemas.openxmlformats.org/officeDocument/2006/relationships/chart" Target="../charts/chart9.xml"/><Relationship Id="rId7" Type="http://schemas.openxmlformats.org/officeDocument/2006/relationships/chart" Target="../charts/chart13.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chart" Target="../charts/chart12.xml"/><Relationship Id="rId5" Type="http://schemas.openxmlformats.org/officeDocument/2006/relationships/chart" Target="../charts/chart11.xml"/><Relationship Id="rId4" Type="http://schemas.openxmlformats.org/officeDocument/2006/relationships/chart" Target="../charts/chart10.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chart" Target="../charts/chart14.xml"/><Relationship Id="rId4"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editAs="oneCell">
    <xdr:from>
      <xdr:col>0</xdr:col>
      <xdr:colOff>57151</xdr:colOff>
      <xdr:row>0</xdr:row>
      <xdr:rowOff>57150</xdr:rowOff>
    </xdr:from>
    <xdr:to>
      <xdr:col>1</xdr:col>
      <xdr:colOff>95251</xdr:colOff>
      <xdr:row>2</xdr:row>
      <xdr:rowOff>19050</xdr:rowOff>
    </xdr:to>
    <xdr:pic>
      <xdr:nvPicPr>
        <xdr:cNvPr id="5188" name="Picture 66">
          <a:extLst>
            <a:ext uri="{FF2B5EF4-FFF2-40B4-BE49-F238E27FC236}">
              <a16:creationId xmlns:a16="http://schemas.microsoft.com/office/drawing/2014/main" id="{00000000-0008-0000-0000-000044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7151" y="57150"/>
          <a:ext cx="1676400" cy="647700"/>
        </a:xfrm>
        <a:prstGeom prst="rect">
          <a:avLst/>
        </a:prstGeom>
        <a:noFill/>
        <a:ln w="1">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57150</xdr:rowOff>
    </xdr:from>
    <xdr:to>
      <xdr:col>2</xdr:col>
      <xdr:colOff>314325</xdr:colOff>
      <xdr:row>2</xdr:row>
      <xdr:rowOff>19050</xdr:rowOff>
    </xdr:to>
    <xdr:pic>
      <xdr:nvPicPr>
        <xdr:cNvPr id="2" name="Picture 66">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66675" y="57150"/>
          <a:ext cx="2209800" cy="647700"/>
        </a:xfrm>
        <a:prstGeom prst="rect">
          <a:avLst/>
        </a:prstGeom>
        <a:noFill/>
        <a:ln w="1">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485775</xdr:colOff>
      <xdr:row>7</xdr:row>
      <xdr:rowOff>66675</xdr:rowOff>
    </xdr:from>
    <xdr:to>
      <xdr:col>14</xdr:col>
      <xdr:colOff>419100</xdr:colOff>
      <xdr:row>40</xdr:row>
      <xdr:rowOff>146567</xdr:rowOff>
    </xdr:to>
    <xdr:grpSp>
      <xdr:nvGrpSpPr>
        <xdr:cNvPr id="2" name="Group 1">
          <a:extLst>
            <a:ext uri="{FF2B5EF4-FFF2-40B4-BE49-F238E27FC236}">
              <a16:creationId xmlns:a16="http://schemas.microsoft.com/office/drawing/2014/main" id="{00000000-0008-0000-0300-000002000000}"/>
            </a:ext>
          </a:extLst>
        </xdr:cNvPr>
        <xdr:cNvGrpSpPr/>
      </xdr:nvGrpSpPr>
      <xdr:grpSpPr>
        <a:xfrm>
          <a:off x="1057275" y="1108473"/>
          <a:ext cx="7362825" cy="4991219"/>
          <a:chOff x="407965" y="903605"/>
          <a:chExt cx="6640535" cy="4651892"/>
        </a:xfrm>
      </xdr:grpSpPr>
      <xdr:sp macro="" textlink="">
        <xdr:nvSpPr>
          <xdr:cNvPr id="3" name="Round Same Side Corner Rectangle 2">
            <a:extLst>
              <a:ext uri="{FF2B5EF4-FFF2-40B4-BE49-F238E27FC236}">
                <a16:creationId xmlns:a16="http://schemas.microsoft.com/office/drawing/2014/main" id="{00000000-0008-0000-0300-000003000000}"/>
              </a:ext>
            </a:extLst>
          </xdr:cNvPr>
          <xdr:cNvSpPr/>
        </xdr:nvSpPr>
        <xdr:spPr>
          <a:xfrm>
            <a:off x="3570289" y="903605"/>
            <a:ext cx="866773" cy="424738"/>
          </a:xfrm>
          <a:prstGeom prst="round2SameRect">
            <a:avLst/>
          </a:prstGeom>
          <a:solidFill>
            <a:srgbClr val="E65767"/>
          </a:solidFill>
          <a:ln w="28575">
            <a:solidFill>
              <a:srgbClr val="E65767"/>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Assumption</a:t>
            </a:r>
          </a:p>
        </xdr:txBody>
      </xdr:sp>
      <xdr:sp macro="" textlink="">
        <xdr:nvSpPr>
          <xdr:cNvPr id="4" name="Round Same Side Corner Rectangle 3">
            <a:extLst>
              <a:ext uri="{FF2B5EF4-FFF2-40B4-BE49-F238E27FC236}">
                <a16:creationId xmlns:a16="http://schemas.microsoft.com/office/drawing/2014/main" id="{00000000-0008-0000-0300-000004000000}"/>
              </a:ext>
            </a:extLst>
          </xdr:cNvPr>
          <xdr:cNvSpPr/>
        </xdr:nvSpPr>
        <xdr:spPr>
          <a:xfrm>
            <a:off x="2447923" y="903606"/>
            <a:ext cx="877882" cy="424737"/>
          </a:xfrm>
          <a:prstGeom prst="round2SameRect">
            <a:avLst/>
          </a:prstGeom>
          <a:solidFill>
            <a:srgbClr val="A9CF38"/>
          </a:solidFill>
          <a:ln w="28575">
            <a:solidFill>
              <a:srgbClr val="A9CF38"/>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rgbClr val="642566"/>
                </a:solidFill>
              </a:rPr>
              <a:t>Forecasts</a:t>
            </a:r>
          </a:p>
        </xdr:txBody>
      </xdr:sp>
      <xdr:sp macro="" textlink="">
        <xdr:nvSpPr>
          <xdr:cNvPr id="5" name="Round Same Side Corner Rectangle 4">
            <a:extLst>
              <a:ext uri="{FF2B5EF4-FFF2-40B4-BE49-F238E27FC236}">
                <a16:creationId xmlns:a16="http://schemas.microsoft.com/office/drawing/2014/main" id="{00000000-0008-0000-0300-000005000000}"/>
              </a:ext>
            </a:extLst>
          </xdr:cNvPr>
          <xdr:cNvSpPr/>
        </xdr:nvSpPr>
        <xdr:spPr>
          <a:xfrm>
            <a:off x="4706932" y="929844"/>
            <a:ext cx="877883" cy="398500"/>
          </a:xfrm>
          <a:prstGeom prst="round2SameRect">
            <a:avLst/>
          </a:prstGeom>
          <a:solidFill>
            <a:srgbClr val="F7941D"/>
          </a:solidFill>
          <a:ln w="28575">
            <a:solidFill>
              <a:srgbClr val="F7941D"/>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rgbClr val="642566"/>
                </a:solidFill>
              </a:rPr>
              <a:t>Intermediary Output</a:t>
            </a:r>
          </a:p>
        </xdr:txBody>
      </xdr:sp>
      <xdr:cxnSp macro="">
        <xdr:nvCxnSpPr>
          <xdr:cNvPr id="6" name="Curved Connector 5">
            <a:extLst>
              <a:ext uri="{FF2B5EF4-FFF2-40B4-BE49-F238E27FC236}">
                <a16:creationId xmlns:a16="http://schemas.microsoft.com/office/drawing/2014/main" id="{00000000-0008-0000-0300-000006000000}"/>
              </a:ext>
            </a:extLst>
          </xdr:cNvPr>
          <xdr:cNvCxnSpPr/>
        </xdr:nvCxnSpPr>
        <xdr:spPr bwMode="auto">
          <a:xfrm rot="16200000" flipH="1">
            <a:off x="3802195" y="2174366"/>
            <a:ext cx="366793" cy="219079"/>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sp macro="" textlink="">
        <xdr:nvSpPr>
          <xdr:cNvPr id="7" name="Round Same Side Corner Rectangle 6">
            <a:extLst>
              <a:ext uri="{FF2B5EF4-FFF2-40B4-BE49-F238E27FC236}">
                <a16:creationId xmlns:a16="http://schemas.microsoft.com/office/drawing/2014/main" id="{00000000-0008-0000-0300-000007000000}"/>
              </a:ext>
            </a:extLst>
          </xdr:cNvPr>
          <xdr:cNvSpPr/>
        </xdr:nvSpPr>
        <xdr:spPr>
          <a:xfrm>
            <a:off x="4647392" y="1675774"/>
            <a:ext cx="877883" cy="424737"/>
          </a:xfrm>
          <a:prstGeom prst="round2SameRect">
            <a:avLst>
              <a:gd name="adj1" fmla="val 13456"/>
              <a:gd name="adj2" fmla="val 0"/>
            </a:avLst>
          </a:prstGeom>
          <a:solidFill>
            <a:srgbClr val="642566"/>
          </a:solidFill>
          <a:ln w="28575">
            <a:solidFill>
              <a:schemeClr val="tx1"/>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Residential vs. business line split</a:t>
            </a:r>
          </a:p>
        </xdr:txBody>
      </xdr:sp>
      <xdr:sp macro="" textlink="">
        <xdr:nvSpPr>
          <xdr:cNvPr id="8" name="Round Same Side Corner Rectangle 7">
            <a:extLst>
              <a:ext uri="{FF2B5EF4-FFF2-40B4-BE49-F238E27FC236}">
                <a16:creationId xmlns:a16="http://schemas.microsoft.com/office/drawing/2014/main" id="{00000000-0008-0000-0300-000008000000}"/>
              </a:ext>
            </a:extLst>
          </xdr:cNvPr>
          <xdr:cNvSpPr/>
        </xdr:nvSpPr>
        <xdr:spPr>
          <a:xfrm>
            <a:off x="630215" y="1638106"/>
            <a:ext cx="1030293" cy="424737"/>
          </a:xfrm>
          <a:prstGeom prst="round2SameRect">
            <a:avLst>
              <a:gd name="adj1" fmla="val 13456"/>
              <a:gd name="adj2" fmla="val 0"/>
            </a:avLst>
          </a:prstGeom>
          <a:solidFill>
            <a:srgbClr val="642566"/>
          </a:solidFill>
          <a:ln w="28575">
            <a:solidFill>
              <a:schemeClr val="tx1"/>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Mobile only households (%)</a:t>
            </a:r>
          </a:p>
        </xdr:txBody>
      </xdr:sp>
      <xdr:sp macro="" textlink="">
        <xdr:nvSpPr>
          <xdr:cNvPr id="9" name="Round Same Side Corner Rectangle 8">
            <a:extLst>
              <a:ext uri="{FF2B5EF4-FFF2-40B4-BE49-F238E27FC236}">
                <a16:creationId xmlns:a16="http://schemas.microsoft.com/office/drawing/2014/main" id="{00000000-0008-0000-0300-000009000000}"/>
              </a:ext>
            </a:extLst>
          </xdr:cNvPr>
          <xdr:cNvSpPr/>
        </xdr:nvSpPr>
        <xdr:spPr>
          <a:xfrm>
            <a:off x="541317" y="4135631"/>
            <a:ext cx="1159677" cy="424737"/>
          </a:xfrm>
          <a:prstGeom prst="round2SameRect">
            <a:avLst>
              <a:gd name="adj1" fmla="val 13456"/>
              <a:gd name="adj2" fmla="val 0"/>
            </a:avLst>
          </a:prstGeom>
          <a:solidFill>
            <a:srgbClr val="642566"/>
          </a:solidFill>
          <a:ln w="28575">
            <a:solidFill>
              <a:schemeClr val="tx1"/>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WLR, SMPF, MPF, and GEA rentals</a:t>
            </a:r>
          </a:p>
        </xdr:txBody>
      </xdr:sp>
      <xdr:sp macro="" textlink="">
        <xdr:nvSpPr>
          <xdr:cNvPr id="10" name="Round Same Side Corner Rectangle 9">
            <a:extLst>
              <a:ext uri="{FF2B5EF4-FFF2-40B4-BE49-F238E27FC236}">
                <a16:creationId xmlns:a16="http://schemas.microsoft.com/office/drawing/2014/main" id="{00000000-0008-0000-0300-00000A000000}"/>
              </a:ext>
            </a:extLst>
          </xdr:cNvPr>
          <xdr:cNvSpPr/>
        </xdr:nvSpPr>
        <xdr:spPr>
          <a:xfrm>
            <a:off x="1255716" y="903606"/>
            <a:ext cx="877883" cy="424737"/>
          </a:xfrm>
          <a:prstGeom prst="round2SameRect">
            <a:avLst>
              <a:gd name="adj1" fmla="val 13456"/>
              <a:gd name="adj2" fmla="val 0"/>
            </a:avLst>
          </a:prstGeom>
          <a:solidFill>
            <a:srgbClr val="642566"/>
          </a:solidFill>
          <a:ln w="28575">
            <a:solidFill>
              <a:schemeClr val="tx1"/>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Actuals</a:t>
            </a:r>
          </a:p>
        </xdr:txBody>
      </xdr:sp>
      <xdr:sp macro="" textlink="">
        <xdr:nvSpPr>
          <xdr:cNvPr id="11" name="Round Same Side Corner Rectangle 10">
            <a:extLst>
              <a:ext uri="{FF2B5EF4-FFF2-40B4-BE49-F238E27FC236}">
                <a16:creationId xmlns:a16="http://schemas.microsoft.com/office/drawing/2014/main" id="{00000000-0008-0000-0300-00000B000000}"/>
              </a:ext>
            </a:extLst>
          </xdr:cNvPr>
          <xdr:cNvSpPr/>
        </xdr:nvSpPr>
        <xdr:spPr>
          <a:xfrm>
            <a:off x="1904992" y="1651489"/>
            <a:ext cx="877882" cy="424737"/>
          </a:xfrm>
          <a:prstGeom prst="round2SameRect">
            <a:avLst/>
          </a:prstGeom>
          <a:solidFill>
            <a:srgbClr val="A9CF38"/>
          </a:solidFill>
          <a:ln w="28575">
            <a:solidFill>
              <a:srgbClr val="A9CF38"/>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rgbClr val="642566"/>
                </a:solidFill>
              </a:rPr>
              <a:t>Number of households</a:t>
            </a:r>
          </a:p>
        </xdr:txBody>
      </xdr:sp>
      <xdr:sp macro="" textlink="">
        <xdr:nvSpPr>
          <xdr:cNvPr id="12" name="Round Same Side Corner Rectangle 11">
            <a:extLst>
              <a:ext uri="{FF2B5EF4-FFF2-40B4-BE49-F238E27FC236}">
                <a16:creationId xmlns:a16="http://schemas.microsoft.com/office/drawing/2014/main" id="{00000000-0008-0000-0300-00000C000000}"/>
              </a:ext>
            </a:extLst>
          </xdr:cNvPr>
          <xdr:cNvSpPr/>
        </xdr:nvSpPr>
        <xdr:spPr>
          <a:xfrm>
            <a:off x="407965" y="3262286"/>
            <a:ext cx="877882" cy="424737"/>
          </a:xfrm>
          <a:prstGeom prst="round2SameRect">
            <a:avLst/>
          </a:prstGeom>
          <a:solidFill>
            <a:srgbClr val="A9CF38"/>
          </a:solidFill>
          <a:ln w="28575">
            <a:solidFill>
              <a:srgbClr val="A9CF38"/>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rgbClr val="642566"/>
                </a:solidFill>
              </a:rPr>
              <a:t>Number of businesses</a:t>
            </a:r>
          </a:p>
        </xdr:txBody>
      </xdr:sp>
      <xdr:sp macro="" textlink="">
        <xdr:nvSpPr>
          <xdr:cNvPr id="13" name="Round Same Side Corner Rectangle 12">
            <a:extLst>
              <a:ext uri="{FF2B5EF4-FFF2-40B4-BE49-F238E27FC236}">
                <a16:creationId xmlns:a16="http://schemas.microsoft.com/office/drawing/2014/main" id="{00000000-0008-0000-0300-00000D000000}"/>
              </a:ext>
            </a:extLst>
          </xdr:cNvPr>
          <xdr:cNvSpPr/>
        </xdr:nvSpPr>
        <xdr:spPr>
          <a:xfrm>
            <a:off x="3366662" y="1665644"/>
            <a:ext cx="1018779" cy="424737"/>
          </a:xfrm>
          <a:prstGeom prst="round2SameRect">
            <a:avLst>
              <a:gd name="adj1" fmla="val 13456"/>
              <a:gd name="adj2" fmla="val 0"/>
            </a:avLst>
          </a:prstGeom>
          <a:solidFill>
            <a:srgbClr val="642566"/>
          </a:solidFill>
          <a:ln w="28575">
            <a:solidFill>
              <a:schemeClr val="tx1"/>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Total number of Openreach lines</a:t>
            </a:r>
          </a:p>
        </xdr:txBody>
      </xdr:sp>
      <xdr:cxnSp macro="">
        <xdr:nvCxnSpPr>
          <xdr:cNvPr id="14" name="Curved Connector 13">
            <a:extLst>
              <a:ext uri="{FF2B5EF4-FFF2-40B4-BE49-F238E27FC236}">
                <a16:creationId xmlns:a16="http://schemas.microsoft.com/office/drawing/2014/main" id="{00000000-0008-0000-0300-00000E000000}"/>
              </a:ext>
            </a:extLst>
          </xdr:cNvPr>
          <xdr:cNvCxnSpPr/>
        </xdr:nvCxnSpPr>
        <xdr:spPr bwMode="auto">
          <a:xfrm rot="5400000">
            <a:off x="4713191" y="2115569"/>
            <a:ext cx="382586" cy="320876"/>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cxnSp macro="">
        <xdr:nvCxnSpPr>
          <xdr:cNvPr id="15" name="Curved Connector 14">
            <a:extLst>
              <a:ext uri="{FF2B5EF4-FFF2-40B4-BE49-F238E27FC236}">
                <a16:creationId xmlns:a16="http://schemas.microsoft.com/office/drawing/2014/main" id="{00000000-0008-0000-0300-00000F000000}"/>
              </a:ext>
            </a:extLst>
          </xdr:cNvPr>
          <xdr:cNvCxnSpPr/>
        </xdr:nvCxnSpPr>
        <xdr:spPr bwMode="auto">
          <a:xfrm rot="16200000" flipH="1">
            <a:off x="1031609" y="2150342"/>
            <a:ext cx="414835" cy="219082"/>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cxnSp macro="">
        <xdr:nvCxnSpPr>
          <xdr:cNvPr id="16" name="Curved Connector 15">
            <a:extLst>
              <a:ext uri="{FF2B5EF4-FFF2-40B4-BE49-F238E27FC236}">
                <a16:creationId xmlns:a16="http://schemas.microsoft.com/office/drawing/2014/main" id="{00000000-0008-0000-0300-000010000000}"/>
              </a:ext>
            </a:extLst>
          </xdr:cNvPr>
          <xdr:cNvCxnSpPr/>
        </xdr:nvCxnSpPr>
        <xdr:spPr bwMode="auto">
          <a:xfrm rot="5400000">
            <a:off x="2014327" y="2163268"/>
            <a:ext cx="383008" cy="225060"/>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sp macro="" textlink="">
        <xdr:nvSpPr>
          <xdr:cNvPr id="17" name="Round Same Side Corner Rectangle 16">
            <a:extLst>
              <a:ext uri="{FF2B5EF4-FFF2-40B4-BE49-F238E27FC236}">
                <a16:creationId xmlns:a16="http://schemas.microsoft.com/office/drawing/2014/main" id="{00000000-0008-0000-0300-000011000000}"/>
              </a:ext>
            </a:extLst>
          </xdr:cNvPr>
          <xdr:cNvSpPr/>
        </xdr:nvSpPr>
        <xdr:spPr>
          <a:xfrm>
            <a:off x="3694116" y="2467987"/>
            <a:ext cx="1370805" cy="398500"/>
          </a:xfrm>
          <a:prstGeom prst="round2SameRect">
            <a:avLst/>
          </a:prstGeom>
          <a:solidFill>
            <a:srgbClr val="F7941D"/>
          </a:solidFill>
          <a:ln w="28575">
            <a:solidFill>
              <a:srgbClr val="F7941D"/>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rgbClr val="642566"/>
                </a:solidFill>
              </a:rPr>
              <a:t>Number of residential and business Openreach lines</a:t>
            </a:r>
          </a:p>
        </xdr:txBody>
      </xdr:sp>
      <xdr:cxnSp macro="">
        <xdr:nvCxnSpPr>
          <xdr:cNvPr id="18" name="Curved Connector 17">
            <a:extLst>
              <a:ext uri="{FF2B5EF4-FFF2-40B4-BE49-F238E27FC236}">
                <a16:creationId xmlns:a16="http://schemas.microsoft.com/office/drawing/2014/main" id="{00000000-0008-0000-0300-000012000000}"/>
              </a:ext>
            </a:extLst>
          </xdr:cNvPr>
          <xdr:cNvCxnSpPr>
            <a:stCxn id="26" idx="0"/>
            <a:endCxn id="21" idx="3"/>
          </xdr:cNvCxnSpPr>
        </xdr:nvCxnSpPr>
        <xdr:spPr bwMode="auto">
          <a:xfrm>
            <a:off x="2343150" y="2679669"/>
            <a:ext cx="433850" cy="592141"/>
          </a:xfrm>
          <a:prstGeom prst="curvedConnector2">
            <a:avLst/>
          </a:prstGeom>
          <a:solidFill>
            <a:schemeClr val="bg1"/>
          </a:solidFill>
          <a:ln w="22225" cap="flat" cmpd="sng" algn="ctr">
            <a:solidFill>
              <a:schemeClr val="tx1"/>
            </a:solidFill>
            <a:prstDash val="solid"/>
            <a:round/>
            <a:headEnd type="none" w="med" len="med"/>
            <a:tailEnd type="arrow"/>
          </a:ln>
          <a:effectLst/>
        </xdr:spPr>
      </xdr:cxnSp>
      <xdr:cxnSp macro="">
        <xdr:nvCxnSpPr>
          <xdr:cNvPr id="19" name="Curved Connector 18">
            <a:extLst>
              <a:ext uri="{FF2B5EF4-FFF2-40B4-BE49-F238E27FC236}">
                <a16:creationId xmlns:a16="http://schemas.microsoft.com/office/drawing/2014/main" id="{00000000-0008-0000-0300-000013000000}"/>
              </a:ext>
            </a:extLst>
          </xdr:cNvPr>
          <xdr:cNvCxnSpPr>
            <a:stCxn id="17" idx="2"/>
          </xdr:cNvCxnSpPr>
        </xdr:nvCxnSpPr>
        <xdr:spPr bwMode="auto">
          <a:xfrm rot="10800000" flipV="1">
            <a:off x="3429540" y="2667237"/>
            <a:ext cx="264577" cy="604572"/>
          </a:xfrm>
          <a:prstGeom prst="curvedConnector2">
            <a:avLst/>
          </a:prstGeom>
          <a:solidFill>
            <a:schemeClr val="bg1"/>
          </a:solidFill>
          <a:ln w="22225" cap="flat" cmpd="sng" algn="ctr">
            <a:solidFill>
              <a:schemeClr val="tx1"/>
            </a:solidFill>
            <a:prstDash val="solid"/>
            <a:round/>
            <a:headEnd type="none" w="med" len="med"/>
            <a:tailEnd type="arrow"/>
          </a:ln>
          <a:effectLst/>
        </xdr:spPr>
      </xdr:cxnSp>
      <xdr:cxnSp macro="">
        <xdr:nvCxnSpPr>
          <xdr:cNvPr id="20" name="Straight Arrow Connector 19">
            <a:extLst>
              <a:ext uri="{FF2B5EF4-FFF2-40B4-BE49-F238E27FC236}">
                <a16:creationId xmlns:a16="http://schemas.microsoft.com/office/drawing/2014/main" id="{00000000-0008-0000-0300-000014000000}"/>
              </a:ext>
            </a:extLst>
          </xdr:cNvPr>
          <xdr:cNvCxnSpPr>
            <a:stCxn id="12" idx="0"/>
            <a:endCxn id="21" idx="2"/>
          </xdr:cNvCxnSpPr>
        </xdr:nvCxnSpPr>
        <xdr:spPr bwMode="auto">
          <a:xfrm flipV="1">
            <a:off x="1285847" y="3471060"/>
            <a:ext cx="619146" cy="3595"/>
          </a:xfrm>
          <a:prstGeom prst="straightConnector1">
            <a:avLst/>
          </a:prstGeom>
          <a:solidFill>
            <a:schemeClr val="bg1"/>
          </a:solidFill>
          <a:ln w="22225" cap="flat" cmpd="sng" algn="ctr">
            <a:solidFill>
              <a:srgbClr val="642566"/>
            </a:solidFill>
            <a:prstDash val="solid"/>
            <a:round/>
            <a:headEnd type="none" w="med" len="med"/>
            <a:tailEnd type="arrow"/>
          </a:ln>
          <a:effectLst/>
        </xdr:spPr>
      </xdr:cxnSp>
      <xdr:sp macro="" textlink="">
        <xdr:nvSpPr>
          <xdr:cNvPr id="21" name="Round Same Side Corner Rectangle 20">
            <a:extLst>
              <a:ext uri="{FF2B5EF4-FFF2-40B4-BE49-F238E27FC236}">
                <a16:creationId xmlns:a16="http://schemas.microsoft.com/office/drawing/2014/main" id="{00000000-0008-0000-0300-000015000000}"/>
              </a:ext>
            </a:extLst>
          </xdr:cNvPr>
          <xdr:cNvSpPr/>
        </xdr:nvSpPr>
        <xdr:spPr>
          <a:xfrm>
            <a:off x="1904993" y="3271810"/>
            <a:ext cx="1744014" cy="398500"/>
          </a:xfrm>
          <a:prstGeom prst="round2SameRect">
            <a:avLst/>
          </a:prstGeom>
          <a:solidFill>
            <a:srgbClr val="F7941D"/>
          </a:solidFill>
          <a:ln w="28575">
            <a:solidFill>
              <a:srgbClr val="F7941D"/>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rgbClr val="642566"/>
                </a:solidFill>
              </a:rPr>
              <a:t>Forecast number of Openreach residential and business lines</a:t>
            </a:r>
          </a:p>
        </xdr:txBody>
      </xdr:sp>
      <xdr:sp macro="" textlink="">
        <xdr:nvSpPr>
          <xdr:cNvPr id="22" name="Round Same Side Corner Rectangle 21">
            <a:extLst>
              <a:ext uri="{FF2B5EF4-FFF2-40B4-BE49-F238E27FC236}">
                <a16:creationId xmlns:a16="http://schemas.microsoft.com/office/drawing/2014/main" id="{00000000-0008-0000-0300-000016000000}"/>
              </a:ext>
            </a:extLst>
          </xdr:cNvPr>
          <xdr:cNvSpPr/>
        </xdr:nvSpPr>
        <xdr:spPr>
          <a:xfrm>
            <a:off x="4412064" y="3245572"/>
            <a:ext cx="866773" cy="424738"/>
          </a:xfrm>
          <a:prstGeom prst="round2SameRect">
            <a:avLst/>
          </a:prstGeom>
          <a:solidFill>
            <a:srgbClr val="E65767"/>
          </a:solidFill>
          <a:ln w="28575">
            <a:solidFill>
              <a:srgbClr val="E65767"/>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Forecast Openreach penetration</a:t>
            </a:r>
          </a:p>
        </xdr:txBody>
      </xdr:sp>
      <xdr:sp macro="" textlink="">
        <xdr:nvSpPr>
          <xdr:cNvPr id="23" name="Round Same Side Corner Rectangle 22">
            <a:extLst>
              <a:ext uri="{FF2B5EF4-FFF2-40B4-BE49-F238E27FC236}">
                <a16:creationId xmlns:a16="http://schemas.microsoft.com/office/drawing/2014/main" id="{00000000-0008-0000-0300-000017000000}"/>
              </a:ext>
            </a:extLst>
          </xdr:cNvPr>
          <xdr:cNvSpPr/>
        </xdr:nvSpPr>
        <xdr:spPr>
          <a:xfrm>
            <a:off x="553213" y="4803781"/>
            <a:ext cx="866773" cy="424738"/>
          </a:xfrm>
          <a:prstGeom prst="round2SameRect">
            <a:avLst/>
          </a:prstGeom>
          <a:solidFill>
            <a:srgbClr val="E65767"/>
          </a:solidFill>
          <a:ln w="28575">
            <a:solidFill>
              <a:srgbClr val="E65767"/>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Forecast broadband penetration</a:t>
            </a:r>
          </a:p>
        </xdr:txBody>
      </xdr:sp>
      <xdr:cxnSp macro="">
        <xdr:nvCxnSpPr>
          <xdr:cNvPr id="24" name="Straight Arrow Connector 23">
            <a:extLst>
              <a:ext uri="{FF2B5EF4-FFF2-40B4-BE49-F238E27FC236}">
                <a16:creationId xmlns:a16="http://schemas.microsoft.com/office/drawing/2014/main" id="{00000000-0008-0000-0300-000018000000}"/>
              </a:ext>
            </a:extLst>
          </xdr:cNvPr>
          <xdr:cNvCxnSpPr>
            <a:stCxn id="22" idx="2"/>
            <a:endCxn id="21" idx="0"/>
          </xdr:cNvCxnSpPr>
        </xdr:nvCxnSpPr>
        <xdr:spPr bwMode="auto">
          <a:xfrm flipH="1">
            <a:off x="3649007" y="3457941"/>
            <a:ext cx="763057" cy="13119"/>
          </a:xfrm>
          <a:prstGeom prst="straightConnector1">
            <a:avLst/>
          </a:prstGeom>
          <a:solidFill>
            <a:schemeClr val="bg1"/>
          </a:solidFill>
          <a:ln w="22225" cap="flat" cmpd="sng" algn="ctr">
            <a:solidFill>
              <a:srgbClr val="642566"/>
            </a:solidFill>
            <a:prstDash val="solid"/>
            <a:round/>
            <a:headEnd type="none" w="med" len="med"/>
            <a:tailEnd type="arrow"/>
          </a:ln>
          <a:effectLst/>
        </xdr:spPr>
      </xdr:cxnSp>
      <xdr:sp macro="" textlink="">
        <xdr:nvSpPr>
          <xdr:cNvPr id="25" name="Round Same Side Corner Rectangle 24">
            <a:extLst>
              <a:ext uri="{FF2B5EF4-FFF2-40B4-BE49-F238E27FC236}">
                <a16:creationId xmlns:a16="http://schemas.microsoft.com/office/drawing/2014/main" id="{00000000-0008-0000-0300-000019000000}"/>
              </a:ext>
            </a:extLst>
          </xdr:cNvPr>
          <xdr:cNvSpPr/>
        </xdr:nvSpPr>
        <xdr:spPr>
          <a:xfrm>
            <a:off x="2318361" y="5001165"/>
            <a:ext cx="866773" cy="554332"/>
          </a:xfrm>
          <a:prstGeom prst="round2SameRect">
            <a:avLst/>
          </a:prstGeom>
          <a:solidFill>
            <a:srgbClr val="E65767"/>
          </a:solidFill>
          <a:ln w="28575">
            <a:solidFill>
              <a:srgbClr val="E65767"/>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Forecast superfast broadband penetration</a:t>
            </a:r>
          </a:p>
        </xdr:txBody>
      </xdr:sp>
      <xdr:sp macro="" textlink="">
        <xdr:nvSpPr>
          <xdr:cNvPr id="26" name="Round Same Side Corner Rectangle 25">
            <a:extLst>
              <a:ext uri="{FF2B5EF4-FFF2-40B4-BE49-F238E27FC236}">
                <a16:creationId xmlns:a16="http://schemas.microsoft.com/office/drawing/2014/main" id="{00000000-0008-0000-0300-00001A000000}"/>
              </a:ext>
            </a:extLst>
          </xdr:cNvPr>
          <xdr:cNvSpPr/>
        </xdr:nvSpPr>
        <xdr:spPr>
          <a:xfrm>
            <a:off x="1012011" y="2467300"/>
            <a:ext cx="1331139" cy="424737"/>
          </a:xfrm>
          <a:prstGeom prst="round2SameRect">
            <a:avLst/>
          </a:prstGeom>
          <a:solidFill>
            <a:srgbClr val="A9CF38"/>
          </a:solidFill>
          <a:ln w="28575">
            <a:solidFill>
              <a:srgbClr val="A9CF38"/>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rgbClr val="642566"/>
                </a:solidFill>
              </a:rPr>
              <a:t>Forecast number of fixed line households</a:t>
            </a:r>
          </a:p>
        </xdr:txBody>
      </xdr:sp>
      <xdr:sp macro="" textlink="">
        <xdr:nvSpPr>
          <xdr:cNvPr id="27" name="Round Same Side Corner Rectangle 26">
            <a:extLst>
              <a:ext uri="{FF2B5EF4-FFF2-40B4-BE49-F238E27FC236}">
                <a16:creationId xmlns:a16="http://schemas.microsoft.com/office/drawing/2014/main" id="{00000000-0008-0000-0300-00001B000000}"/>
              </a:ext>
            </a:extLst>
          </xdr:cNvPr>
          <xdr:cNvSpPr/>
        </xdr:nvSpPr>
        <xdr:spPr>
          <a:xfrm>
            <a:off x="5830882" y="943738"/>
            <a:ext cx="877883" cy="398500"/>
          </a:xfrm>
          <a:prstGeom prst="round2SameRect">
            <a:avLst/>
          </a:prstGeom>
          <a:solidFill>
            <a:srgbClr val="00ABBD"/>
          </a:solidFill>
          <a:ln w="28575">
            <a:solidFill>
              <a:srgbClr val="00ABBD"/>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Output</a:t>
            </a:r>
          </a:p>
        </xdr:txBody>
      </xdr:sp>
      <xdr:sp macro="" textlink="">
        <xdr:nvSpPr>
          <xdr:cNvPr id="28" name="Round Same Side Corner Rectangle 27">
            <a:extLst>
              <a:ext uri="{FF2B5EF4-FFF2-40B4-BE49-F238E27FC236}">
                <a16:creationId xmlns:a16="http://schemas.microsoft.com/office/drawing/2014/main" id="{00000000-0008-0000-0300-00001C000000}"/>
              </a:ext>
            </a:extLst>
          </xdr:cNvPr>
          <xdr:cNvSpPr/>
        </xdr:nvSpPr>
        <xdr:spPr>
          <a:xfrm>
            <a:off x="2170908" y="4120106"/>
            <a:ext cx="1191417" cy="440262"/>
          </a:xfrm>
          <a:prstGeom prst="round2SameRect">
            <a:avLst/>
          </a:prstGeom>
          <a:solidFill>
            <a:srgbClr val="00ABBD"/>
          </a:solidFill>
          <a:ln w="28575">
            <a:solidFill>
              <a:srgbClr val="00ABBD"/>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Forecast WLR, SMPF, MPF, GEA rentals</a:t>
            </a:r>
          </a:p>
        </xdr:txBody>
      </xdr:sp>
      <xdr:cxnSp macro="">
        <xdr:nvCxnSpPr>
          <xdr:cNvPr id="29" name="Curved Connector 28">
            <a:extLst>
              <a:ext uri="{FF2B5EF4-FFF2-40B4-BE49-F238E27FC236}">
                <a16:creationId xmlns:a16="http://schemas.microsoft.com/office/drawing/2014/main" id="{00000000-0008-0000-0300-00001D000000}"/>
              </a:ext>
            </a:extLst>
          </xdr:cNvPr>
          <xdr:cNvCxnSpPr>
            <a:stCxn id="23" idx="0"/>
          </xdr:cNvCxnSpPr>
        </xdr:nvCxnSpPr>
        <xdr:spPr bwMode="auto">
          <a:xfrm flipV="1">
            <a:off x="1419986" y="4531794"/>
            <a:ext cx="750922" cy="484356"/>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cxnSp macro="">
        <xdr:nvCxnSpPr>
          <xdr:cNvPr id="30" name="Curved Connector 29">
            <a:extLst>
              <a:ext uri="{FF2B5EF4-FFF2-40B4-BE49-F238E27FC236}">
                <a16:creationId xmlns:a16="http://schemas.microsoft.com/office/drawing/2014/main" id="{00000000-0008-0000-0300-00001E000000}"/>
              </a:ext>
            </a:extLst>
          </xdr:cNvPr>
          <xdr:cNvCxnSpPr>
            <a:stCxn id="25" idx="3"/>
            <a:endCxn id="28" idx="1"/>
          </xdr:cNvCxnSpPr>
        </xdr:nvCxnSpPr>
        <xdr:spPr bwMode="auto">
          <a:xfrm rot="5400000" flipH="1" flipV="1">
            <a:off x="2538784" y="4773333"/>
            <a:ext cx="440797" cy="14869"/>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cxnSp macro="">
        <xdr:nvCxnSpPr>
          <xdr:cNvPr id="31" name="Straight Arrow Connector 30">
            <a:extLst>
              <a:ext uri="{FF2B5EF4-FFF2-40B4-BE49-F238E27FC236}">
                <a16:creationId xmlns:a16="http://schemas.microsoft.com/office/drawing/2014/main" id="{00000000-0008-0000-0300-00001F000000}"/>
              </a:ext>
            </a:extLst>
          </xdr:cNvPr>
          <xdr:cNvCxnSpPr>
            <a:stCxn id="9" idx="0"/>
            <a:endCxn id="28" idx="2"/>
          </xdr:cNvCxnSpPr>
        </xdr:nvCxnSpPr>
        <xdr:spPr bwMode="auto">
          <a:xfrm flipV="1">
            <a:off x="1700994" y="4340237"/>
            <a:ext cx="469914" cy="7763"/>
          </a:xfrm>
          <a:prstGeom prst="straightConnector1">
            <a:avLst/>
          </a:prstGeom>
          <a:solidFill>
            <a:schemeClr val="bg1"/>
          </a:solidFill>
          <a:ln w="22225" cap="flat" cmpd="sng" algn="ctr">
            <a:solidFill>
              <a:srgbClr val="642566"/>
            </a:solidFill>
            <a:prstDash val="solid"/>
            <a:round/>
            <a:headEnd type="none" w="med" len="med"/>
            <a:tailEnd type="arrow"/>
          </a:ln>
          <a:effectLst/>
        </xdr:spPr>
      </xdr:cxnSp>
      <xdr:sp macro="" textlink="">
        <xdr:nvSpPr>
          <xdr:cNvPr id="32" name="Round Same Side Corner Rectangle 31">
            <a:extLst>
              <a:ext uri="{FF2B5EF4-FFF2-40B4-BE49-F238E27FC236}">
                <a16:creationId xmlns:a16="http://schemas.microsoft.com/office/drawing/2014/main" id="{00000000-0008-0000-0300-000020000000}"/>
              </a:ext>
            </a:extLst>
          </xdr:cNvPr>
          <xdr:cNvSpPr/>
        </xdr:nvSpPr>
        <xdr:spPr>
          <a:xfrm>
            <a:off x="4009401" y="4129631"/>
            <a:ext cx="1188870" cy="424738"/>
          </a:xfrm>
          <a:prstGeom prst="round2SameRect">
            <a:avLst/>
          </a:prstGeom>
          <a:solidFill>
            <a:srgbClr val="E65767"/>
          </a:solidFill>
          <a:ln w="28575">
            <a:solidFill>
              <a:srgbClr val="E65767"/>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Forecast BTW market share of Openreach lines</a:t>
            </a:r>
          </a:p>
        </xdr:txBody>
      </xdr:sp>
      <xdr:cxnSp macro="">
        <xdr:nvCxnSpPr>
          <xdr:cNvPr id="33" name="Straight Arrow Connector 32">
            <a:extLst>
              <a:ext uri="{FF2B5EF4-FFF2-40B4-BE49-F238E27FC236}">
                <a16:creationId xmlns:a16="http://schemas.microsoft.com/office/drawing/2014/main" id="{00000000-0008-0000-0300-000021000000}"/>
              </a:ext>
            </a:extLst>
          </xdr:cNvPr>
          <xdr:cNvCxnSpPr>
            <a:stCxn id="32" idx="2"/>
            <a:endCxn id="28" idx="0"/>
          </xdr:cNvCxnSpPr>
        </xdr:nvCxnSpPr>
        <xdr:spPr bwMode="auto">
          <a:xfrm flipH="1" flipV="1">
            <a:off x="3362325" y="4340237"/>
            <a:ext cx="647076" cy="1763"/>
          </a:xfrm>
          <a:prstGeom prst="straightConnector1">
            <a:avLst/>
          </a:prstGeom>
          <a:solidFill>
            <a:schemeClr val="bg1"/>
          </a:solidFill>
          <a:ln w="22225" cap="flat" cmpd="sng" algn="ctr">
            <a:solidFill>
              <a:srgbClr val="642566"/>
            </a:solidFill>
            <a:prstDash val="solid"/>
            <a:round/>
            <a:headEnd type="none" w="med" len="med"/>
            <a:tailEnd type="arrow"/>
          </a:ln>
          <a:effectLst/>
        </xdr:spPr>
      </xdr:cxnSp>
      <xdr:sp macro="" textlink="">
        <xdr:nvSpPr>
          <xdr:cNvPr id="34" name="Round Same Side Corner Rectangle 33">
            <a:extLst>
              <a:ext uri="{FF2B5EF4-FFF2-40B4-BE49-F238E27FC236}">
                <a16:creationId xmlns:a16="http://schemas.microsoft.com/office/drawing/2014/main" id="{00000000-0008-0000-0300-000022000000}"/>
              </a:ext>
            </a:extLst>
          </xdr:cNvPr>
          <xdr:cNvSpPr/>
        </xdr:nvSpPr>
        <xdr:spPr>
          <a:xfrm>
            <a:off x="4012805" y="4838069"/>
            <a:ext cx="1462482" cy="440262"/>
          </a:xfrm>
          <a:prstGeom prst="round2SameRect">
            <a:avLst/>
          </a:prstGeom>
          <a:solidFill>
            <a:srgbClr val="00ABBD"/>
          </a:solidFill>
          <a:ln w="28575">
            <a:solidFill>
              <a:srgbClr val="00ABBD"/>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Forecast WLR, SMPF, MPF, GEA connections and ancillaries</a:t>
            </a:r>
          </a:p>
        </xdr:txBody>
      </xdr:sp>
      <xdr:cxnSp macro="">
        <xdr:nvCxnSpPr>
          <xdr:cNvPr id="35" name="Curved Connector 34">
            <a:extLst>
              <a:ext uri="{FF2B5EF4-FFF2-40B4-BE49-F238E27FC236}">
                <a16:creationId xmlns:a16="http://schemas.microsoft.com/office/drawing/2014/main" id="{00000000-0008-0000-0300-000023000000}"/>
              </a:ext>
            </a:extLst>
          </xdr:cNvPr>
          <xdr:cNvCxnSpPr>
            <a:endCxn id="34" idx="2"/>
          </xdr:cNvCxnSpPr>
        </xdr:nvCxnSpPr>
        <xdr:spPr bwMode="auto">
          <a:xfrm>
            <a:off x="3362325" y="4627043"/>
            <a:ext cx="650480" cy="431157"/>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sp macro="" textlink="">
        <xdr:nvSpPr>
          <xdr:cNvPr id="36" name="Round Same Side Corner Rectangle 35">
            <a:extLst>
              <a:ext uri="{FF2B5EF4-FFF2-40B4-BE49-F238E27FC236}">
                <a16:creationId xmlns:a16="http://schemas.microsoft.com/office/drawing/2014/main" id="{00000000-0008-0000-0300-000024000000}"/>
              </a:ext>
            </a:extLst>
          </xdr:cNvPr>
          <xdr:cNvSpPr/>
        </xdr:nvSpPr>
        <xdr:spPr>
          <a:xfrm>
            <a:off x="5822148" y="4722294"/>
            <a:ext cx="1226352" cy="645046"/>
          </a:xfrm>
          <a:prstGeom prst="round2SameRect">
            <a:avLst>
              <a:gd name="adj1" fmla="val 13456"/>
              <a:gd name="adj2" fmla="val 0"/>
            </a:avLst>
          </a:prstGeom>
          <a:solidFill>
            <a:srgbClr val="642566"/>
          </a:solidFill>
          <a:ln w="28575">
            <a:solidFill>
              <a:schemeClr val="tx1"/>
            </a:solidFill>
          </a:ln>
        </xdr:spPr>
        <xdr:style>
          <a:lnRef idx="2">
            <a:scrgbClr r="0" g="0" b="0"/>
          </a:lnRef>
          <a:fillRef idx="1">
            <a:scrgbClr r="0" g="0" b="0"/>
          </a:fillRef>
          <a:effectRef idx="0">
            <a:schemeClr val="accent1">
              <a:hueOff val="0"/>
              <a:satOff val="0"/>
              <a:lumOff val="0"/>
              <a:alphaOff val="0"/>
            </a:schemeClr>
          </a:effectRef>
          <a:fontRef idx="minor">
            <a:schemeClr val="lt1"/>
          </a:fontRef>
        </xdr:style>
        <xdr:txBody>
          <a:bodyPr wrap="square" lIns="72000" rIns="7200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GB" sz="900" b="1">
                <a:solidFill>
                  <a:schemeClr val="bg1"/>
                </a:solidFill>
              </a:rPr>
              <a:t>WLR, SMPF, MPF, and GEA connections and ancillaries</a:t>
            </a:r>
          </a:p>
        </xdr:txBody>
      </xdr:sp>
      <xdr:cxnSp macro="">
        <xdr:nvCxnSpPr>
          <xdr:cNvPr id="37" name="Curved Connector 36">
            <a:extLst>
              <a:ext uri="{FF2B5EF4-FFF2-40B4-BE49-F238E27FC236}">
                <a16:creationId xmlns:a16="http://schemas.microsoft.com/office/drawing/2014/main" id="{00000000-0008-0000-0300-000025000000}"/>
              </a:ext>
            </a:extLst>
          </xdr:cNvPr>
          <xdr:cNvCxnSpPr>
            <a:stCxn id="36" idx="2"/>
            <a:endCxn id="34" idx="0"/>
          </xdr:cNvCxnSpPr>
        </xdr:nvCxnSpPr>
        <xdr:spPr bwMode="auto">
          <a:xfrm rot="10800000" flipV="1">
            <a:off x="5475288" y="5044816"/>
            <a:ext cx="346861" cy="13383"/>
          </a:xfrm>
          <a:prstGeom prst="curvedConnector3">
            <a:avLst>
              <a:gd name="adj1" fmla="val 50000"/>
            </a:avLst>
          </a:prstGeom>
          <a:solidFill>
            <a:schemeClr val="bg1"/>
          </a:solidFill>
          <a:ln w="22225" cap="flat" cmpd="sng" algn="ctr">
            <a:solidFill>
              <a:schemeClr val="tx1"/>
            </a:solidFill>
            <a:prstDash val="solid"/>
            <a:round/>
            <a:headEnd type="none" w="med" len="med"/>
            <a:tailEnd type="arrow"/>
          </a:ln>
          <a:effectLst/>
        </xdr:spPr>
      </xdr:cxnSp>
      <xdr:cxnSp macro="">
        <xdr:nvCxnSpPr>
          <xdr:cNvPr id="38" name="Straight Arrow Connector 37">
            <a:extLst>
              <a:ext uri="{FF2B5EF4-FFF2-40B4-BE49-F238E27FC236}">
                <a16:creationId xmlns:a16="http://schemas.microsoft.com/office/drawing/2014/main" id="{00000000-0008-0000-0300-000026000000}"/>
              </a:ext>
            </a:extLst>
          </xdr:cNvPr>
          <xdr:cNvCxnSpPr>
            <a:stCxn id="21" idx="1"/>
            <a:endCxn id="28" idx="3"/>
          </xdr:cNvCxnSpPr>
        </xdr:nvCxnSpPr>
        <xdr:spPr bwMode="auto">
          <a:xfrm flipH="1">
            <a:off x="2766617" y="3670310"/>
            <a:ext cx="10383" cy="449796"/>
          </a:xfrm>
          <a:prstGeom prst="straightConnector1">
            <a:avLst/>
          </a:prstGeom>
          <a:solidFill>
            <a:schemeClr val="bg1"/>
          </a:solidFill>
          <a:ln w="22225" cap="flat" cmpd="sng" algn="ctr">
            <a:solidFill>
              <a:srgbClr val="642566"/>
            </a:solidFill>
            <a:prstDash val="solid"/>
            <a:round/>
            <a:headEnd type="none" w="med" len="med"/>
            <a:tailEnd type="arrow"/>
          </a:ln>
          <a:effectLst/>
        </xdr:spPr>
      </xdr:cxn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466431</xdr:colOff>
      <xdr:row>103</xdr:row>
      <xdr:rowOff>28505</xdr:rowOff>
    </xdr:from>
    <xdr:to>
      <xdr:col>11</xdr:col>
      <xdr:colOff>847530</xdr:colOff>
      <xdr:row>121</xdr:row>
      <xdr:rowOff>28505</xdr:rowOff>
    </xdr:to>
    <xdr:graphicFrame macro="">
      <xdr:nvGraphicFramePr>
        <xdr:cNvPr id="2" name="Chart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173830</xdr:colOff>
      <xdr:row>13</xdr:row>
      <xdr:rowOff>88184</xdr:rowOff>
    </xdr:from>
    <xdr:to>
      <xdr:col>18</xdr:col>
      <xdr:colOff>762000</xdr:colOff>
      <xdr:row>28</xdr:row>
      <xdr:rowOff>91197</xdr:rowOff>
    </xdr:to>
    <xdr:graphicFrame macro="">
      <xdr:nvGraphicFramePr>
        <xdr:cNvPr id="3" name="Chart 2">
          <a:extLst>
            <a:ext uri="{FF2B5EF4-FFF2-40B4-BE49-F238E27FC236}">
              <a16:creationId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93306</xdr:colOff>
      <xdr:row>103</xdr:row>
      <xdr:rowOff>51626</xdr:rowOff>
    </xdr:from>
    <xdr:to>
      <xdr:col>18</xdr:col>
      <xdr:colOff>101081</xdr:colOff>
      <xdr:row>121</xdr:row>
      <xdr:rowOff>51626</xdr:rowOff>
    </xdr:to>
    <xdr:graphicFrame macro="">
      <xdr:nvGraphicFramePr>
        <xdr:cNvPr id="4" name="Chart 3">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62203</xdr:colOff>
      <xdr:row>60</xdr:row>
      <xdr:rowOff>0</xdr:rowOff>
    </xdr:from>
    <xdr:to>
      <xdr:col>21</xdr:col>
      <xdr:colOff>38878</xdr:colOff>
      <xdr:row>72</xdr:row>
      <xdr:rowOff>83587</xdr:rowOff>
    </xdr:to>
    <xdr:graphicFrame macro="">
      <xdr:nvGraphicFramePr>
        <xdr:cNvPr id="5" name="Chart 4">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69978</xdr:colOff>
      <xdr:row>72</xdr:row>
      <xdr:rowOff>101080</xdr:rowOff>
    </xdr:from>
    <xdr:to>
      <xdr:col>21</xdr:col>
      <xdr:colOff>54429</xdr:colOff>
      <xdr:row>87</xdr:row>
      <xdr:rowOff>116632</xdr:rowOff>
    </xdr:to>
    <xdr:graphicFrame macro="">
      <xdr:nvGraphicFramePr>
        <xdr:cNvPr id="7" name="Chart 6">
          <a:extLst>
            <a:ext uri="{FF2B5EF4-FFF2-40B4-BE49-F238E27FC236}">
              <a16:creationId xmlns:a16="http://schemas.microsoft.com/office/drawing/2014/main" id="{00000000-0008-0000-06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16</xdr:col>
      <xdr:colOff>62202</xdr:colOff>
      <xdr:row>90</xdr:row>
      <xdr:rowOff>7775</xdr:rowOff>
    </xdr:from>
    <xdr:to>
      <xdr:col>21</xdr:col>
      <xdr:colOff>85531</xdr:colOff>
      <xdr:row>103</xdr:row>
      <xdr:rowOff>7775</xdr:rowOff>
    </xdr:to>
    <xdr:graphicFrame macro="">
      <xdr:nvGraphicFramePr>
        <xdr:cNvPr id="8" name="Chart 7">
          <a:extLst>
            <a:ext uri="{FF2B5EF4-FFF2-40B4-BE49-F238E27FC236}">
              <a16:creationId xmlns:a16="http://schemas.microsoft.com/office/drawing/2014/main" id="{B8B57981-D3FC-4370-A5BC-FE3AEF39E4A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16</xdr:col>
      <xdr:colOff>24020</xdr:colOff>
      <xdr:row>139</xdr:row>
      <xdr:rowOff>33544</xdr:rowOff>
    </xdr:from>
    <xdr:to>
      <xdr:col>21</xdr:col>
      <xdr:colOff>357395</xdr:colOff>
      <xdr:row>156</xdr:row>
      <xdr:rowOff>33544</xdr:rowOff>
    </xdr:to>
    <xdr:graphicFrame macro="">
      <xdr:nvGraphicFramePr>
        <xdr:cNvPr id="4" name="Chart 3">
          <a:extLst>
            <a:ext uri="{FF2B5EF4-FFF2-40B4-BE49-F238E27FC236}">
              <a16:creationId xmlns:a16="http://schemas.microsoft.com/office/drawing/2014/main" id="{00000000-0008-0000-07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38100</xdr:colOff>
      <xdr:row>158</xdr:row>
      <xdr:rowOff>123825</xdr:rowOff>
    </xdr:from>
    <xdr:to>
      <xdr:col>21</xdr:col>
      <xdr:colOff>371475</xdr:colOff>
      <xdr:row>180</xdr:row>
      <xdr:rowOff>9525</xdr:rowOff>
    </xdr:to>
    <xdr:graphicFrame macro="">
      <xdr:nvGraphicFramePr>
        <xdr:cNvPr id="5" name="Chart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133350</xdr:colOff>
      <xdr:row>179</xdr:row>
      <xdr:rowOff>119063</xdr:rowOff>
    </xdr:from>
    <xdr:to>
      <xdr:col>21</xdr:col>
      <xdr:colOff>200025</xdr:colOff>
      <xdr:row>206</xdr:row>
      <xdr:rowOff>128588</xdr:rowOff>
    </xdr:to>
    <xdr:graphicFrame macro="">
      <xdr:nvGraphicFramePr>
        <xdr:cNvPr id="6" name="Chart 5">
          <a:extLst>
            <a:ext uri="{FF2B5EF4-FFF2-40B4-BE49-F238E27FC236}">
              <a16:creationId xmlns:a16="http://schemas.microsoft.com/office/drawing/2014/main" id="{00000000-0008-0000-07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319087</xdr:colOff>
      <xdr:row>179</xdr:row>
      <xdr:rowOff>95251</xdr:rowOff>
    </xdr:from>
    <xdr:to>
      <xdr:col>28</xdr:col>
      <xdr:colOff>336177</xdr:colOff>
      <xdr:row>208</xdr:row>
      <xdr:rowOff>95251</xdr:rowOff>
    </xdr:to>
    <xdr:graphicFrame macro="">
      <xdr:nvGraphicFramePr>
        <xdr:cNvPr id="7" name="Chart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192461</xdr:colOff>
      <xdr:row>222</xdr:row>
      <xdr:rowOff>67235</xdr:rowOff>
    </xdr:from>
    <xdr:to>
      <xdr:col>21</xdr:col>
      <xdr:colOff>268661</xdr:colOff>
      <xdr:row>241</xdr:row>
      <xdr:rowOff>9244</xdr:rowOff>
    </xdr:to>
    <xdr:graphicFrame macro="">
      <xdr:nvGraphicFramePr>
        <xdr:cNvPr id="8" name="Chart 7">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16</xdr:col>
      <xdr:colOff>282287</xdr:colOff>
      <xdr:row>29</xdr:row>
      <xdr:rowOff>167992</xdr:rowOff>
    </xdr:from>
    <xdr:to>
      <xdr:col>21</xdr:col>
      <xdr:colOff>627785</xdr:colOff>
      <xdr:row>47</xdr:row>
      <xdr:rowOff>116038</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141193</xdr:colOff>
      <xdr:row>204</xdr:row>
      <xdr:rowOff>148478</xdr:rowOff>
    </xdr:from>
    <xdr:to>
      <xdr:col>21</xdr:col>
      <xdr:colOff>773206</xdr:colOff>
      <xdr:row>221</xdr:row>
      <xdr:rowOff>123264</xdr:rowOff>
    </xdr:to>
    <xdr:graphicFrame macro="">
      <xdr:nvGraphicFramePr>
        <xdr:cNvPr id="3" name="Chart 2">
          <a:extLst>
            <a:ext uri="{FF2B5EF4-FFF2-40B4-BE49-F238E27FC236}">
              <a16:creationId xmlns:a16="http://schemas.microsoft.com/office/drawing/2014/main" id="{00000000-0008-0000-07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13</xdr:col>
      <xdr:colOff>954741</xdr:colOff>
      <xdr:row>4</xdr:row>
      <xdr:rowOff>31737</xdr:rowOff>
    </xdr:from>
    <xdr:to>
      <xdr:col>21</xdr:col>
      <xdr:colOff>192902</xdr:colOff>
      <xdr:row>19</xdr:row>
      <xdr:rowOff>0</xdr:rowOff>
    </xdr:to>
    <xdr:graphicFrame macro="">
      <xdr:nvGraphicFramePr>
        <xdr:cNvPr id="2" name="Chart 1">
          <a:extLst>
            <a:ext uri="{FF2B5EF4-FFF2-40B4-BE49-F238E27FC236}">
              <a16:creationId xmlns:a16="http://schemas.microsoft.com/office/drawing/2014/main" id="{00000000-0008-0000-09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907677</xdr:colOff>
      <xdr:row>19</xdr:row>
      <xdr:rowOff>33617</xdr:rowOff>
    </xdr:from>
    <xdr:to>
      <xdr:col>21</xdr:col>
      <xdr:colOff>145838</xdr:colOff>
      <xdr:row>35</xdr:row>
      <xdr:rowOff>78442</xdr:rowOff>
    </xdr:to>
    <xdr:graphicFrame macro="">
      <xdr:nvGraphicFramePr>
        <xdr:cNvPr id="3" name="Chart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851647</xdr:colOff>
      <xdr:row>36</xdr:row>
      <xdr:rowOff>145675</xdr:rowOff>
    </xdr:from>
    <xdr:to>
      <xdr:col>21</xdr:col>
      <xdr:colOff>89808</xdr:colOff>
      <xdr:row>50</xdr:row>
      <xdr:rowOff>89647</xdr:rowOff>
    </xdr:to>
    <xdr:graphicFrame macro="">
      <xdr:nvGraphicFramePr>
        <xdr:cNvPr id="4" name="Chart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840443</xdr:colOff>
      <xdr:row>50</xdr:row>
      <xdr:rowOff>78444</xdr:rowOff>
    </xdr:from>
    <xdr:to>
      <xdr:col>21</xdr:col>
      <xdr:colOff>78604</xdr:colOff>
      <xdr:row>64</xdr:row>
      <xdr:rowOff>22416</xdr:rowOff>
    </xdr:to>
    <xdr:graphicFrame macro="">
      <xdr:nvGraphicFramePr>
        <xdr:cNvPr id="7" name="Chart 6">
          <a:extLst>
            <a:ext uri="{FF2B5EF4-FFF2-40B4-BE49-F238E27FC236}">
              <a16:creationId xmlns:a16="http://schemas.microsoft.com/office/drawing/2014/main" id="{00000000-0008-0000-09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7%20WLA%20Control%20Module%20NON%20CONFIDENTIA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tyle Guidelines"/>
      <sheetName val="Scenarios"/>
      <sheetName val="Parameters"/>
      <sheetName val="Volumes"/>
      <sheetName val="Outputs"/>
      <sheetName val="Summary"/>
    </sheetNames>
    <definedNames>
      <definedName name="Alt_net_impact" refersTo="='Parameters'!$G$24:$J$24"/>
      <definedName name="Altnet_impact" refersTo="='Scenarios'!$D$22"/>
      <definedName name="bb_penetration_control_period" refersTo="='Scenarios'!$D$20"/>
      <definedName name="bus_line_per_site_forecast" refersTo="='Scenarios'!$D$19"/>
      <definedName name="bus_site_forecast" refersTo="='Scenarios'!$D$15"/>
      <definedName name="bus_site_gdp_adj" refersTo="='Scenarios'!$D$16"/>
      <definedName name="change_commercial_control_period" refersTo="='Scenarios'!$D$32"/>
      <definedName name="change_in_churn" refersTo="='Scenarios'!$D$24"/>
      <definedName name="comm_split_pre_2015_16" refersTo="='Scenarios'!$D$31"/>
      <definedName name="commercial_split" refersTo="='Scenarios'!$D$30"/>
      <definedName name="copper_int_share_forecast" refersTo="='Scenarios'!$D$25"/>
      <definedName name="ext_ceases_forecast" refersTo="='Parameters'!$F$12"/>
      <definedName name="fibre_int_share_control_period" refersTo="='Scenarios'!$D$26"/>
      <definedName name="fibre_penetration_control_period" refersTo="='Scenarios'!$D$21"/>
      <definedName name="fibre_take_up_profile" refersTo="='Parameters'!$G$31:$J$31"/>
      <definedName name="fibre_take_up_years" refersTo="='Parameters'!$G$30:$J$30"/>
      <definedName name="fttc_includes_fttp" refersTo="='Scenarios'!$D$28"/>
      <definedName name="fttp_growth" refersTo="='Scenarios'!$D$29"/>
      <definedName name="gea_ancillary_forecast_ext" refersTo="='Scenarios'!$D$37"/>
      <definedName name="gea_ancillary_forecast_int" refersTo="='Scenarios'!$D$36"/>
      <definedName name="gea_bandwidth_forecast" refersTo="='Scenarios'!$D$34"/>
      <definedName name="gea_engi_install_forecast" refersTo="='Scenarios'!$D$35"/>
      <definedName name="gea_migration_forecast" refersTo="='Scenarios'!$D$38"/>
      <definedName name="GEA_other_comm_uplift" refersTo="='Scenarios'!$D$33"/>
      <definedName name="hh_growth_adj" refersTo="='Scenarios'!$D$14"/>
      <definedName name="int_ceases_forecast" refersTo="='Parameters'!$F$11"/>
      <definedName name="llu_comingling_np_forecast" refersTo="='Parameters'!$F$13"/>
      <definedName name="llu_comingling_rentals_forecast" refersTo="='Parameters'!$F$14"/>
      <definedName name="mpf_np_forecast" refersTo="='Parameters'!$F$9"/>
      <definedName name="mpf_sm_forecast" refersTo="='Parameters'!$F$10"/>
      <definedName name="other_llu_anc_forecast" refersTo="='Parameters'!$F$15"/>
      <definedName name="res_line_per_HH_forecast" refersTo="='Scenarios'!$D$18"/>
      <definedName name="smpf_bulk_mig_forecast" refersTo="='Parameters'!$F$20"/>
      <definedName name="smpf_ext_line_forecast" refersTo="='Parameters'!$F$19"/>
      <definedName name="smpf_np_forecast" refersTo="='Parameters'!$F$18"/>
      <definedName name="wlr_core_premium_split" refersTo="='Parameters'!$F$6"/>
    </definedNames>
    <sheetDataSet>
      <sheetData sheetId="0"/>
      <sheetData sheetId="1"/>
      <sheetData sheetId="2">
        <row r="5">
          <cell r="D5" t="str">
            <v>Final Statement</v>
          </cell>
        </row>
        <row r="6">
          <cell r="F6" t="str">
            <v>Final Statement</v>
          </cell>
        </row>
        <row r="10">
          <cell r="F10" t="str">
            <v>FINAL</v>
          </cell>
        </row>
        <row r="11">
          <cell r="F11" t="str">
            <v>FINAL</v>
          </cell>
        </row>
        <row r="14">
          <cell r="D14">
            <v>0</v>
          </cell>
          <cell r="F14">
            <v>0</v>
          </cell>
        </row>
        <row r="15">
          <cell r="D15">
            <v>1.4</v>
          </cell>
          <cell r="F15">
            <v>1.4</v>
          </cell>
        </row>
        <row r="16">
          <cell r="D16" t="b">
            <v>0</v>
          </cell>
        </row>
        <row r="18">
          <cell r="D18">
            <v>1</v>
          </cell>
          <cell r="F18">
            <v>1</v>
          </cell>
        </row>
        <row r="19">
          <cell r="D19">
            <v>1.1000000000000001</v>
          </cell>
          <cell r="F19">
            <v>1.1000000000000001</v>
          </cell>
        </row>
        <row r="20">
          <cell r="D20">
            <v>1.4999999999999999E-2</v>
          </cell>
          <cell r="F20">
            <v>1.4999999999999999E-2</v>
          </cell>
        </row>
        <row r="21">
          <cell r="D21">
            <v>7.0000000000000007E-2</v>
          </cell>
        </row>
        <row r="22">
          <cell r="D22" t="str">
            <v>MEDIUM</v>
          </cell>
        </row>
        <row r="24">
          <cell r="D24">
            <v>-5.0000000000000001E-3</v>
          </cell>
          <cell r="G24">
            <v>-5.0000000000000001E-3</v>
          </cell>
          <cell r="H24">
            <v>-5.0000000000000001E-3</v>
          </cell>
          <cell r="I24">
            <v>-5.0000000000000001E-3</v>
          </cell>
          <cell r="J24">
            <v>-5.0000000000000001E-3</v>
          </cell>
        </row>
        <row r="25">
          <cell r="D25">
            <v>-0.01</v>
          </cell>
        </row>
        <row r="26">
          <cell r="D26">
            <v>-0.04</v>
          </cell>
        </row>
        <row r="28">
          <cell r="D28" t="b">
            <v>1</v>
          </cell>
        </row>
        <row r="29">
          <cell r="D29">
            <v>5.0000000000000001E-3</v>
          </cell>
        </row>
        <row r="30">
          <cell r="D30" t="b">
            <v>1</v>
          </cell>
          <cell r="G30" t="b">
            <v>1</v>
          </cell>
          <cell r="H30" t="b">
            <v>1</v>
          </cell>
          <cell r="I30" t="b">
            <v>1</v>
          </cell>
          <cell r="J30" t="b">
            <v>1</v>
          </cell>
        </row>
        <row r="31">
          <cell r="D31" t="str">
            <v>Capex proxy</v>
          </cell>
          <cell r="G31" t="str">
            <v>Capex proxy</v>
          </cell>
          <cell r="H31" t="str">
            <v>Capex proxy</v>
          </cell>
          <cell r="I31" t="str">
            <v>Capex proxy</v>
          </cell>
          <cell r="J31" t="str">
            <v>Capex proxy</v>
          </cell>
        </row>
        <row r="32">
          <cell r="D32">
            <v>-0.01</v>
          </cell>
        </row>
        <row r="33">
          <cell r="D33">
            <v>1.1000000000000001</v>
          </cell>
        </row>
        <row r="34">
          <cell r="D34">
            <v>1.4</v>
          </cell>
        </row>
        <row r="35">
          <cell r="D35">
            <v>1.4</v>
          </cell>
        </row>
        <row r="36">
          <cell r="D36">
            <v>3</v>
          </cell>
        </row>
        <row r="37">
          <cell r="D37">
            <v>3</v>
          </cell>
        </row>
        <row r="38">
          <cell r="D38">
            <v>3</v>
          </cell>
        </row>
      </sheetData>
      <sheetData sheetId="3">
        <row r="6">
          <cell r="F6">
            <v>1</v>
          </cell>
        </row>
        <row r="9">
          <cell r="F9">
            <v>1</v>
          </cell>
        </row>
        <row r="10">
          <cell r="F10">
            <v>1</v>
          </cell>
        </row>
        <row r="11">
          <cell r="F11">
            <v>3</v>
          </cell>
        </row>
        <row r="12">
          <cell r="F12">
            <v>3</v>
          </cell>
        </row>
        <row r="13">
          <cell r="F13">
            <v>1.4</v>
          </cell>
        </row>
        <row r="14">
          <cell r="F14">
            <v>1</v>
          </cell>
        </row>
        <row r="15">
          <cell r="F15">
            <v>1.4</v>
          </cell>
        </row>
        <row r="18">
          <cell r="F18">
            <v>3</v>
          </cell>
        </row>
        <row r="19">
          <cell r="F19">
            <v>1.4</v>
          </cell>
        </row>
        <row r="20">
          <cell r="F20">
            <v>0.8</v>
          </cell>
        </row>
        <row r="24">
          <cell r="G24">
            <v>0</v>
          </cell>
          <cell r="H24">
            <v>0</v>
          </cell>
          <cell r="I24">
            <v>0</v>
          </cell>
          <cell r="J24">
            <v>0</v>
          </cell>
        </row>
        <row r="30">
          <cell r="G30" t="str">
            <v>2017/18</v>
          </cell>
          <cell r="H30" t="str">
            <v>2018/19</v>
          </cell>
          <cell r="I30" t="str">
            <v>2019/20</v>
          </cell>
          <cell r="J30" t="str">
            <v>2020/21</v>
          </cell>
        </row>
        <row r="31">
          <cell r="G31">
            <v>0.09</v>
          </cell>
          <cell r="H31">
            <v>0.08</v>
          </cell>
          <cell r="I31">
            <v>0.06</v>
          </cell>
          <cell r="J31">
            <v>0.05</v>
          </cell>
        </row>
      </sheetData>
      <sheetData sheetId="4">
        <row r="14">
          <cell r="D14" t="str">
            <v>WLR Connections</v>
          </cell>
        </row>
        <row r="15">
          <cell r="D15" t="str">
            <v>WLR Premium Connections</v>
          </cell>
        </row>
        <row r="16">
          <cell r="D16" t="str">
            <v>WLR Transfers</v>
          </cell>
        </row>
        <row r="18">
          <cell r="D18" t="str">
            <v>WLR Conversions</v>
          </cell>
        </row>
        <row r="19">
          <cell r="D19" t="str">
            <v>Metallic Path Facility (MPF) New Provide Services</v>
          </cell>
        </row>
        <row r="20">
          <cell r="D20" t="str">
            <v>Metallic Path Facility (MPF) Single Migrations</v>
          </cell>
        </row>
        <row r="21">
          <cell r="D21" t="str">
            <v>Metallic Path Facility (MPF) Bulk Migrations</v>
          </cell>
        </row>
        <row r="22">
          <cell r="D22" t="str">
            <v>Metallic Path Facility (MPF) Rentals</v>
          </cell>
        </row>
        <row r="24">
          <cell r="D24" t="str">
            <v>Co-mingling New Provide Services</v>
          </cell>
          <cell r="G24">
            <v>949.79246175874766</v>
          </cell>
          <cell r="H24">
            <v>872.00770290227138</v>
          </cell>
          <cell r="I24">
            <v>810.03560476708458</v>
          </cell>
          <cell r="J24">
            <v>761.06783094114871</v>
          </cell>
        </row>
        <row r="25">
          <cell r="D25" t="str">
            <v>Co-mingling Rental Services</v>
          </cell>
        </row>
        <row r="26">
          <cell r="D26" t="str">
            <v>Tie cables</v>
          </cell>
        </row>
        <row r="28">
          <cell r="D28" t="str">
            <v>Shared Metallic Path Facility (SMPF) New Provides</v>
          </cell>
        </row>
        <row r="29">
          <cell r="D29" t="str">
            <v>Shared Metallic Path Facility (SMPF) Single Migrations</v>
          </cell>
        </row>
        <row r="30">
          <cell r="D30" t="str">
            <v>Shared Metallic Path Facility (SMPF) Bulk Migrations</v>
          </cell>
          <cell r="G30">
            <v>6966.9999999999982</v>
          </cell>
          <cell r="H30">
            <v>1393.3999999999992</v>
          </cell>
          <cell r="I30">
            <v>278.67999999999978</v>
          </cell>
          <cell r="J30">
            <v>55.735999999999947</v>
          </cell>
        </row>
        <row r="31">
          <cell r="D31" t="str">
            <v>Shared Metallic Path Facility (SMPF) Rentals</v>
          </cell>
          <cell r="G31">
            <v>5362474.9414069904</v>
          </cell>
          <cell r="H31">
            <v>4578488.7514260309</v>
          </cell>
          <cell r="I31">
            <v>3979569.7939748345</v>
          </cell>
          <cell r="J31">
            <v>3471351.3897456406</v>
          </cell>
        </row>
        <row r="32">
          <cell r="D32" t="str">
            <v>WLR Simultaneously Provided Conversions</v>
          </cell>
        </row>
        <row r="33">
          <cell r="D33" t="str">
            <v>WLR Simultaneously Provided Connections</v>
          </cell>
        </row>
        <row r="34">
          <cell r="D34" t="str">
            <v>GEA FTTC Rentals</v>
          </cell>
        </row>
        <row r="35">
          <cell r="D35" t="str">
            <v>GEA FTTC Connections</v>
          </cell>
        </row>
        <row r="36">
          <cell r="D36" t="str">
            <v>GEA CP to CP Migration</v>
          </cell>
        </row>
        <row r="37">
          <cell r="D37" t="str">
            <v>GEA Other</v>
          </cell>
        </row>
        <row r="38">
          <cell r="D38" t="str">
            <v/>
          </cell>
        </row>
      </sheetData>
      <sheetData sheetId="5">
        <row r="14">
          <cell r="D14" t="str">
            <v>Metallic Path Facility (MPF) Rentals</v>
          </cell>
        </row>
        <row r="15">
          <cell r="D15" t="str">
            <v>Co-Mingling New Provides and Rentals</v>
          </cell>
        </row>
        <row r="16">
          <cell r="D16" t="str">
            <v>Tie Cables</v>
          </cell>
        </row>
        <row r="18">
          <cell r="D18" t="str">
            <v>Other LLU Ancillary Services</v>
          </cell>
        </row>
        <row r="19">
          <cell r="D19" t="str">
            <v>GEA FTTC Rentals</v>
          </cell>
        </row>
        <row r="20">
          <cell r="D20" t="str">
            <v>GEA FTTC 18/2</v>
          </cell>
        </row>
        <row r="21">
          <cell r="D21" t="str">
            <v>GEA FTTC 40/2</v>
          </cell>
        </row>
        <row r="22">
          <cell r="D22" t="str">
            <v>GEA FTTC 40/10</v>
          </cell>
        </row>
        <row r="24">
          <cell r="D24" t="str">
            <v>GEA FTTC 80/20</v>
          </cell>
          <cell r="I24">
            <v>119.4</v>
          </cell>
          <cell r="J24">
            <v>89.523393390734341</v>
          </cell>
        </row>
        <row r="25">
          <cell r="D25" t="str">
            <v>GEA FTTC Connections</v>
          </cell>
        </row>
        <row r="26">
          <cell r="D26" t="str">
            <v>GEA CP to CP Migration</v>
          </cell>
        </row>
        <row r="28">
          <cell r="D28" t="str">
            <v>GEA Start of Stopped Line (40/10)</v>
          </cell>
        </row>
        <row r="29">
          <cell r="D29">
            <v>0</v>
          </cell>
        </row>
        <row r="30">
          <cell r="D30">
            <v>0</v>
          </cell>
          <cell r="I30">
            <v>0</v>
          </cell>
          <cell r="J30">
            <v>0</v>
          </cell>
        </row>
        <row r="31">
          <cell r="D31">
            <v>0</v>
          </cell>
          <cell r="I31">
            <v>0</v>
          </cell>
          <cell r="J31">
            <v>0</v>
          </cell>
        </row>
        <row r="32">
          <cell r="D32">
            <v>0</v>
          </cell>
        </row>
        <row r="33">
          <cell r="D33">
            <v>0</v>
          </cell>
        </row>
        <row r="34">
          <cell r="D34">
            <v>0</v>
          </cell>
        </row>
        <row r="35">
          <cell r="D35">
            <v>0</v>
          </cell>
        </row>
        <row r="36">
          <cell r="D36">
            <v>0</v>
          </cell>
        </row>
        <row r="37">
          <cell r="D37">
            <v>0</v>
          </cell>
        </row>
        <row r="38">
          <cell r="D38">
            <v>0</v>
          </cell>
        </row>
      </sheetData>
      <sheetData sheetId="6">
        <row r="6">
          <cell r="F6">
            <v>47.041372816835718</v>
          </cell>
        </row>
        <row r="9">
          <cell r="F9">
            <v>36.830048847866891</v>
          </cell>
        </row>
        <row r="10">
          <cell r="F10">
            <v>36.830048847866891</v>
          </cell>
        </row>
        <row r="11">
          <cell r="F11">
            <v>46.75777150159842</v>
          </cell>
        </row>
        <row r="12">
          <cell r="F12">
            <v>46.693651512740175</v>
          </cell>
        </row>
        <row r="13">
          <cell r="F13">
            <v>46.693651512740175</v>
          </cell>
        </row>
        <row r="18">
          <cell r="D18">
            <v>7.1075000000000008</v>
          </cell>
          <cell r="F18">
            <v>3.9401855935135686</v>
          </cell>
        </row>
        <row r="19">
          <cell r="F19">
            <v>3.9201144014029765</v>
          </cell>
        </row>
        <row r="20">
          <cell r="F20">
            <v>3.9733645159521296</v>
          </cell>
        </row>
        <row r="22">
          <cell r="D22">
            <v>7.3999999999999995</v>
          </cell>
        </row>
        <row r="24">
          <cell r="H24">
            <v>1.1697222910139338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takeholders.ofcom.org.uk/binaries/telecoms/ga/fixed-access-market-reviews-2014/statement-june-2014/annex25.xlsx"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reamble1">
    <outlinePr summaryBelow="0"/>
    <pageSetUpPr autoPageBreaks="0"/>
  </sheetPr>
  <dimension ref="A1:F31"/>
  <sheetViews>
    <sheetView showGridLines="0" defaultGridColor="0" colorId="22" zoomScaleNormal="95" zoomScaleSheetLayoutView="75" workbookViewId="0">
      <pane ySplit="2" topLeftCell="A3" activePane="bottomLeft" state="frozen"/>
      <selection activeCell="F30" sqref="F30"/>
      <selection pane="bottomLeft" activeCell="B14" sqref="B14:C14"/>
    </sheetView>
  </sheetViews>
  <sheetFormatPr defaultColWidth="12.6640625" defaultRowHeight="11.35"/>
  <cols>
    <col min="1" max="1" width="24.59765625" style="15" customWidth="1"/>
    <col min="2" max="2" width="42.9296875" style="15" customWidth="1"/>
    <col min="3" max="3" width="59" style="15" customWidth="1"/>
    <col min="4" max="5" width="15" style="15" customWidth="1"/>
  </cols>
  <sheetData>
    <row r="1" spans="1:6" ht="12" customHeight="1">
      <c r="C1" s="27"/>
    </row>
    <row r="2" spans="1:6" ht="42" customHeight="1">
      <c r="A2"/>
      <c r="B2"/>
      <c r="C2" s="28" t="str">
        <f>Workbook.Title</f>
        <v>WLA Volumes Module</v>
      </c>
      <c r="E2"/>
    </row>
    <row r="3" spans="1:6" ht="7.5" customHeight="1">
      <c r="A3"/>
      <c r="B3"/>
      <c r="C3"/>
      <c r="D3"/>
      <c r="E3"/>
    </row>
    <row r="4" spans="1:6" s="1" customFormat="1" ht="17.7">
      <c r="A4" s="13" t="s">
        <v>25</v>
      </c>
      <c r="B4" s="26"/>
      <c r="C4" s="31"/>
      <c r="D4" s="17"/>
      <c r="E4" s="26"/>
      <c r="F4" s="26"/>
    </row>
    <row r="5" spans="1:6" ht="6" customHeight="1">
      <c r="A5" s="31"/>
      <c r="B5" s="31"/>
      <c r="C5" s="31"/>
      <c r="D5" s="31"/>
      <c r="E5" s="31"/>
      <c r="F5" s="31"/>
    </row>
    <row r="6" spans="1:6">
      <c r="A6" s="14" t="s">
        <v>24</v>
      </c>
      <c r="B6" s="29" t="s">
        <v>505</v>
      </c>
      <c r="C6" s="31"/>
      <c r="D6" s="31"/>
      <c r="E6" s="222"/>
      <c r="F6" s="31"/>
    </row>
    <row r="7" spans="1:6" ht="11.7">
      <c r="A7" s="14" t="s">
        <v>23</v>
      </c>
      <c r="B7" s="18" t="s">
        <v>515</v>
      </c>
      <c r="C7" s="31"/>
      <c r="D7" s="19"/>
      <c r="E7" s="31"/>
      <c r="F7" s="31"/>
    </row>
    <row r="8" spans="1:6">
      <c r="A8" s="89" t="s">
        <v>29</v>
      </c>
      <c r="B8" s="18" t="s">
        <v>577</v>
      </c>
      <c r="C8" s="31"/>
      <c r="D8" s="31"/>
      <c r="E8" s="31"/>
      <c r="F8" s="31"/>
    </row>
    <row r="9" spans="1:6">
      <c r="A9" s="14" t="s">
        <v>100</v>
      </c>
      <c r="B9" s="303" t="s">
        <v>553</v>
      </c>
      <c r="C9" s="31"/>
      <c r="D9" s="31"/>
      <c r="E9" s="31"/>
      <c r="F9" s="31"/>
    </row>
    <row r="10" spans="1:6" s="31" customFormat="1">
      <c r="A10" s="14"/>
      <c r="B10" s="90"/>
    </row>
    <row r="11" spans="1:6" ht="17.7">
      <c r="A11" s="13" t="s">
        <v>26</v>
      </c>
      <c r="B11" s="26"/>
      <c r="C11" s="31"/>
      <c r="D11" s="26"/>
      <c r="E11" s="26"/>
      <c r="F11" s="26"/>
    </row>
    <row r="12" spans="1:6" s="1" customFormat="1">
      <c r="A12" s="31"/>
      <c r="B12" s="31"/>
      <c r="C12" s="31"/>
      <c r="D12" s="31"/>
      <c r="E12" s="31"/>
      <c r="F12" s="31"/>
    </row>
    <row r="13" spans="1:6" ht="15.35">
      <c r="A13" s="2" t="s">
        <v>0</v>
      </c>
      <c r="B13" s="2" t="s">
        <v>1</v>
      </c>
      <c r="C13" s="7"/>
      <c r="D13" s="2"/>
      <c r="E13" s="2"/>
      <c r="F13" s="31"/>
    </row>
    <row r="14" spans="1:6">
      <c r="A14" s="222" t="s">
        <v>26</v>
      </c>
      <c r="B14" s="597" t="s">
        <v>27</v>
      </c>
      <c r="C14" s="597"/>
      <c r="D14" s="222"/>
      <c r="E14" s="222"/>
      <c r="F14" s="31"/>
    </row>
    <row r="15" spans="1:6">
      <c r="A15" s="18" t="s">
        <v>130</v>
      </c>
      <c r="B15" s="598" t="s">
        <v>256</v>
      </c>
      <c r="C15" s="598"/>
      <c r="D15" s="222"/>
      <c r="E15" s="222"/>
      <c r="F15" s="31"/>
    </row>
    <row r="16" spans="1:6">
      <c r="A16" s="18" t="s">
        <v>99</v>
      </c>
      <c r="B16" s="598" t="s">
        <v>257</v>
      </c>
      <c r="C16" s="598"/>
      <c r="D16" s="564"/>
      <c r="E16" s="222"/>
      <c r="F16" s="31"/>
    </row>
    <row r="17" spans="1:6">
      <c r="A17" s="222" t="s">
        <v>121</v>
      </c>
      <c r="B17" s="597" t="s">
        <v>258</v>
      </c>
      <c r="C17" s="597"/>
      <c r="D17" s="564"/>
      <c r="E17" s="222"/>
      <c r="F17" s="31"/>
    </row>
    <row r="18" spans="1:6">
      <c r="A18" s="222" t="s">
        <v>97</v>
      </c>
      <c r="B18" s="597" t="s">
        <v>259</v>
      </c>
      <c r="C18" s="597"/>
      <c r="D18" s="564"/>
      <c r="E18" s="222"/>
      <c r="F18" s="31"/>
    </row>
    <row r="19" spans="1:6">
      <c r="A19" s="18" t="s">
        <v>325</v>
      </c>
      <c r="B19" s="598" t="s">
        <v>326</v>
      </c>
      <c r="C19" s="598"/>
      <c r="D19" s="564"/>
      <c r="E19" s="222"/>
      <c r="F19" s="31"/>
    </row>
    <row r="20" spans="1:6">
      <c r="A20" s="18" t="s">
        <v>327</v>
      </c>
      <c r="B20" s="598" t="s">
        <v>328</v>
      </c>
      <c r="C20" s="598"/>
      <c r="D20" s="564"/>
      <c r="E20" s="222"/>
      <c r="F20" s="31"/>
    </row>
    <row r="21" spans="1:6">
      <c r="A21" s="222"/>
      <c r="B21" s="222"/>
      <c r="C21" s="222"/>
      <c r="D21" s="222"/>
      <c r="E21" s="222"/>
      <c r="F21" s="31"/>
    </row>
    <row r="22" spans="1:6" ht="17.7">
      <c r="A22" s="13" t="s">
        <v>101</v>
      </c>
      <c r="B22" s="222"/>
      <c r="C22" s="222"/>
      <c r="D22" s="222"/>
      <c r="E22" s="222"/>
      <c r="F22" s="36"/>
    </row>
    <row r="23" spans="1:6">
      <c r="A23" s="36"/>
      <c r="B23" s="222"/>
      <c r="C23" s="222"/>
      <c r="D23" s="222"/>
      <c r="E23" s="222"/>
      <c r="F23" s="36"/>
    </row>
    <row r="24" spans="1:6" ht="15" customHeight="1">
      <c r="A24" s="36" t="s">
        <v>102</v>
      </c>
      <c r="B24" s="222"/>
      <c r="C24" s="222"/>
      <c r="D24" s="222"/>
      <c r="E24" s="222"/>
      <c r="F24" s="36"/>
    </row>
    <row r="25" spans="1:6" ht="33" customHeight="1">
      <c r="A25" s="595" t="s">
        <v>289</v>
      </c>
      <c r="B25" s="595"/>
      <c r="C25" s="595"/>
      <c r="D25" s="595"/>
      <c r="E25" s="595"/>
      <c r="F25" s="595"/>
    </row>
    <row r="26" spans="1:6" ht="46.5" customHeight="1">
      <c r="A26" s="595" t="s">
        <v>290</v>
      </c>
      <c r="B26" s="595"/>
      <c r="C26" s="595"/>
      <c r="D26" s="595"/>
      <c r="E26" s="595"/>
      <c r="F26" s="595"/>
    </row>
    <row r="27" spans="1:6" ht="32.25" customHeight="1">
      <c r="A27" s="595" t="s">
        <v>291</v>
      </c>
      <c r="B27" s="595"/>
      <c r="C27" s="595"/>
      <c r="D27" s="595"/>
      <c r="E27" s="595"/>
      <c r="F27" s="595"/>
    </row>
    <row r="28" spans="1:6" ht="31.5" customHeight="1">
      <c r="A28" s="595" t="s">
        <v>103</v>
      </c>
      <c r="B28" s="595"/>
      <c r="C28" s="595"/>
      <c r="D28" s="595"/>
      <c r="E28" s="595"/>
      <c r="F28" s="595"/>
    </row>
    <row r="29" spans="1:6" ht="32.25" customHeight="1">
      <c r="A29" s="595" t="s">
        <v>104</v>
      </c>
      <c r="B29" s="595"/>
      <c r="C29" s="595"/>
      <c r="D29" s="595"/>
      <c r="E29" s="595"/>
      <c r="F29" s="595"/>
    </row>
    <row r="30" spans="1:6" ht="42" customHeight="1">
      <c r="A30" s="595"/>
      <c r="B30" s="595"/>
      <c r="C30" s="595"/>
      <c r="D30" s="595"/>
      <c r="E30" s="595"/>
      <c r="F30" s="595"/>
    </row>
    <row r="31" spans="1:6">
      <c r="A31" s="596"/>
      <c r="B31" s="596"/>
      <c r="C31" s="596"/>
      <c r="D31" s="596"/>
      <c r="E31" s="596"/>
      <c r="F31" s="596"/>
    </row>
  </sheetData>
  <mergeCells count="14">
    <mergeCell ref="B19:C19"/>
    <mergeCell ref="B20:C20"/>
    <mergeCell ref="B14:C14"/>
    <mergeCell ref="B15:C15"/>
    <mergeCell ref="B16:C16"/>
    <mergeCell ref="B17:C17"/>
    <mergeCell ref="B18:C18"/>
    <mergeCell ref="A30:F30"/>
    <mergeCell ref="A31:F31"/>
    <mergeCell ref="A25:F25"/>
    <mergeCell ref="A27:F27"/>
    <mergeCell ref="A26:F26"/>
    <mergeCell ref="A28:F28"/>
    <mergeCell ref="A29:F29"/>
  </mergeCells>
  <phoneticPr fontId="0" type="noConversion"/>
  <dataValidations count="2">
    <dataValidation type="list" allowBlank="1" showInputMessage="1" promptTitle="Input Parameter" prompt="Select from list" sqref="D15:D20" xr:uid="{00000000-0002-0000-0000-000000000000}">
      <formula1>"Work in progress, Ready for review, Approved for release, Archived"</formula1>
    </dataValidation>
    <dataValidation allowBlank="1" sqref="D14" xr:uid="{00000000-0002-0000-0000-000001000000}"/>
  </dataValidations>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Header>&amp;L&amp;"Calibri"&amp;10 Classification: HIGHLY SENSITIVE&amp;1#</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reamble3">
    <outlinePr summaryBelow="0"/>
    <pageSetUpPr autoPageBreaks="0" fitToPage="1"/>
  </sheetPr>
  <dimension ref="A1:H47"/>
  <sheetViews>
    <sheetView showGridLines="0" showRowColHeaders="0" defaultGridColor="0" colorId="22" zoomScaleNormal="100" workbookViewId="0">
      <pane ySplit="2" topLeftCell="A3" activePane="bottomLeft" state="frozen"/>
      <selection pane="bottomLeft" activeCell="C14" sqref="C14"/>
    </sheetView>
  </sheetViews>
  <sheetFormatPr defaultColWidth="12.6640625" defaultRowHeight="11.35" outlineLevelRow="1"/>
  <cols>
    <col min="1" max="1" width="2.6640625" style="31" customWidth="1"/>
    <col min="2" max="2" width="26.6640625" style="31" customWidth="1"/>
    <col min="3" max="6" width="12.6640625" style="31"/>
    <col min="7" max="7" width="7" style="31" customWidth="1"/>
    <col min="8" max="16384" width="12.6640625" style="31"/>
  </cols>
  <sheetData>
    <row r="1" spans="1:8" ht="12" customHeight="1">
      <c r="A1" s="223"/>
      <c r="B1" s="223"/>
      <c r="C1" s="27"/>
      <c r="E1" s="223"/>
    </row>
    <row r="2" spans="1:8" ht="42" customHeight="1">
      <c r="H2" s="30" t="s">
        <v>6</v>
      </c>
    </row>
    <row r="3" spans="1:8">
      <c r="A3" s="5"/>
    </row>
    <row r="5" spans="1:8" ht="17.7">
      <c r="A5" s="25" t="s">
        <v>39</v>
      </c>
    </row>
    <row r="6" spans="1:8" ht="8.25" customHeight="1"/>
    <row r="7" spans="1:8" ht="6.75" customHeight="1">
      <c r="A7" s="20"/>
    </row>
    <row r="8" spans="1:8">
      <c r="B8" s="208" t="s">
        <v>31</v>
      </c>
      <c r="C8" s="34">
        <v>100</v>
      </c>
      <c r="D8" s="5"/>
      <c r="E8" s="31" t="s">
        <v>19</v>
      </c>
    </row>
    <row r="9" spans="1:8">
      <c r="B9" s="208"/>
      <c r="C9" s="5"/>
      <c r="D9" s="5"/>
    </row>
    <row r="10" spans="1:8" ht="13">
      <c r="B10" s="208" t="s">
        <v>568</v>
      </c>
      <c r="C10" s="582">
        <v>100</v>
      </c>
      <c r="D10" s="5"/>
      <c r="E10" s="31" t="s">
        <v>569</v>
      </c>
    </row>
    <row r="11" spans="1:8">
      <c r="B11" s="12"/>
      <c r="C11" s="21"/>
      <c r="D11" s="5"/>
    </row>
    <row r="12" spans="1:8" ht="13">
      <c r="B12" s="208" t="s">
        <v>570</v>
      </c>
      <c r="C12" s="583">
        <v>100</v>
      </c>
      <c r="D12" s="5"/>
      <c r="E12" s="31" t="s">
        <v>571</v>
      </c>
    </row>
    <row r="13" spans="1:8" ht="11.7" thickBot="1">
      <c r="B13" s="208"/>
      <c r="C13" s="208"/>
      <c r="D13" s="5"/>
    </row>
    <row r="14" spans="1:8" ht="11.7" thickBot="1">
      <c r="B14" s="12" t="s">
        <v>574</v>
      </c>
      <c r="C14" s="594" t="s">
        <v>575</v>
      </c>
      <c r="D14" s="5"/>
      <c r="E14" s="31" t="s">
        <v>576</v>
      </c>
    </row>
    <row r="15" spans="1:8">
      <c r="B15" s="12"/>
      <c r="C15" s="21"/>
      <c r="D15" s="5"/>
    </row>
    <row r="16" spans="1:8">
      <c r="B16" s="31" t="s">
        <v>2</v>
      </c>
      <c r="C16" s="33">
        <v>100</v>
      </c>
      <c r="E16" s="31" t="s">
        <v>4</v>
      </c>
    </row>
    <row r="17" spans="2:5">
      <c r="B17" s="12"/>
      <c r="C17" s="21"/>
      <c r="D17" s="5"/>
    </row>
    <row r="18" spans="2:5">
      <c r="B18" s="31" t="s">
        <v>3</v>
      </c>
      <c r="C18" s="4">
        <v>100</v>
      </c>
      <c r="E18" s="31" t="s">
        <v>30</v>
      </c>
    </row>
    <row r="19" spans="2:5">
      <c r="B19" s="12"/>
      <c r="C19" s="21"/>
      <c r="D19" s="5"/>
    </row>
    <row r="20" spans="2:5">
      <c r="B20" s="208" t="s">
        <v>32</v>
      </c>
      <c r="C20" s="9" t="s">
        <v>8</v>
      </c>
      <c r="E20" s="31" t="s">
        <v>22</v>
      </c>
    </row>
    <row r="21" spans="2:5">
      <c r="B21" s="12"/>
      <c r="C21" s="21"/>
      <c r="D21" s="5"/>
    </row>
    <row r="22" spans="2:5">
      <c r="B22" s="208" t="s">
        <v>40</v>
      </c>
      <c r="C22" s="21"/>
      <c r="D22" s="5"/>
      <c r="E22" s="31" t="s">
        <v>41</v>
      </c>
    </row>
    <row r="23" spans="2:5">
      <c r="B23" s="12"/>
      <c r="C23" s="21"/>
      <c r="D23" s="5"/>
    </row>
    <row r="24" spans="2:5" ht="15.35" outlineLevel="1">
      <c r="B24" s="22" t="s">
        <v>33</v>
      </c>
      <c r="C24" s="21"/>
      <c r="D24" s="5"/>
    </row>
    <row r="25" spans="2:5" outlineLevel="1">
      <c r="B25" s="12"/>
      <c r="C25" s="21"/>
      <c r="D25" s="5"/>
    </row>
    <row r="26" spans="2:5" outlineLevel="1">
      <c r="B26" s="208" t="s">
        <v>34</v>
      </c>
      <c r="C26" s="34">
        <v>100</v>
      </c>
      <c r="D26" s="5"/>
      <c r="E26" s="31" t="s">
        <v>19</v>
      </c>
    </row>
    <row r="27" spans="2:5" outlineLevel="1">
      <c r="B27" s="12"/>
      <c r="C27" s="21"/>
      <c r="D27" s="5"/>
    </row>
    <row r="28" spans="2:5" outlineLevel="1">
      <c r="B28" s="12" t="s">
        <v>5</v>
      </c>
      <c r="C28" s="35">
        <v>100</v>
      </c>
      <c r="D28" s="5"/>
      <c r="E28" s="31" t="s">
        <v>18</v>
      </c>
    </row>
    <row r="29" spans="2:5" outlineLevel="1"/>
    <row r="30" spans="2:5" outlineLevel="1">
      <c r="B30" s="31" t="s">
        <v>28</v>
      </c>
      <c r="C30" s="16">
        <v>0</v>
      </c>
      <c r="D30" s="5"/>
      <c r="E30" s="31" t="s">
        <v>20</v>
      </c>
    </row>
    <row r="31" spans="2:5" outlineLevel="1"/>
    <row r="32" spans="2:5" outlineLevel="1">
      <c r="B32" s="36" t="s">
        <v>37</v>
      </c>
      <c r="C32" s="9" t="s">
        <v>8</v>
      </c>
      <c r="E32" s="31" t="s">
        <v>22</v>
      </c>
    </row>
    <row r="33" spans="2:5" outlineLevel="1">
      <c r="B33" s="36"/>
    </row>
    <row r="34" spans="2:5" outlineLevel="1">
      <c r="B34" s="36" t="s">
        <v>35</v>
      </c>
      <c r="C34" s="24" t="s">
        <v>35</v>
      </c>
      <c r="E34" s="31" t="s">
        <v>38</v>
      </c>
    </row>
    <row r="35" spans="2:5" outlineLevel="1">
      <c r="B35" s="36"/>
    </row>
    <row r="36" spans="2:5" outlineLevel="1">
      <c r="B36" s="36" t="s">
        <v>36</v>
      </c>
      <c r="C36" s="8" t="s">
        <v>7</v>
      </c>
      <c r="D36" s="5"/>
      <c r="E36" s="31" t="s">
        <v>21</v>
      </c>
    </row>
    <row r="37" spans="2:5" outlineLevel="1"/>
    <row r="38" spans="2:5" ht="22.7" outlineLevel="1">
      <c r="B38" s="10" t="s">
        <v>9</v>
      </c>
      <c r="C38" s="10" t="s">
        <v>17</v>
      </c>
      <c r="E38" s="31" t="s">
        <v>13</v>
      </c>
    </row>
    <row r="39" spans="2:5" outlineLevel="1"/>
    <row r="40" spans="2:5" ht="17.7" outlineLevel="1">
      <c r="B40" s="3" t="s">
        <v>10</v>
      </c>
      <c r="C40" s="3" t="s">
        <v>17</v>
      </c>
      <c r="E40" s="31" t="s">
        <v>14</v>
      </c>
    </row>
    <row r="41" spans="2:5" outlineLevel="1"/>
    <row r="42" spans="2:5" ht="15.35" outlineLevel="1">
      <c r="B42" s="7" t="s">
        <v>11</v>
      </c>
      <c r="C42" s="7" t="s">
        <v>17</v>
      </c>
      <c r="E42" s="31" t="s">
        <v>15</v>
      </c>
    </row>
    <row r="43" spans="2:5" outlineLevel="1"/>
    <row r="44" spans="2:5" ht="11.7" outlineLevel="1">
      <c r="B44" s="6" t="s">
        <v>12</v>
      </c>
      <c r="C44" s="6" t="s">
        <v>17</v>
      </c>
      <c r="E44" s="31" t="s">
        <v>16</v>
      </c>
    </row>
    <row r="45" spans="2:5" outlineLevel="1"/>
    <row r="46" spans="2:5" outlineLevel="1"/>
    <row r="47" spans="2:5" outlineLevel="1"/>
  </sheetData>
  <pageMargins left="0.74803149606299213" right="0.74803149606299213" top="0.51181102362204722" bottom="0.51181102362204722" header="0.51181102362204722" footer="0.35433070866141736"/>
  <pageSetup paperSize="9" fitToHeight="0" orientation="landscape" horizontalDpi="4294967292" verticalDpi="4294967292" r:id="rId1"/>
  <headerFooter alignWithMargins="0">
    <oddHeader>&amp;L&amp;"Calibri"&amp;10 Classification: HIGHLY SENSITIVE&amp;1#</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dimension ref="A1"/>
  <sheetViews>
    <sheetView showGridLines="0" showRowColHeaders="0" topLeftCell="A4" zoomScale="80" zoomScaleNormal="80" workbookViewId="0">
      <selection activeCell="Q17" sqref="Q17"/>
    </sheetView>
  </sheetViews>
  <sheetFormatPr defaultRowHeight="11.35"/>
  <sheetData/>
  <pageMargins left="0.7" right="0.7" top="0.75" bottom="0.75" header="0.3" footer="0.3"/>
  <pageSetup paperSize="9" orientation="portrait" r:id="rId1"/>
  <headerFooter>
    <oddHeader>&amp;L&amp;"Calibri"&amp;10 Classification: HIGHLY SENSITIVE&amp;1#</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E65767"/>
    <pageSetUpPr autoPageBreaks="0"/>
  </sheetPr>
  <dimension ref="A1:O61"/>
  <sheetViews>
    <sheetView showGridLines="0" defaultGridColor="0" topLeftCell="A2" colorId="22" zoomScale="90" zoomScaleNormal="90" workbookViewId="0">
      <selection activeCell="L24" sqref="L24"/>
    </sheetView>
  </sheetViews>
  <sheetFormatPr defaultColWidth="12.6640625" defaultRowHeight="11.35"/>
  <cols>
    <col min="1" max="2" width="2.9296875" style="31" customWidth="1"/>
    <col min="3" max="3" width="65.06640625" style="31" customWidth="1"/>
    <col min="4" max="4" width="21.9296875" style="31" customWidth="1"/>
    <col min="5" max="5" width="24.06640625" style="31" customWidth="1"/>
    <col min="6" max="6" width="16" style="31" customWidth="1"/>
    <col min="7" max="16384" width="12.6640625" style="31"/>
  </cols>
  <sheetData>
    <row r="1" spans="1:7" s="26" customFormat="1" ht="34.5" customHeight="1">
      <c r="A1" s="32" t="s">
        <v>261</v>
      </c>
      <c r="B1" s="32"/>
    </row>
    <row r="2" spans="1:7" ht="23.35">
      <c r="D2" s="267" t="s">
        <v>430</v>
      </c>
      <c r="E2" s="268" t="str">
        <f>[1]Scenarios!$D$5</f>
        <v>Final Statement</v>
      </c>
    </row>
    <row r="4" spans="1:7" s="194" customFormat="1" ht="19.5" customHeight="1">
      <c r="A4" s="31"/>
      <c r="C4" s="218" t="s">
        <v>131</v>
      </c>
      <c r="D4" s="218"/>
      <c r="E4" s="219" t="s">
        <v>168</v>
      </c>
      <c r="F4" s="220" t="s">
        <v>125</v>
      </c>
      <c r="G4" s="86"/>
    </row>
    <row r="5" spans="1:7" ht="18.75" customHeight="1">
      <c r="B5" s="168" t="s">
        <v>163</v>
      </c>
    </row>
    <row r="6" spans="1:7" ht="11.7">
      <c r="C6" s="23" t="s">
        <v>164</v>
      </c>
      <c r="D6" s="23"/>
      <c r="E6" s="169" t="s">
        <v>132</v>
      </c>
      <c r="F6" s="138">
        <f>[1]!hh_growth_adj</f>
        <v>0</v>
      </c>
    </row>
    <row r="7" spans="1:7" ht="11.7">
      <c r="C7" s="23" t="s">
        <v>275</v>
      </c>
      <c r="D7" s="23"/>
      <c r="E7" s="169" t="s">
        <v>136</v>
      </c>
      <c r="F7" s="139">
        <f>[1]!bus_site_forecast</f>
        <v>1.4</v>
      </c>
    </row>
    <row r="8" spans="1:7" ht="11.7">
      <c r="C8" s="23" t="s">
        <v>333</v>
      </c>
      <c r="D8" s="23"/>
      <c r="E8" s="169" t="s">
        <v>137</v>
      </c>
      <c r="F8" s="140" t="b">
        <f>[1]!bus_site_gdp_adj</f>
        <v>0</v>
      </c>
    </row>
    <row r="9" spans="1:7" ht="11.7">
      <c r="C9" s="23"/>
      <c r="D9" s="23"/>
      <c r="E9" s="170"/>
      <c r="F9" s="23"/>
      <c r="G9" s="23"/>
    </row>
    <row r="10" spans="1:7" ht="12.7">
      <c r="B10" s="168" t="s">
        <v>420</v>
      </c>
      <c r="C10" s="23"/>
      <c r="D10" s="23"/>
      <c r="E10" s="136"/>
      <c r="F10" s="136"/>
    </row>
    <row r="11" spans="1:7" ht="11.7">
      <c r="C11" s="23" t="s">
        <v>532</v>
      </c>
      <c r="D11" s="23"/>
      <c r="E11" s="169" t="s">
        <v>134</v>
      </c>
      <c r="F11" s="139">
        <f>[1]!res_line_per_HH_forecast</f>
        <v>1</v>
      </c>
    </row>
    <row r="12" spans="1:7" ht="11.7">
      <c r="C12" s="23" t="s">
        <v>276</v>
      </c>
      <c r="D12" s="23"/>
      <c r="E12" s="169" t="s">
        <v>135</v>
      </c>
      <c r="F12" s="139">
        <f>[1]!bus_line_per_site_forecast</f>
        <v>1.1000000000000001</v>
      </c>
    </row>
    <row r="13" spans="1:7" ht="11.7">
      <c r="C13" s="23" t="s">
        <v>419</v>
      </c>
      <c r="D13" s="23"/>
      <c r="E13" s="169" t="s">
        <v>319</v>
      </c>
      <c r="F13" s="166">
        <f>[1]!bb_penetration_control_period</f>
        <v>1.4999999999999999E-2</v>
      </c>
    </row>
    <row r="14" spans="1:7" ht="11.7">
      <c r="C14" s="23" t="s">
        <v>561</v>
      </c>
      <c r="D14" s="23"/>
      <c r="E14" s="169" t="s">
        <v>565</v>
      </c>
      <c r="F14" s="166">
        <f>[1]!fibre_penetration_control_period</f>
        <v>7.0000000000000007E-2</v>
      </c>
    </row>
    <row r="15" spans="1:7" ht="11.7">
      <c r="C15" s="23" t="s">
        <v>548</v>
      </c>
      <c r="D15" s="23"/>
      <c r="E15" s="169" t="s">
        <v>547</v>
      </c>
      <c r="F15" s="221" t="str">
        <f>[1]!Altnet_impact</f>
        <v>MEDIUM</v>
      </c>
    </row>
    <row r="16" spans="1:7">
      <c r="E16" s="136"/>
    </row>
    <row r="17" spans="2:6" ht="12.7">
      <c r="B17" s="168" t="s">
        <v>165</v>
      </c>
      <c r="E17" s="136"/>
    </row>
    <row r="18" spans="2:6" ht="11.7">
      <c r="C18" s="23" t="s">
        <v>416</v>
      </c>
      <c r="D18" s="23"/>
      <c r="E18" s="169" t="s">
        <v>133</v>
      </c>
      <c r="F18" s="166">
        <f>[1]!change_in_churn</f>
        <v>-5.0000000000000001E-3</v>
      </c>
    </row>
    <row r="19" spans="2:6" ht="11.7">
      <c r="C19" s="23" t="s">
        <v>563</v>
      </c>
      <c r="D19" s="23"/>
      <c r="E19" s="169" t="s">
        <v>417</v>
      </c>
      <c r="F19" s="166">
        <f>[1]!copper_int_share_forecast</f>
        <v>-0.01</v>
      </c>
    </row>
    <row r="20" spans="2:6" ht="11.7">
      <c r="C20" s="23" t="s">
        <v>562</v>
      </c>
      <c r="D20" s="23"/>
      <c r="E20" s="169" t="s">
        <v>564</v>
      </c>
      <c r="F20" s="138">
        <f>[1]!fibre_int_share_control_period</f>
        <v>-0.04</v>
      </c>
    </row>
    <row r="21" spans="2:6" ht="11.7">
      <c r="C21" s="23"/>
      <c r="D21" s="23"/>
      <c r="E21" s="136"/>
    </row>
    <row r="22" spans="2:6" ht="12.7">
      <c r="B22" s="168" t="s">
        <v>421</v>
      </c>
      <c r="C22" s="23"/>
      <c r="D22" s="23"/>
      <c r="E22" s="136"/>
    </row>
    <row r="23" spans="2:6" ht="12.7">
      <c r="B23" s="168"/>
      <c r="C23" s="23" t="s">
        <v>549</v>
      </c>
      <c r="D23" s="23"/>
      <c r="E23" s="169" t="s">
        <v>556</v>
      </c>
      <c r="F23" s="137">
        <f>[1]!wlr_core_premium_split</f>
        <v>1</v>
      </c>
    </row>
    <row r="24" spans="2:6" ht="11.7">
      <c r="C24" s="23"/>
      <c r="D24" s="23"/>
      <c r="E24" s="136"/>
    </row>
    <row r="25" spans="2:6" ht="12.7">
      <c r="B25" s="168" t="s">
        <v>422</v>
      </c>
      <c r="C25" s="23"/>
      <c r="D25" s="23"/>
      <c r="E25" s="136"/>
    </row>
    <row r="26" spans="2:6" ht="11.7">
      <c r="C26" s="53" t="s">
        <v>531</v>
      </c>
      <c r="D26" s="53"/>
      <c r="E26" s="169" t="s">
        <v>474</v>
      </c>
      <c r="F26" s="137">
        <f>[1]!mpf_np_forecast</f>
        <v>1</v>
      </c>
    </row>
    <row r="27" spans="2:6" ht="11.7">
      <c r="C27" s="23" t="s">
        <v>273</v>
      </c>
      <c r="D27" s="23"/>
      <c r="E27" s="169" t="s">
        <v>403</v>
      </c>
      <c r="F27" s="137">
        <f>[1]!mpf_sm_forecast</f>
        <v>1</v>
      </c>
    </row>
    <row r="28" spans="2:6" ht="11.7">
      <c r="C28" s="53" t="s">
        <v>477</v>
      </c>
      <c r="D28" s="53"/>
      <c r="E28" s="169" t="s">
        <v>475</v>
      </c>
      <c r="F28" s="137">
        <f>[1]!int_ceases_forecast</f>
        <v>3</v>
      </c>
    </row>
    <row r="29" spans="2:6" ht="11.7">
      <c r="C29" s="53" t="s">
        <v>478</v>
      </c>
      <c r="D29" s="53"/>
      <c r="E29" s="169" t="s">
        <v>476</v>
      </c>
      <c r="F29" s="137">
        <f>[1]!ext_ceases_forecast</f>
        <v>3</v>
      </c>
    </row>
    <row r="30" spans="2:6" ht="11.7">
      <c r="C30" s="53" t="s">
        <v>293</v>
      </c>
      <c r="D30" s="53"/>
      <c r="E30" s="169" t="s">
        <v>404</v>
      </c>
      <c r="F30" s="137">
        <f>[1]!llu_comingling_np_forecast</f>
        <v>1.4</v>
      </c>
    </row>
    <row r="31" spans="2:6" ht="11.7">
      <c r="C31" s="53" t="s">
        <v>277</v>
      </c>
      <c r="D31" s="53"/>
      <c r="E31" s="169" t="s">
        <v>405</v>
      </c>
      <c r="F31" s="137">
        <f>[1]!llu_comingling_rentals_forecast</f>
        <v>1</v>
      </c>
    </row>
    <row r="32" spans="2:6" ht="11.7">
      <c r="C32" s="53" t="s">
        <v>330</v>
      </c>
      <c r="D32" s="53"/>
      <c r="E32" s="169" t="s">
        <v>406</v>
      </c>
      <c r="F32" s="137">
        <f>[1]!other_llu_anc_forecast</f>
        <v>1.4</v>
      </c>
    </row>
    <row r="33" spans="2:8" ht="11.7">
      <c r="C33" s="53"/>
      <c r="D33" s="53"/>
      <c r="E33" s="171"/>
      <c r="F33" s="53"/>
      <c r="G33" s="53"/>
      <c r="H33" s="53"/>
    </row>
    <row r="34" spans="2:8" ht="12.7">
      <c r="B34" s="168" t="s">
        <v>423</v>
      </c>
      <c r="C34" s="53"/>
      <c r="D34" s="53"/>
      <c r="E34" s="136"/>
    </row>
    <row r="35" spans="2:8" ht="12.7">
      <c r="B35" s="168"/>
      <c r="C35" s="53" t="s">
        <v>472</v>
      </c>
      <c r="D35" s="53"/>
      <c r="E35" s="169" t="s">
        <v>473</v>
      </c>
      <c r="F35" s="137">
        <f>[1]!smpf_np_forecast</f>
        <v>3</v>
      </c>
    </row>
    <row r="36" spans="2:8" ht="11.7">
      <c r="C36" s="23" t="s">
        <v>166</v>
      </c>
      <c r="D36" s="23"/>
      <c r="E36" s="169" t="s">
        <v>418</v>
      </c>
      <c r="F36" s="137">
        <f>[1]!smpf_ext_line_forecast</f>
        <v>1.4</v>
      </c>
    </row>
    <row r="37" spans="2:8" ht="11.7">
      <c r="C37" s="23" t="s">
        <v>167</v>
      </c>
      <c r="D37" s="23"/>
      <c r="E37" s="169" t="s">
        <v>407</v>
      </c>
      <c r="F37" s="138">
        <f>[1]!smpf_bulk_mig_forecast</f>
        <v>0.8</v>
      </c>
    </row>
    <row r="38" spans="2:8">
      <c r="E38" s="136"/>
    </row>
    <row r="39" spans="2:8" ht="13.5" customHeight="1">
      <c r="B39" s="168" t="s">
        <v>424</v>
      </c>
      <c r="E39" s="136"/>
    </row>
    <row r="40" spans="2:8" ht="11.7">
      <c r="C40" s="23" t="s">
        <v>272</v>
      </c>
      <c r="D40" s="23"/>
      <c r="E40" s="169" t="s">
        <v>408</v>
      </c>
      <c r="F40" s="137" t="b">
        <f>[1]!fttc_includes_fttp</f>
        <v>1</v>
      </c>
    </row>
    <row r="41" spans="2:8" ht="11.7">
      <c r="C41" s="23" t="s">
        <v>271</v>
      </c>
      <c r="D41" s="23"/>
      <c r="E41" s="169" t="s">
        <v>409</v>
      </c>
      <c r="F41" s="166">
        <f>[1]!fttp_growth</f>
        <v>5.0000000000000001E-3</v>
      </c>
    </row>
    <row r="42" spans="2:8" ht="11.7">
      <c r="C42" s="23" t="s">
        <v>432</v>
      </c>
      <c r="D42" s="23"/>
      <c r="E42" s="169" t="s">
        <v>434</v>
      </c>
      <c r="F42" s="166" t="b">
        <f>[1]!commercial_split</f>
        <v>1</v>
      </c>
    </row>
    <row r="43" spans="2:8" ht="11.7">
      <c r="C43" s="23" t="s">
        <v>446</v>
      </c>
      <c r="D43" s="19"/>
      <c r="E43" s="272" t="s">
        <v>445</v>
      </c>
      <c r="F43" s="166" t="str">
        <f>[1]!comm_split_pre_2015_16</f>
        <v>Capex proxy</v>
      </c>
    </row>
    <row r="44" spans="2:8" ht="11.7">
      <c r="C44" s="23" t="s">
        <v>433</v>
      </c>
      <c r="D44" s="23"/>
      <c r="E44" s="169" t="s">
        <v>435</v>
      </c>
      <c r="F44" s="166">
        <f>[1]!change_commercial_control_period</f>
        <v>-0.01</v>
      </c>
    </row>
    <row r="45" spans="2:8" ht="11.7">
      <c r="C45" s="23" t="s">
        <v>484</v>
      </c>
      <c r="D45" s="23"/>
      <c r="E45" s="169" t="s">
        <v>483</v>
      </c>
      <c r="F45" s="221">
        <f>[1]!GEA_other_comm_uplift</f>
        <v>1.1000000000000001</v>
      </c>
    </row>
    <row r="46" spans="2:8" ht="15.35">
      <c r="B46" s="7"/>
      <c r="C46" s="23" t="s">
        <v>274</v>
      </c>
      <c r="D46" s="23"/>
      <c r="E46" s="169" t="s">
        <v>410</v>
      </c>
      <c r="F46" s="139">
        <f>[1]!gea_bandwidth_forecast</f>
        <v>1.4</v>
      </c>
    </row>
    <row r="47" spans="2:8" ht="15.35">
      <c r="B47" s="7"/>
      <c r="C47" s="23" t="s">
        <v>469</v>
      </c>
      <c r="D47" s="23"/>
      <c r="E47" s="169" t="s">
        <v>468</v>
      </c>
      <c r="F47" s="139">
        <f>[1]!gea_engi_install_forecast</f>
        <v>1.4</v>
      </c>
    </row>
    <row r="48" spans="2:8" ht="11.7">
      <c r="C48" s="23" t="s">
        <v>320</v>
      </c>
      <c r="D48" s="23"/>
      <c r="E48" s="169" t="s">
        <v>411</v>
      </c>
      <c r="F48" s="139">
        <f>[1]!gea_ancillary_forecast_int</f>
        <v>3</v>
      </c>
    </row>
    <row r="49" spans="3:15" ht="11.7">
      <c r="C49" s="23" t="s">
        <v>321</v>
      </c>
      <c r="D49" s="23"/>
      <c r="E49" s="169" t="s">
        <v>412</v>
      </c>
      <c r="F49" s="139">
        <f>[1]!gea_ancillary_forecast_ext</f>
        <v>3</v>
      </c>
    </row>
    <row r="50" spans="3:15" ht="11.7">
      <c r="C50" s="23" t="s">
        <v>322</v>
      </c>
      <c r="D50" s="23"/>
      <c r="E50" s="169" t="s">
        <v>413</v>
      </c>
      <c r="F50" s="139">
        <f>[1]!gea_migration_forecast</f>
        <v>3</v>
      </c>
    </row>
    <row r="54" spans="3:15" ht="11.7">
      <c r="C54" s="578" t="s">
        <v>573</v>
      </c>
      <c r="F54" s="576" t="s">
        <v>126</v>
      </c>
      <c r="G54" s="576" t="s">
        <v>127</v>
      </c>
      <c r="H54" s="576" t="s">
        <v>128</v>
      </c>
      <c r="I54" s="576" t="s">
        <v>148</v>
      </c>
    </row>
    <row r="55" spans="3:15">
      <c r="I55" s="74"/>
    </row>
    <row r="56" spans="3:15">
      <c r="C56" s="31" t="s">
        <v>559</v>
      </c>
      <c r="E56" s="579">
        <f>fibre_penetration_control_period</f>
        <v>7.0000000000000007E-2</v>
      </c>
      <c r="F56" s="577">
        <f>INDEX([1]!fibre_take_up_profile,MATCH(F54,[1]!fibre_take_up_years,0))</f>
        <v>0.09</v>
      </c>
      <c r="G56" s="577">
        <f>INDEX([1]!fibre_take_up_profile,MATCH(G54,[1]!fibre_take_up_years,0))</f>
        <v>0.08</v>
      </c>
      <c r="H56" s="577">
        <f>INDEX([1]!fibre_take_up_profile,MATCH(H54,[1]!fibre_take_up_years,0))</f>
        <v>0.06</v>
      </c>
      <c r="I56" s="577">
        <f>INDEX([1]!fibre_take_up_profile,MATCH(I54,[1]!fibre_take_up_years,0))</f>
        <v>0.05</v>
      </c>
      <c r="J56" s="55" t="s">
        <v>567</v>
      </c>
    </row>
    <row r="58" spans="3:15">
      <c r="C58"/>
      <c r="D58"/>
      <c r="E58"/>
      <c r="F58"/>
      <c r="G58"/>
      <c r="H58"/>
      <c r="J58"/>
      <c r="K58"/>
      <c r="L58"/>
    </row>
    <row r="59" spans="3:15">
      <c r="C59"/>
      <c r="D59"/>
      <c r="E59"/>
      <c r="F59"/>
      <c r="G59"/>
      <c r="H59"/>
      <c r="J59"/>
      <c r="K59"/>
      <c r="L59"/>
    </row>
    <row r="60" spans="3:15">
      <c r="C60"/>
      <c r="D60"/>
      <c r="E60"/>
      <c r="F60"/>
      <c r="G60"/>
      <c r="H60"/>
      <c r="I60"/>
      <c r="J60"/>
      <c r="K60"/>
      <c r="M60"/>
      <c r="N60"/>
      <c r="O60"/>
    </row>
    <row r="61" spans="3:15">
      <c r="C61"/>
      <c r="D61"/>
      <c r="E61"/>
      <c r="F61"/>
      <c r="G61"/>
      <c r="H61"/>
      <c r="I61"/>
      <c r="J61"/>
      <c r="K61"/>
      <c r="M61"/>
      <c r="N61"/>
      <c r="O61"/>
    </row>
  </sheetData>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Header>&amp;L&amp;"Calibri"&amp;10 Classification: HIGHLY SENSITIVE&amp;1#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tabColor rgb="FFFF0000"/>
    <pageSetUpPr autoPageBreaks="0"/>
  </sheetPr>
  <dimension ref="A1:AC140"/>
  <sheetViews>
    <sheetView showGridLines="0" defaultGridColor="0" topLeftCell="D1" colorId="22" zoomScale="85" zoomScaleNormal="85" workbookViewId="0">
      <pane ySplit="3" topLeftCell="A37" activePane="bottomLeft" state="frozen"/>
      <selection pane="bottomLeft" activeCell="N28" sqref="N28"/>
    </sheetView>
  </sheetViews>
  <sheetFormatPr defaultColWidth="12.6640625" defaultRowHeight="11.35"/>
  <cols>
    <col min="1" max="2" width="2.9296875" style="31" customWidth="1"/>
    <col min="3" max="3" width="42.9296875" style="26" customWidth="1"/>
    <col min="4" max="4" width="16.6640625" style="49" customWidth="1"/>
    <col min="5" max="5" width="8.59765625" style="31" customWidth="1"/>
    <col min="6" max="6" width="4.59765625" style="31" customWidth="1"/>
    <col min="7" max="10" width="14" style="31" customWidth="1"/>
    <col min="11" max="11" width="14" style="179" customWidth="1"/>
    <col min="12" max="29" width="14" style="31" customWidth="1"/>
    <col min="30" max="16384" width="12.6640625" style="31"/>
  </cols>
  <sheetData>
    <row r="1" spans="1:29" s="26" customFormat="1" ht="32.25" customHeight="1">
      <c r="A1" s="32" t="s">
        <v>76</v>
      </c>
      <c r="B1" s="32"/>
      <c r="D1" s="49"/>
      <c r="G1" s="63"/>
      <c r="H1" s="63"/>
      <c r="I1" s="63"/>
      <c r="J1" s="63"/>
      <c r="K1" s="177"/>
      <c r="L1" s="63"/>
      <c r="M1" s="63"/>
      <c r="N1" s="63"/>
      <c r="O1" s="63"/>
      <c r="P1" s="63"/>
    </row>
    <row r="2" spans="1:29" s="53" customFormat="1" ht="15.75" customHeight="1">
      <c r="A2" s="599"/>
      <c r="B2" s="599"/>
      <c r="C2" s="599"/>
      <c r="D2" s="599"/>
      <c r="E2" s="86" t="s">
        <v>45</v>
      </c>
      <c r="F2" s="86"/>
      <c r="G2" s="148" t="s">
        <v>138</v>
      </c>
      <c r="H2" s="148" t="s">
        <v>46</v>
      </c>
      <c r="I2" s="148" t="s">
        <v>47</v>
      </c>
      <c r="J2" s="148" t="s">
        <v>48</v>
      </c>
      <c r="K2" s="178" t="s">
        <v>49</v>
      </c>
      <c r="L2" s="148" t="s">
        <v>50</v>
      </c>
      <c r="M2" s="148" t="s">
        <v>51</v>
      </c>
      <c r="N2" s="148" t="s">
        <v>52</v>
      </c>
      <c r="O2" s="148" t="s">
        <v>53</v>
      </c>
      <c r="P2" s="148" t="s">
        <v>54</v>
      </c>
      <c r="Q2" s="150" t="s">
        <v>126</v>
      </c>
      <c r="R2" s="150" t="s">
        <v>127</v>
      </c>
      <c r="S2" s="150" t="s">
        <v>128</v>
      </c>
      <c r="T2" s="149" t="s">
        <v>148</v>
      </c>
      <c r="U2" s="149" t="s">
        <v>149</v>
      </c>
      <c r="V2" s="149" t="s">
        <v>150</v>
      </c>
      <c r="W2" s="149" t="s">
        <v>151</v>
      </c>
      <c r="X2" s="149" t="s">
        <v>152</v>
      </c>
      <c r="Y2" s="149" t="s">
        <v>153</v>
      </c>
      <c r="Z2" s="149" t="s">
        <v>154</v>
      </c>
      <c r="AA2" s="149" t="s">
        <v>155</v>
      </c>
      <c r="AB2" s="149" t="s">
        <v>156</v>
      </c>
    </row>
    <row r="3" spans="1:29" s="209" customFormat="1" ht="33" customHeight="1">
      <c r="A3" s="599"/>
      <c r="B3" s="599"/>
      <c r="C3" s="599"/>
      <c r="D3" s="599"/>
      <c r="G3" s="600" t="s">
        <v>264</v>
      </c>
      <c r="H3" s="600"/>
      <c r="I3" s="600"/>
      <c r="J3" s="600"/>
      <c r="K3" s="601"/>
      <c r="L3" s="225"/>
    </row>
    <row r="4" spans="1:29" ht="23.25" customHeight="1">
      <c r="A4" s="162" t="s">
        <v>44</v>
      </c>
      <c r="B4" s="162"/>
    </row>
    <row r="5" spans="1:29">
      <c r="L5" s="117"/>
      <c r="M5" s="117"/>
      <c r="N5" s="117"/>
      <c r="O5" s="117"/>
      <c r="P5" s="117"/>
      <c r="Q5" s="117"/>
      <c r="R5" s="117"/>
      <c r="S5" s="117"/>
    </row>
    <row r="6" spans="1:29" ht="11.7">
      <c r="C6" s="23" t="s">
        <v>42</v>
      </c>
      <c r="E6" s="31" t="s">
        <v>55</v>
      </c>
      <c r="F6" s="54"/>
      <c r="H6" s="37">
        <v>25.935382156602074</v>
      </c>
      <c r="I6" s="37">
        <v>26.139851136443518</v>
      </c>
      <c r="J6" s="37">
        <v>26.34871103362347</v>
      </c>
      <c r="K6" s="180">
        <v>26.55035625</v>
      </c>
      <c r="L6" s="174">
        <v>26.771886499999997</v>
      </c>
      <c r="M6" s="37">
        <v>27.011680000000002</v>
      </c>
      <c r="N6" s="37">
        <v>27.281693500000003</v>
      </c>
      <c r="O6" s="37">
        <v>27.553674749999999</v>
      </c>
      <c r="P6" s="37">
        <v>27.828872499999999</v>
      </c>
      <c r="Q6" s="37">
        <v>28.096054999999996</v>
      </c>
      <c r="R6" s="37">
        <v>28.360132750000002</v>
      </c>
      <c r="S6" s="37">
        <v>28.619658999999999</v>
      </c>
      <c r="T6" s="37">
        <v>28.8726515</v>
      </c>
      <c r="U6" s="37">
        <v>29.122745999999999</v>
      </c>
      <c r="V6" s="37">
        <v>29.368404000000002</v>
      </c>
      <c r="W6" s="37">
        <v>29.612687749999999</v>
      </c>
      <c r="X6" s="37">
        <v>29.856691999999999</v>
      </c>
      <c r="Y6" s="37">
        <v>30.098981499999997</v>
      </c>
      <c r="Z6" s="37">
        <v>30.3434065</v>
      </c>
      <c r="AA6" s="37">
        <v>30.584884500000001</v>
      </c>
      <c r="AB6" s="37">
        <v>30.82290725</v>
      </c>
      <c r="AC6" s="38" t="s">
        <v>402</v>
      </c>
    </row>
    <row r="7" spans="1:29" ht="11.7">
      <c r="C7" s="44" t="s">
        <v>65</v>
      </c>
      <c r="E7" s="31" t="s">
        <v>55</v>
      </c>
      <c r="H7" s="226">
        <v>1.23085</v>
      </c>
      <c r="I7" s="226">
        <v>1.221225</v>
      </c>
      <c r="J7" s="226">
        <v>1.208275</v>
      </c>
      <c r="K7" s="184">
        <v>1.2241249999999999</v>
      </c>
      <c r="L7" s="281">
        <v>1.210925</v>
      </c>
      <c r="M7" s="226">
        <v>1.2540500000000001</v>
      </c>
      <c r="N7" s="226">
        <v>1.2964</v>
      </c>
      <c r="O7" s="226">
        <v>1.3149</v>
      </c>
      <c r="P7" s="226">
        <v>1.3492500000000001</v>
      </c>
      <c r="R7" s="39" t="s">
        <v>558</v>
      </c>
    </row>
    <row r="8" spans="1:29" ht="11.7">
      <c r="C8" s="44"/>
      <c r="H8" s="56"/>
      <c r="J8" s="56"/>
      <c r="K8" s="181"/>
      <c r="M8" s="116"/>
    </row>
    <row r="9" spans="1:29" ht="17.7">
      <c r="A9" s="162" t="s">
        <v>90</v>
      </c>
      <c r="B9" s="162"/>
      <c r="C9" s="79"/>
      <c r="D9" s="42"/>
      <c r="E9" s="42"/>
      <c r="F9" s="42"/>
      <c r="H9" s="42"/>
      <c r="J9" s="56"/>
      <c r="K9" s="181"/>
      <c r="L9" s="56"/>
      <c r="M9" s="56"/>
      <c r="N9" s="47"/>
      <c r="O9" s="84"/>
      <c r="P9" s="84"/>
      <c r="Q9" s="84"/>
      <c r="R9" s="84"/>
      <c r="S9" s="84"/>
    </row>
    <row r="10" spans="1:29" ht="11.7">
      <c r="A10" s="42"/>
      <c r="B10" s="42"/>
      <c r="C10" s="44" t="s">
        <v>263</v>
      </c>
      <c r="D10" s="55"/>
      <c r="E10" s="31" t="s">
        <v>58</v>
      </c>
      <c r="J10" s="56"/>
      <c r="K10" s="182"/>
      <c r="L10" s="47"/>
      <c r="M10" s="47"/>
      <c r="N10" s="47"/>
      <c r="O10" s="145">
        <v>2.2000000000000002E-2</v>
      </c>
      <c r="P10" s="145">
        <v>1.9E-2</v>
      </c>
      <c r="Q10" s="145">
        <v>1.7000000000000001E-2</v>
      </c>
      <c r="R10" s="145">
        <v>1.4999999999999999E-2</v>
      </c>
      <c r="S10" s="145">
        <v>1.2999999999999999E-2</v>
      </c>
      <c r="T10" s="147">
        <v>1.2999999999999999E-2</v>
      </c>
      <c r="U10" s="39" t="s">
        <v>554</v>
      </c>
    </row>
    <row r="11" spans="1:29">
      <c r="A11" s="42"/>
      <c r="B11" s="42"/>
      <c r="C11" s="79" t="s">
        <v>139</v>
      </c>
      <c r="E11" s="42" t="s">
        <v>58</v>
      </c>
      <c r="F11" s="42"/>
      <c r="H11" s="42"/>
      <c r="J11" s="56"/>
      <c r="K11" s="183"/>
      <c r="L11" s="98"/>
      <c r="M11" s="98"/>
      <c r="N11" s="47"/>
      <c r="O11" s="47"/>
      <c r="P11" s="146">
        <f>P10-O10</f>
        <v>-3.0000000000000027E-3</v>
      </c>
      <c r="Q11" s="146">
        <f>Q10-P10</f>
        <v>-1.9999999999999983E-3</v>
      </c>
      <c r="R11" s="146">
        <f>R10-Q10</f>
        <v>-2.0000000000000018E-3</v>
      </c>
      <c r="S11" s="146">
        <f>S10-R10</f>
        <v>-2E-3</v>
      </c>
      <c r="T11" s="146">
        <f>T10-S10</f>
        <v>0</v>
      </c>
    </row>
    <row r="12" spans="1:29">
      <c r="H12" s="73"/>
      <c r="J12" s="56"/>
      <c r="K12" s="182"/>
      <c r="L12" s="47"/>
      <c r="M12" s="47"/>
      <c r="N12" s="47"/>
      <c r="O12" s="47"/>
      <c r="P12" s="47"/>
      <c r="Q12" s="47"/>
      <c r="R12" s="47"/>
      <c r="S12" s="47"/>
    </row>
    <row r="13" spans="1:29" ht="17.7">
      <c r="A13" s="162" t="s">
        <v>43</v>
      </c>
      <c r="B13" s="162"/>
      <c r="H13" s="74"/>
      <c r="I13" s="74">
        <v>0.115</v>
      </c>
      <c r="J13" s="74">
        <v>0.13</v>
      </c>
      <c r="K13" s="256">
        <v>0.125</v>
      </c>
      <c r="L13" s="257">
        <v>0.11499999999999999</v>
      </c>
      <c r="M13" s="257">
        <v>0.11</v>
      </c>
      <c r="N13" s="257">
        <v>0.10500000000000001</v>
      </c>
      <c r="O13" s="257">
        <v>0.1</v>
      </c>
      <c r="P13" s="257">
        <v>0.1</v>
      </c>
      <c r="R13" s="39" t="s">
        <v>329</v>
      </c>
    </row>
    <row r="14" spans="1:29" ht="11.7">
      <c r="C14" s="44" t="s">
        <v>64</v>
      </c>
      <c r="E14" s="31" t="s">
        <v>58</v>
      </c>
      <c r="H14" s="252">
        <v>0.1</v>
      </c>
      <c r="I14" s="252">
        <v>0.13</v>
      </c>
      <c r="J14" s="252">
        <v>0.13</v>
      </c>
      <c r="K14" s="253">
        <v>0.12</v>
      </c>
      <c r="L14" s="254">
        <v>0.11</v>
      </c>
      <c r="M14" s="255">
        <v>0.11</v>
      </c>
      <c r="N14" s="255">
        <v>0.1</v>
      </c>
      <c r="O14" s="255">
        <v>0.1</v>
      </c>
      <c r="P14" s="255">
        <v>0.1</v>
      </c>
      <c r="R14" s="39" t="s">
        <v>429</v>
      </c>
    </row>
    <row r="15" spans="1:29" ht="12" customHeight="1">
      <c r="N15" s="38"/>
      <c r="P15" s="280"/>
    </row>
    <row r="16" spans="1:29" ht="11.7">
      <c r="C16" s="44" t="s">
        <v>56</v>
      </c>
      <c r="D16" s="55"/>
      <c r="E16" s="31" t="s">
        <v>55</v>
      </c>
      <c r="H16" s="118">
        <v>23.516521064818441</v>
      </c>
      <c r="I16" s="118">
        <v>23.350536434071316</v>
      </c>
      <c r="J16" s="118">
        <v>23.549486804369121</v>
      </c>
      <c r="K16" s="184">
        <v>23.755278601880878</v>
      </c>
      <c r="L16" s="174">
        <v>24.202482308254964</v>
      </c>
      <c r="M16" s="37">
        <v>24.795847494601183</v>
      </c>
      <c r="N16" s="37">
        <v>25.2873578338558</v>
      </c>
      <c r="O16" s="37">
        <v>25.881</v>
      </c>
      <c r="P16" s="37">
        <v>26.379854000000002</v>
      </c>
      <c r="R16" s="39" t="s">
        <v>324</v>
      </c>
    </row>
    <row r="17" spans="1:22" ht="11.7">
      <c r="C17" s="44" t="s">
        <v>57</v>
      </c>
      <c r="D17" s="55"/>
      <c r="E17" s="31" t="s">
        <v>55</v>
      </c>
      <c r="H17" s="118">
        <v>5.1230000000000002</v>
      </c>
      <c r="I17" s="118">
        <v>5.0629999999999997</v>
      </c>
      <c r="J17" s="118">
        <v>5.0259999999999998</v>
      </c>
      <c r="K17" s="184">
        <v>4.9189999999999996</v>
      </c>
      <c r="L17" s="174">
        <v>4.5730000000000004</v>
      </c>
      <c r="M17" s="37">
        <v>4.4649999999999999</v>
      </c>
      <c r="N17" s="37">
        <v>4.2590000000000003</v>
      </c>
      <c r="O17" s="37">
        <v>4.1550000000000002</v>
      </c>
      <c r="P17" s="37">
        <v>3.9480200000000001</v>
      </c>
      <c r="R17" s="39" t="s">
        <v>324</v>
      </c>
    </row>
    <row r="18" spans="1:22" ht="11.7">
      <c r="C18" s="44"/>
      <c r="D18" s="55"/>
      <c r="H18" s="47"/>
      <c r="I18" s="47"/>
      <c r="J18" s="47"/>
      <c r="K18" s="182"/>
    </row>
    <row r="19" spans="1:22" ht="11.7">
      <c r="C19" s="44" t="s">
        <v>232</v>
      </c>
      <c r="D19" s="55"/>
      <c r="E19" s="31" t="s">
        <v>55</v>
      </c>
      <c r="H19" s="118">
        <v>23.556999999999999</v>
      </c>
      <c r="I19" s="118">
        <v>22.199031000000002</v>
      </c>
      <c r="J19" s="118">
        <v>20.691708999999999</v>
      </c>
      <c r="K19" s="184">
        <v>19.398782000000001</v>
      </c>
      <c r="L19" s="228">
        <v>18.278817787450002</v>
      </c>
      <c r="M19" s="227">
        <v>17.245297999999998</v>
      </c>
      <c r="N19" s="227">
        <v>16.513383999999999</v>
      </c>
      <c r="O19" s="227">
        <v>16.095031779999001</v>
      </c>
      <c r="P19" s="227">
        <v>15.869598607999999</v>
      </c>
      <c r="R19" s="39" t="s">
        <v>75</v>
      </c>
      <c r="S19" s="110"/>
    </row>
    <row r="20" spans="1:22" ht="11.7">
      <c r="C20" s="44" t="s">
        <v>233</v>
      </c>
      <c r="D20" s="55"/>
      <c r="E20" s="31" t="s">
        <v>55</v>
      </c>
      <c r="H20" s="118">
        <v>1.4690000000000001</v>
      </c>
      <c r="I20" s="118">
        <v>2.2229909999999999</v>
      </c>
      <c r="J20" s="118">
        <v>3.7893249999999998</v>
      </c>
      <c r="K20" s="184">
        <v>4.9617889999999996</v>
      </c>
      <c r="L20" s="228">
        <v>6.1793358983579303</v>
      </c>
      <c r="M20" s="227">
        <v>7.4991310000000002</v>
      </c>
      <c r="N20" s="227">
        <v>8.3894029999999997</v>
      </c>
      <c r="O20" s="227">
        <v>8.9589115501860004</v>
      </c>
      <c r="P20" s="227">
        <v>9.1742696498700003</v>
      </c>
      <c r="Q20" s="110"/>
      <c r="R20" s="39" t="s">
        <v>75</v>
      </c>
      <c r="S20" s="39"/>
    </row>
    <row r="21" spans="1:22" ht="11.7">
      <c r="C21" s="44" t="s">
        <v>234</v>
      </c>
      <c r="D21" s="55"/>
      <c r="E21" s="31" t="s">
        <v>55</v>
      </c>
      <c r="H21" s="211">
        <v>11.645</v>
      </c>
      <c r="I21" s="118">
        <v>12.088578999999999</v>
      </c>
      <c r="J21" s="118">
        <v>11.218071999999999</v>
      </c>
      <c r="K21" s="184">
        <v>10.844279</v>
      </c>
      <c r="L21" s="228">
        <v>10.217202349651076</v>
      </c>
      <c r="M21" s="227">
        <v>8.9550920000000005</v>
      </c>
      <c r="N21" s="227">
        <v>7.8780599999999996</v>
      </c>
      <c r="O21" s="227">
        <v>7.0693643333329996</v>
      </c>
      <c r="P21" s="227">
        <v>6.3145490829999993</v>
      </c>
      <c r="Q21" s="110"/>
      <c r="R21" s="39" t="s">
        <v>75</v>
      </c>
      <c r="T21" s="49"/>
      <c r="U21" s="49"/>
      <c r="V21" s="49"/>
    </row>
    <row r="22" spans="1:22" ht="11.7">
      <c r="C22" s="44" t="s">
        <v>235</v>
      </c>
      <c r="D22" s="56"/>
      <c r="E22" s="31" t="s">
        <v>55</v>
      </c>
      <c r="F22" s="56"/>
      <c r="G22" s="56"/>
      <c r="H22" s="56"/>
      <c r="I22" s="56"/>
      <c r="J22" s="232">
        <v>4.1425999999999998E-2</v>
      </c>
      <c r="K22" s="232">
        <v>0.32704009234327897</v>
      </c>
      <c r="L22" s="228">
        <v>0.92491858333333321</v>
      </c>
      <c r="M22" s="227">
        <v>2.0345887378122156</v>
      </c>
      <c r="N22" s="227">
        <v>3.4098883333330003</v>
      </c>
      <c r="O22" s="227">
        <v>5.0578365833333336</v>
      </c>
      <c r="P22" s="227">
        <v>6.757862583032999</v>
      </c>
      <c r="Q22" s="111"/>
      <c r="R22" s="39" t="s">
        <v>75</v>
      </c>
      <c r="T22" s="49"/>
      <c r="U22" s="49"/>
      <c r="V22" s="49"/>
    </row>
    <row r="23" spans="1:22">
      <c r="K23" s="182"/>
      <c r="L23" s="47"/>
      <c r="M23" s="26"/>
      <c r="N23" s="26"/>
      <c r="O23" s="26"/>
      <c r="P23" s="26"/>
      <c r="Q23" s="26"/>
      <c r="R23" s="26"/>
    </row>
    <row r="24" spans="1:22" ht="17.7">
      <c r="A24" s="162" t="s">
        <v>454</v>
      </c>
      <c r="B24" s="162"/>
      <c r="M24" s="26"/>
      <c r="N24" s="26"/>
      <c r="O24" s="26"/>
      <c r="P24" s="134"/>
      <c r="Q24" s="26"/>
      <c r="R24" s="26"/>
    </row>
    <row r="25" spans="1:22" ht="15.35">
      <c r="B25" s="7" t="s">
        <v>193</v>
      </c>
      <c r="I25" s="209"/>
      <c r="J25" s="209"/>
      <c r="K25" s="210"/>
      <c r="M25" s="26"/>
      <c r="N25" s="26"/>
      <c r="O25" s="151"/>
      <c r="P25" s="134"/>
      <c r="Q25" s="26"/>
      <c r="R25" s="26"/>
    </row>
    <row r="26" spans="1:22" ht="12.75" customHeight="1">
      <c r="C26" s="23" t="s">
        <v>169</v>
      </c>
      <c r="E26" s="31" t="s">
        <v>262</v>
      </c>
      <c r="H26" s="229"/>
      <c r="I26" s="173">
        <v>13728813</v>
      </c>
      <c r="J26" s="173">
        <v>12250928</v>
      </c>
      <c r="K26" s="195">
        <v>11418728</v>
      </c>
      <c r="L26" s="175">
        <v>10613479</v>
      </c>
      <c r="M26" s="175">
        <v>10090177</v>
      </c>
      <c r="N26" s="175">
        <v>9837490</v>
      </c>
      <c r="O26" s="175">
        <v>9624624.5833330005</v>
      </c>
      <c r="P26" s="175">
        <v>10455662.67</v>
      </c>
      <c r="R26" s="39" t="s">
        <v>75</v>
      </c>
    </row>
    <row r="27" spans="1:22" ht="11.7">
      <c r="C27" s="23" t="s">
        <v>171</v>
      </c>
      <c r="D27" s="31"/>
      <c r="E27" s="31" t="s">
        <v>262</v>
      </c>
      <c r="H27" s="229"/>
      <c r="I27" s="173">
        <v>3609219</v>
      </c>
      <c r="J27" s="173">
        <v>3487124</v>
      </c>
      <c r="K27" s="195">
        <v>3026492</v>
      </c>
      <c r="L27" s="175">
        <v>2806031.9652200001</v>
      </c>
      <c r="M27" s="173">
        <v>2616735</v>
      </c>
      <c r="N27" s="173">
        <v>2422158</v>
      </c>
      <c r="O27" s="175">
        <v>2291288.0299999998</v>
      </c>
      <c r="P27" s="175">
        <v>2121417.6880000001</v>
      </c>
      <c r="R27" s="39" t="s">
        <v>75</v>
      </c>
    </row>
    <row r="28" spans="1:22" ht="11.7">
      <c r="C28" s="23" t="s">
        <v>172</v>
      </c>
      <c r="E28" s="31" t="s">
        <v>262</v>
      </c>
      <c r="H28" s="229"/>
      <c r="I28" s="173">
        <v>562789</v>
      </c>
      <c r="J28" s="173">
        <v>555669</v>
      </c>
      <c r="K28" s="195">
        <v>569401</v>
      </c>
      <c r="L28" s="175">
        <v>477997.27807</v>
      </c>
      <c r="M28" s="173">
        <v>594475</v>
      </c>
      <c r="N28" s="173">
        <v>498542</v>
      </c>
      <c r="O28" s="175">
        <v>365204.07489599998</v>
      </c>
      <c r="P28" s="175">
        <v>493470</v>
      </c>
      <c r="R28" s="39" t="s">
        <v>75</v>
      </c>
    </row>
    <row r="29" spans="1:22" ht="11.7">
      <c r="C29" s="23" t="s">
        <v>173</v>
      </c>
      <c r="E29" s="31" t="s">
        <v>262</v>
      </c>
      <c r="H29" s="229"/>
      <c r="I29" s="173">
        <v>408693</v>
      </c>
      <c r="J29" s="173">
        <v>330002</v>
      </c>
      <c r="K29" s="195">
        <v>317101</v>
      </c>
      <c r="L29" s="175">
        <v>245639.73871000001</v>
      </c>
      <c r="M29" s="173">
        <v>204895</v>
      </c>
      <c r="N29" s="173">
        <v>167563</v>
      </c>
      <c r="O29" s="175">
        <v>140059.35999999999</v>
      </c>
      <c r="P29" s="175">
        <v>85482.1</v>
      </c>
      <c r="R29" s="39" t="s">
        <v>75</v>
      </c>
    </row>
    <row r="30" spans="1:22" ht="11.7">
      <c r="C30" s="23" t="s">
        <v>174</v>
      </c>
      <c r="E30" s="31" t="s">
        <v>262</v>
      </c>
      <c r="H30" s="229"/>
      <c r="I30" s="602">
        <v>2594413</v>
      </c>
      <c r="J30" s="602">
        <v>1521075</v>
      </c>
      <c r="K30" s="604">
        <v>1119313</v>
      </c>
      <c r="L30" s="175">
        <v>1151719</v>
      </c>
      <c r="M30" s="173">
        <v>781918</v>
      </c>
      <c r="N30" s="173">
        <v>587251</v>
      </c>
      <c r="O30" s="175">
        <v>637093</v>
      </c>
      <c r="P30" s="175">
        <v>955760</v>
      </c>
      <c r="R30" s="39" t="s">
        <v>75</v>
      </c>
    </row>
    <row r="31" spans="1:22" ht="13.35" thickBot="1">
      <c r="C31" s="23" t="s">
        <v>175</v>
      </c>
      <c r="E31" s="31" t="s">
        <v>262</v>
      </c>
      <c r="H31" s="229"/>
      <c r="I31" s="603"/>
      <c r="J31" s="603"/>
      <c r="K31" s="605"/>
      <c r="L31" s="582">
        <v>70737.600000000006</v>
      </c>
      <c r="M31" s="173">
        <v>134843</v>
      </c>
      <c r="N31" s="173">
        <v>71524</v>
      </c>
      <c r="O31" s="175">
        <v>73305</v>
      </c>
      <c r="P31" s="175">
        <v>53001</v>
      </c>
      <c r="R31" s="39" t="s">
        <v>75</v>
      </c>
      <c r="S31" s="49"/>
      <c r="T31" s="49"/>
      <c r="U31" s="49"/>
    </row>
    <row r="32" spans="1:22" ht="13">
      <c r="C32" s="68" t="s">
        <v>94</v>
      </c>
      <c r="E32" s="31" t="s">
        <v>262</v>
      </c>
      <c r="K32" s="582">
        <v>122550.61</v>
      </c>
      <c r="L32" s="173" t="s">
        <v>170</v>
      </c>
      <c r="M32" s="173">
        <v>317798</v>
      </c>
      <c r="N32" s="173">
        <v>242765</v>
      </c>
      <c r="O32" s="175">
        <v>327778.31126799999</v>
      </c>
      <c r="P32" s="175">
        <v>478524</v>
      </c>
      <c r="R32" s="39" t="s">
        <v>75</v>
      </c>
      <c r="S32" s="112"/>
    </row>
    <row r="33" spans="2:19" s="49" customFormat="1">
      <c r="K33" s="210" t="s">
        <v>466</v>
      </c>
    </row>
    <row r="34" spans="2:19" s="49" customFormat="1" ht="15.35">
      <c r="B34" s="7" t="s">
        <v>194</v>
      </c>
      <c r="K34" s="186"/>
    </row>
    <row r="35" spans="2:19" ht="12.75" customHeight="1">
      <c r="C35" s="23" t="s">
        <v>169</v>
      </c>
      <c r="E35" s="31" t="s">
        <v>262</v>
      </c>
      <c r="I35" s="173">
        <v>3176807</v>
      </c>
      <c r="J35" s="173">
        <v>3127373</v>
      </c>
      <c r="K35" s="195">
        <v>3191445</v>
      </c>
      <c r="L35" s="175">
        <v>3198332</v>
      </c>
      <c r="M35" s="175">
        <v>2921188</v>
      </c>
      <c r="N35" s="175">
        <v>2712448</v>
      </c>
      <c r="O35" s="175">
        <v>2719126.8333330001</v>
      </c>
      <c r="P35" s="175">
        <v>1911054.3330000001</v>
      </c>
      <c r="R35" s="39" t="s">
        <v>75</v>
      </c>
      <c r="S35" s="112"/>
    </row>
    <row r="36" spans="2:19" ht="11.7">
      <c r="C36" s="23" t="s">
        <v>171</v>
      </c>
      <c r="E36" s="31" t="s">
        <v>262</v>
      </c>
      <c r="I36" s="173">
        <v>1684192</v>
      </c>
      <c r="J36" s="173">
        <v>1826284</v>
      </c>
      <c r="K36" s="195">
        <v>1762117</v>
      </c>
      <c r="L36" s="175">
        <v>1660974.82223</v>
      </c>
      <c r="M36" s="175">
        <v>1617198</v>
      </c>
      <c r="N36" s="175">
        <v>1541288</v>
      </c>
      <c r="O36" s="175">
        <v>1459992.3333330001</v>
      </c>
      <c r="P36" s="175">
        <v>1381463.9169999999</v>
      </c>
      <c r="R36" s="39" t="s">
        <v>75</v>
      </c>
      <c r="S36" s="112"/>
    </row>
    <row r="37" spans="2:19" ht="13">
      <c r="C37" s="23" t="s">
        <v>172</v>
      </c>
      <c r="E37" s="31" t="s">
        <v>262</v>
      </c>
      <c r="I37" s="610">
        <v>717579</v>
      </c>
      <c r="J37" s="610">
        <v>739455</v>
      </c>
      <c r="K37" s="612">
        <v>534313</v>
      </c>
      <c r="L37" s="582">
        <v>240562.5643806</v>
      </c>
      <c r="M37" s="175">
        <v>218281</v>
      </c>
      <c r="N37" s="175">
        <v>241119</v>
      </c>
      <c r="O37" s="175">
        <v>217002.00820400001</v>
      </c>
      <c r="P37" s="175">
        <v>130494</v>
      </c>
      <c r="R37" s="39" t="s">
        <v>75</v>
      </c>
      <c r="S37" s="112"/>
    </row>
    <row r="38" spans="2:19" ht="11.7">
      <c r="C38" s="23" t="s">
        <v>173</v>
      </c>
      <c r="E38" s="31" t="s">
        <v>262</v>
      </c>
      <c r="I38" s="611"/>
      <c r="J38" s="611"/>
      <c r="K38" s="613"/>
      <c r="L38" s="175">
        <v>174301</v>
      </c>
      <c r="M38" s="175">
        <v>109140</v>
      </c>
      <c r="N38" s="175">
        <v>107309</v>
      </c>
      <c r="O38" s="175">
        <v>105719</v>
      </c>
      <c r="P38" s="175">
        <v>102175</v>
      </c>
      <c r="R38" s="39" t="s">
        <v>75</v>
      </c>
      <c r="S38" s="112"/>
    </row>
    <row r="39" spans="2:19" ht="11.7">
      <c r="C39" s="23" t="s">
        <v>174</v>
      </c>
      <c r="E39" s="31" t="s">
        <v>262</v>
      </c>
      <c r="I39" s="610">
        <v>2162809</v>
      </c>
      <c r="J39" s="610">
        <v>1389783</v>
      </c>
      <c r="K39" s="612">
        <v>612297</v>
      </c>
      <c r="L39" s="175">
        <v>982737</v>
      </c>
      <c r="M39" s="175">
        <v>360111</v>
      </c>
      <c r="N39" s="175">
        <v>484953</v>
      </c>
      <c r="O39" s="175">
        <v>429388</v>
      </c>
      <c r="P39" s="175">
        <v>389639</v>
      </c>
      <c r="R39" s="39" t="s">
        <v>75</v>
      </c>
      <c r="S39" s="112"/>
    </row>
    <row r="40" spans="2:19" ht="13">
      <c r="C40" s="23" t="s">
        <v>175</v>
      </c>
      <c r="E40" s="31" t="s">
        <v>262</v>
      </c>
      <c r="I40" s="611"/>
      <c r="J40" s="611"/>
      <c r="K40" s="613"/>
      <c r="L40" s="582">
        <v>187228.21</v>
      </c>
      <c r="M40" s="175">
        <v>300751</v>
      </c>
      <c r="N40" s="175">
        <v>177337</v>
      </c>
      <c r="O40" s="175">
        <v>150545</v>
      </c>
      <c r="P40" s="175">
        <v>132325</v>
      </c>
      <c r="R40" s="39" t="s">
        <v>75</v>
      </c>
      <c r="S40" s="112"/>
    </row>
    <row r="41" spans="2:19" ht="11.7">
      <c r="C41" s="23" t="s">
        <v>94</v>
      </c>
      <c r="E41" s="31" t="s">
        <v>262</v>
      </c>
      <c r="L41" s="175" t="s">
        <v>170</v>
      </c>
      <c r="M41" s="175">
        <v>146361</v>
      </c>
      <c r="N41" s="175">
        <v>120833</v>
      </c>
      <c r="O41" s="175">
        <v>83515.738284999999</v>
      </c>
      <c r="P41" s="175">
        <v>36905.117319999998</v>
      </c>
      <c r="R41" s="39" t="s">
        <v>75</v>
      </c>
      <c r="S41" s="112"/>
    </row>
    <row r="42" spans="2:19" ht="11.7">
      <c r="C42" s="23"/>
      <c r="M42" s="26"/>
      <c r="N42" s="26"/>
      <c r="O42" s="26"/>
      <c r="P42" s="26"/>
      <c r="Q42" s="26"/>
      <c r="R42" s="26"/>
      <c r="S42" s="26"/>
    </row>
    <row r="43" spans="2:19" ht="15.35">
      <c r="B43" s="7" t="s">
        <v>227</v>
      </c>
      <c r="C43" s="23"/>
      <c r="M43" s="26"/>
      <c r="N43" s="26"/>
      <c r="O43" s="26"/>
      <c r="P43" s="26"/>
      <c r="Q43" s="26"/>
      <c r="R43" s="26"/>
      <c r="S43" s="26"/>
    </row>
    <row r="44" spans="2:19" ht="12.75" customHeight="1">
      <c r="C44" s="68" t="s">
        <v>180</v>
      </c>
      <c r="E44" s="31" t="s">
        <v>262</v>
      </c>
      <c r="I44" s="173">
        <v>24763</v>
      </c>
      <c r="J44" s="173">
        <v>67292</v>
      </c>
      <c r="K44" s="195">
        <v>33811</v>
      </c>
      <c r="L44" s="582">
        <v>31379.8861024</v>
      </c>
      <c r="M44" s="175">
        <v>207870</v>
      </c>
      <c r="N44" s="175">
        <v>188011</v>
      </c>
      <c r="O44" s="175">
        <v>172928.46685299999</v>
      </c>
      <c r="P44" s="175">
        <v>202965.89986999999</v>
      </c>
      <c r="R44" s="39" t="s">
        <v>75</v>
      </c>
      <c r="S44" s="112"/>
    </row>
    <row r="45" spans="2:19" ht="13">
      <c r="C45" s="68" t="s">
        <v>176</v>
      </c>
      <c r="E45" s="31" t="s">
        <v>262</v>
      </c>
      <c r="I45" s="173">
        <v>10602</v>
      </c>
      <c r="J45" s="173">
        <v>19304</v>
      </c>
      <c r="K45" s="195">
        <v>30314</v>
      </c>
      <c r="L45" s="582">
        <v>33086.615328</v>
      </c>
      <c r="M45" s="175">
        <v>29258</v>
      </c>
      <c r="N45" s="175">
        <v>26252</v>
      </c>
      <c r="O45" s="175">
        <v>28766.620900999998</v>
      </c>
      <c r="P45" s="175">
        <v>20680.454979999999</v>
      </c>
      <c r="R45" s="39" t="s">
        <v>75</v>
      </c>
      <c r="S45" s="112"/>
    </row>
    <row r="46" spans="2:19" ht="11.7">
      <c r="C46" s="68" t="s">
        <v>177</v>
      </c>
      <c r="E46" s="31" t="s">
        <v>262</v>
      </c>
      <c r="I46" s="173">
        <v>0</v>
      </c>
      <c r="J46" s="173">
        <v>0</v>
      </c>
      <c r="K46" s="195">
        <v>0</v>
      </c>
      <c r="L46" s="175">
        <v>0</v>
      </c>
      <c r="M46" s="175">
        <v>0</v>
      </c>
      <c r="N46" s="175">
        <v>0</v>
      </c>
      <c r="O46" s="175">
        <v>0</v>
      </c>
      <c r="P46" s="175">
        <v>0</v>
      </c>
      <c r="R46" s="39" t="s">
        <v>75</v>
      </c>
      <c r="S46" s="112"/>
    </row>
    <row r="47" spans="2:19" ht="11.7">
      <c r="C47" s="68" t="s">
        <v>178</v>
      </c>
      <c r="E47" s="31" t="s">
        <v>262</v>
      </c>
      <c r="I47" s="173">
        <v>0</v>
      </c>
      <c r="J47" s="173">
        <v>0</v>
      </c>
      <c r="K47" s="195">
        <v>0</v>
      </c>
      <c r="L47" s="175">
        <v>0</v>
      </c>
      <c r="M47" s="175">
        <v>0</v>
      </c>
      <c r="N47" s="175">
        <v>0</v>
      </c>
      <c r="O47" s="175">
        <v>0</v>
      </c>
      <c r="P47" s="175">
        <v>0</v>
      </c>
      <c r="R47" s="39" t="s">
        <v>75</v>
      </c>
      <c r="S47" s="112"/>
    </row>
    <row r="48" spans="2:19" ht="13">
      <c r="C48" s="68" t="s">
        <v>179</v>
      </c>
      <c r="E48" s="31" t="s">
        <v>262</v>
      </c>
      <c r="L48" s="175">
        <v>0</v>
      </c>
      <c r="M48" s="582">
        <v>154.03087891795383</v>
      </c>
      <c r="N48" s="582">
        <v>6673</v>
      </c>
      <c r="O48" s="582">
        <v>15262</v>
      </c>
      <c r="P48" s="582">
        <v>13724</v>
      </c>
      <c r="R48" s="39" t="s">
        <v>75</v>
      </c>
      <c r="S48" s="112"/>
    </row>
    <row r="49" spans="1:19">
      <c r="C49" s="31"/>
      <c r="D49" s="31"/>
    </row>
    <row r="50" spans="1:19" ht="15.35">
      <c r="B50" s="7" t="s">
        <v>226</v>
      </c>
      <c r="C50" s="23"/>
      <c r="M50" s="26"/>
      <c r="N50" s="26"/>
      <c r="O50" s="26"/>
      <c r="P50" s="26"/>
      <c r="Q50" s="26"/>
      <c r="R50" s="26"/>
      <c r="S50" s="26"/>
    </row>
    <row r="51" spans="1:19" ht="12.75" customHeight="1">
      <c r="C51" s="68" t="s">
        <v>180</v>
      </c>
      <c r="E51" s="31" t="s">
        <v>262</v>
      </c>
      <c r="I51" s="173">
        <v>2198228</v>
      </c>
      <c r="J51" s="173">
        <v>3722033</v>
      </c>
      <c r="K51" s="195">
        <v>4927978</v>
      </c>
      <c r="L51" s="175">
        <v>6143676.9368779305</v>
      </c>
      <c r="M51" s="175">
        <v>7291261</v>
      </c>
      <c r="N51" s="175">
        <v>8201392</v>
      </c>
      <c r="O51" s="175">
        <v>8785983.0833330005</v>
      </c>
      <c r="P51" s="175">
        <v>8971303.75</v>
      </c>
      <c r="R51" s="39" t="s">
        <v>75</v>
      </c>
      <c r="S51" s="112"/>
    </row>
    <row r="52" spans="1:19" ht="11.7">
      <c r="C52" s="68" t="s">
        <v>176</v>
      </c>
      <c r="E52" s="31" t="s">
        <v>262</v>
      </c>
      <c r="I52" s="173">
        <v>33096</v>
      </c>
      <c r="J52" s="173">
        <v>606451</v>
      </c>
      <c r="K52" s="195">
        <v>1173972</v>
      </c>
      <c r="L52" s="175">
        <v>1725550.9682448839</v>
      </c>
      <c r="M52" s="175">
        <v>2102327</v>
      </c>
      <c r="N52" s="175">
        <v>2107287</v>
      </c>
      <c r="O52" s="175">
        <v>2163621</v>
      </c>
      <c r="P52" s="175">
        <v>2090584</v>
      </c>
      <c r="R52" s="39" t="s">
        <v>75</v>
      </c>
      <c r="S52" s="112"/>
    </row>
    <row r="53" spans="1:19" ht="11.7">
      <c r="C53" s="68" t="s">
        <v>177</v>
      </c>
      <c r="E53" s="31" t="s">
        <v>262</v>
      </c>
      <c r="I53" s="173">
        <v>956484</v>
      </c>
      <c r="J53" s="173">
        <v>1223557</v>
      </c>
      <c r="K53" s="195">
        <v>768307</v>
      </c>
      <c r="L53" s="175">
        <v>638910.37859272526</v>
      </c>
      <c r="M53" s="175">
        <v>784168</v>
      </c>
      <c r="N53" s="175">
        <v>720345</v>
      </c>
      <c r="O53" s="175">
        <v>665609</v>
      </c>
      <c r="P53" s="175">
        <v>672691</v>
      </c>
      <c r="R53" s="39" t="s">
        <v>75</v>
      </c>
      <c r="S53" s="112"/>
    </row>
    <row r="54" spans="1:19" ht="11.7">
      <c r="C54" s="68" t="s">
        <v>178</v>
      </c>
      <c r="E54" s="31" t="s">
        <v>262</v>
      </c>
      <c r="I54" s="173">
        <v>620939</v>
      </c>
      <c r="J54" s="173">
        <v>102908</v>
      </c>
      <c r="K54" s="195">
        <v>410480</v>
      </c>
      <c r="L54" s="175">
        <v>173929.5242404654</v>
      </c>
      <c r="M54" s="175">
        <v>244023</v>
      </c>
      <c r="N54" s="175">
        <v>47869</v>
      </c>
      <c r="O54" s="175">
        <v>54398</v>
      </c>
      <c r="P54" s="175">
        <v>83342.670190000004</v>
      </c>
      <c r="R54" s="39" t="s">
        <v>75</v>
      </c>
      <c r="S54" s="112"/>
    </row>
    <row r="55" spans="1:19" ht="13">
      <c r="C55" s="68" t="s">
        <v>179</v>
      </c>
      <c r="E55" s="31" t="s">
        <v>262</v>
      </c>
      <c r="L55" s="582">
        <v>442178</v>
      </c>
      <c r="M55" s="582">
        <v>639803.82489472197</v>
      </c>
      <c r="N55" s="582">
        <v>795054</v>
      </c>
      <c r="O55" s="582">
        <v>825507</v>
      </c>
      <c r="P55" s="582">
        <v>688367.34686162078</v>
      </c>
      <c r="R55" s="39" t="s">
        <v>75</v>
      </c>
      <c r="S55" s="112"/>
    </row>
    <row r="56" spans="1:19">
      <c r="C56" s="31"/>
      <c r="D56" s="31"/>
    </row>
    <row r="57" spans="1:19" ht="15.35">
      <c r="B57" s="7" t="s">
        <v>225</v>
      </c>
      <c r="C57" s="31"/>
      <c r="M57" s="26"/>
      <c r="N57" s="26"/>
      <c r="O57" s="26"/>
      <c r="P57" s="26"/>
      <c r="Q57" s="26"/>
      <c r="R57" s="26"/>
      <c r="S57" s="26"/>
    </row>
    <row r="58" spans="1:19" ht="12" customHeight="1">
      <c r="A58" s="7"/>
      <c r="B58" s="7"/>
      <c r="C58" s="68" t="s">
        <v>186</v>
      </c>
      <c r="E58" s="31" t="s">
        <v>262</v>
      </c>
      <c r="I58" s="173">
        <v>8142892</v>
      </c>
      <c r="J58" s="173">
        <v>7737587</v>
      </c>
      <c r="K58" s="195">
        <v>7913691</v>
      </c>
      <c r="L58" s="582">
        <v>8105950.4930145005</v>
      </c>
      <c r="M58" s="175">
        <v>7174699</v>
      </c>
      <c r="N58" s="175">
        <v>6641093</v>
      </c>
      <c r="O58" s="175">
        <v>6056170</v>
      </c>
      <c r="P58" s="175">
        <v>5449402.0829999996</v>
      </c>
      <c r="Q58" s="26"/>
      <c r="R58" s="39" t="s">
        <v>75</v>
      </c>
      <c r="S58" s="26"/>
    </row>
    <row r="59" spans="1:19" ht="13">
      <c r="C59" s="68" t="s">
        <v>182</v>
      </c>
      <c r="E59" s="31" t="s">
        <v>262</v>
      </c>
      <c r="I59" s="173">
        <v>2030013</v>
      </c>
      <c r="J59" s="173">
        <v>2008660</v>
      </c>
      <c r="K59" s="195">
        <v>1932554</v>
      </c>
      <c r="L59" s="582">
        <v>1460859.0637518</v>
      </c>
      <c r="M59" s="175">
        <v>1656201</v>
      </c>
      <c r="N59" s="175">
        <v>1501909</v>
      </c>
      <c r="O59" s="175">
        <v>1380964</v>
      </c>
      <c r="P59" s="175">
        <v>1123348</v>
      </c>
      <c r="Q59" s="26"/>
      <c r="R59" s="39" t="s">
        <v>75</v>
      </c>
      <c r="S59" s="112"/>
    </row>
    <row r="60" spans="1:19" ht="13">
      <c r="C60" s="68" t="s">
        <v>183</v>
      </c>
      <c r="E60" s="31" t="s">
        <v>262</v>
      </c>
      <c r="I60" s="173">
        <v>72998</v>
      </c>
      <c r="J60" s="173">
        <v>99744</v>
      </c>
      <c r="K60" s="195">
        <v>116374</v>
      </c>
      <c r="L60" s="582">
        <v>86524.619248658331</v>
      </c>
      <c r="M60" s="175">
        <v>112810</v>
      </c>
      <c r="N60" s="175">
        <v>61626</v>
      </c>
      <c r="O60" s="175">
        <v>42605</v>
      </c>
      <c r="P60" s="175">
        <v>39012</v>
      </c>
      <c r="Q60" s="26"/>
      <c r="R60" s="39" t="s">
        <v>75</v>
      </c>
      <c r="S60" s="112"/>
    </row>
    <row r="61" spans="1:19" ht="13">
      <c r="C61" s="68" t="s">
        <v>184</v>
      </c>
      <c r="E61" s="31" t="s">
        <v>262</v>
      </c>
      <c r="I61" s="173">
        <v>0</v>
      </c>
      <c r="J61" s="173">
        <v>78154</v>
      </c>
      <c r="K61" s="195">
        <v>339415</v>
      </c>
      <c r="L61" s="582">
        <v>14335.173001955671</v>
      </c>
      <c r="M61" s="175">
        <v>61523</v>
      </c>
      <c r="N61" s="175">
        <v>81524</v>
      </c>
      <c r="O61" s="175">
        <v>9237</v>
      </c>
      <c r="P61" s="175">
        <v>4743</v>
      </c>
      <c r="Q61" s="26"/>
      <c r="R61" s="39" t="s">
        <v>75</v>
      </c>
      <c r="S61" s="112"/>
    </row>
    <row r="62" spans="1:19" ht="13">
      <c r="C62" s="68" t="s">
        <v>185</v>
      </c>
      <c r="E62" s="31" t="s">
        <v>262</v>
      </c>
      <c r="L62" s="582">
        <v>517273.84</v>
      </c>
      <c r="M62" s="582">
        <v>889364.05593940651</v>
      </c>
      <c r="N62" s="582">
        <v>609201.71</v>
      </c>
      <c r="O62" s="582">
        <v>562946.36</v>
      </c>
      <c r="P62" s="582">
        <v>384418.98</v>
      </c>
      <c r="Q62" s="112"/>
      <c r="R62" s="39" t="s">
        <v>75</v>
      </c>
      <c r="S62" s="112"/>
    </row>
    <row r="63" spans="1:19">
      <c r="C63" s="31"/>
      <c r="D63" s="31"/>
      <c r="L63" s="99"/>
      <c r="M63" s="99"/>
      <c r="N63" s="99"/>
      <c r="O63" s="99"/>
      <c r="P63" s="99"/>
    </row>
    <row r="64" spans="1:19" ht="15.35">
      <c r="B64" s="7" t="s">
        <v>229</v>
      </c>
      <c r="C64" s="31"/>
      <c r="D64" s="31"/>
    </row>
    <row r="65" spans="1:20" ht="12" customHeight="1">
      <c r="A65" s="7"/>
      <c r="B65" s="7"/>
      <c r="C65" s="68" t="s">
        <v>186</v>
      </c>
      <c r="D65" s="31"/>
      <c r="E65" s="31" t="s">
        <v>262</v>
      </c>
      <c r="I65" s="83">
        <v>3945687</v>
      </c>
      <c r="J65" s="83">
        <v>3480485</v>
      </c>
      <c r="K65" s="185">
        <v>2930588</v>
      </c>
      <c r="L65" s="175">
        <v>2497249.4991610749</v>
      </c>
      <c r="M65" s="175">
        <v>1780393</v>
      </c>
      <c r="N65" s="175">
        <v>1236967</v>
      </c>
      <c r="O65" s="175">
        <v>1013194.333333</v>
      </c>
      <c r="P65" s="175">
        <v>865147</v>
      </c>
      <c r="R65" s="39" t="s">
        <v>75</v>
      </c>
    </row>
    <row r="66" spans="1:20" ht="11.7">
      <c r="C66" s="68" t="s">
        <v>182</v>
      </c>
      <c r="D66" s="55"/>
      <c r="E66" s="31" t="s">
        <v>262</v>
      </c>
      <c r="I66" s="83">
        <v>971498</v>
      </c>
      <c r="J66" s="83">
        <v>706128</v>
      </c>
      <c r="K66" s="185">
        <v>633855</v>
      </c>
      <c r="L66" s="175">
        <v>353529.36428358057</v>
      </c>
      <c r="M66" s="175">
        <v>165646</v>
      </c>
      <c r="N66" s="175">
        <v>67414</v>
      </c>
      <c r="O66" s="175">
        <v>82296</v>
      </c>
      <c r="P66" s="175">
        <v>93510</v>
      </c>
      <c r="Q66" s="112"/>
      <c r="R66" s="39" t="s">
        <v>75</v>
      </c>
      <c r="S66" s="112"/>
    </row>
    <row r="67" spans="1:20" ht="11.7">
      <c r="C67" s="68" t="s">
        <v>183</v>
      </c>
      <c r="D67" s="55"/>
      <c r="E67" s="31" t="s">
        <v>262</v>
      </c>
      <c r="I67" s="83">
        <v>251436</v>
      </c>
      <c r="J67" s="83">
        <v>293181</v>
      </c>
      <c r="K67" s="185">
        <v>195157</v>
      </c>
      <c r="L67" s="175">
        <v>81253.995644863127</v>
      </c>
      <c r="M67" s="175">
        <v>62934</v>
      </c>
      <c r="N67" s="175">
        <v>57999</v>
      </c>
      <c r="O67" s="175">
        <v>41855</v>
      </c>
      <c r="P67" s="175">
        <v>51752</v>
      </c>
      <c r="Q67" s="112"/>
      <c r="R67" s="39" t="s">
        <v>75</v>
      </c>
      <c r="S67" s="112"/>
    </row>
    <row r="68" spans="1:20" ht="11.7">
      <c r="C68" s="68" t="s">
        <v>184</v>
      </c>
      <c r="D68" s="55"/>
      <c r="E68" s="31" t="s">
        <v>262</v>
      </c>
      <c r="I68" s="83">
        <v>103031</v>
      </c>
      <c r="J68" s="83">
        <v>123975</v>
      </c>
      <c r="K68" s="185">
        <v>58299</v>
      </c>
      <c r="L68" s="175">
        <v>20409.202737940028</v>
      </c>
      <c r="M68" s="175">
        <v>101956</v>
      </c>
      <c r="N68" s="175">
        <v>73377</v>
      </c>
      <c r="O68" s="175">
        <v>636</v>
      </c>
      <c r="P68" s="175">
        <v>30092</v>
      </c>
      <c r="Q68" s="112"/>
      <c r="R68" s="39" t="s">
        <v>75</v>
      </c>
      <c r="S68" s="112"/>
    </row>
    <row r="69" spans="1:20" ht="13">
      <c r="C69" s="68" t="s">
        <v>185</v>
      </c>
      <c r="E69" s="31" t="s">
        <v>262</v>
      </c>
      <c r="L69" s="582">
        <v>103866.12</v>
      </c>
      <c r="M69" s="582">
        <v>14422.415432587431</v>
      </c>
      <c r="N69" s="582">
        <v>38380.32</v>
      </c>
      <c r="O69" s="582">
        <v>45237.32</v>
      </c>
      <c r="P69" s="582">
        <v>72357.091920833322</v>
      </c>
      <c r="Q69" s="112"/>
      <c r="R69" s="39" t="s">
        <v>75</v>
      </c>
      <c r="S69" s="112"/>
    </row>
    <row r="70" spans="1:20">
      <c r="C70" s="31"/>
      <c r="D70" s="31"/>
    </row>
    <row r="71" spans="1:20" ht="15.35">
      <c r="B71" s="7" t="s">
        <v>228</v>
      </c>
      <c r="C71" s="31"/>
      <c r="D71" s="31"/>
    </row>
    <row r="72" spans="1:20" ht="12.75" customHeight="1">
      <c r="C72" s="68" t="s">
        <v>191</v>
      </c>
      <c r="E72" s="31" t="s">
        <v>262</v>
      </c>
      <c r="I72" s="173">
        <v>632</v>
      </c>
      <c r="J72" s="173">
        <v>1527</v>
      </c>
      <c r="K72" s="195">
        <v>1520</v>
      </c>
      <c r="L72" s="175">
        <v>2027.9561998255638</v>
      </c>
      <c r="M72" s="175">
        <v>1666</v>
      </c>
      <c r="N72" s="175" t="s">
        <v>129</v>
      </c>
      <c r="O72" s="175" t="s">
        <v>453</v>
      </c>
      <c r="P72" s="175">
        <v>7293.1693770000002</v>
      </c>
      <c r="R72" s="39" t="s">
        <v>75</v>
      </c>
      <c r="S72" s="38" t="s">
        <v>265</v>
      </c>
    </row>
    <row r="73" spans="1:20" ht="11.7">
      <c r="C73" s="68" t="s">
        <v>192</v>
      </c>
      <c r="E73" s="31" t="s">
        <v>262</v>
      </c>
      <c r="I73" s="173">
        <v>10091</v>
      </c>
      <c r="J73" s="173">
        <v>12845</v>
      </c>
      <c r="K73" s="195">
        <v>12906</v>
      </c>
      <c r="L73" s="175">
        <v>14338</v>
      </c>
      <c r="M73" s="175">
        <v>14758</v>
      </c>
      <c r="N73" s="175" t="s">
        <v>170</v>
      </c>
      <c r="O73" s="175" t="s">
        <v>453</v>
      </c>
      <c r="P73" s="175">
        <v>543480.45519999997</v>
      </c>
      <c r="R73" s="39" t="s">
        <v>75</v>
      </c>
      <c r="S73" s="38" t="s">
        <v>265</v>
      </c>
    </row>
    <row r="74" spans="1:20" ht="11.7">
      <c r="C74" s="68" t="s">
        <v>460</v>
      </c>
      <c r="D74" s="279" t="s">
        <v>146</v>
      </c>
      <c r="E74" s="31" t="s">
        <v>262</v>
      </c>
      <c r="I74" s="173">
        <v>26373</v>
      </c>
      <c r="J74" s="173">
        <v>41134</v>
      </c>
      <c r="K74" s="195">
        <v>325952</v>
      </c>
      <c r="L74" s="175">
        <v>348940</v>
      </c>
      <c r="M74" s="175">
        <v>293195</v>
      </c>
      <c r="N74" s="175" t="s">
        <v>190</v>
      </c>
      <c r="O74" s="175" t="s">
        <v>190</v>
      </c>
      <c r="P74" s="175">
        <v>270315.6667</v>
      </c>
      <c r="R74" s="39" t="s">
        <v>75</v>
      </c>
    </row>
    <row r="75" spans="1:20" ht="11.7">
      <c r="C75" s="68" t="s">
        <v>189</v>
      </c>
      <c r="D75" s="279" t="s">
        <v>146</v>
      </c>
      <c r="E75" s="31" t="s">
        <v>262</v>
      </c>
      <c r="L75" s="175" t="s">
        <v>170</v>
      </c>
      <c r="M75" s="175">
        <v>668383</v>
      </c>
      <c r="N75" s="175">
        <v>664084</v>
      </c>
      <c r="O75" s="175">
        <v>595254</v>
      </c>
      <c r="P75" s="175">
        <v>211944</v>
      </c>
      <c r="R75" s="39" t="s">
        <v>75</v>
      </c>
    </row>
    <row r="76" spans="1:20" ht="13">
      <c r="C76" s="68" t="s">
        <v>460</v>
      </c>
      <c r="D76" s="279" t="s">
        <v>144</v>
      </c>
      <c r="E76" s="31" t="s">
        <v>262</v>
      </c>
      <c r="I76" s="173">
        <v>0</v>
      </c>
      <c r="J76" s="173">
        <v>607682</v>
      </c>
      <c r="K76" s="195">
        <v>929850</v>
      </c>
      <c r="L76" s="582">
        <v>881194.28666666674</v>
      </c>
      <c r="M76" s="175" t="s">
        <v>190</v>
      </c>
      <c r="N76" s="175" t="s">
        <v>190</v>
      </c>
      <c r="O76" s="175" t="s">
        <v>190</v>
      </c>
      <c r="P76" s="175">
        <v>400755.5833</v>
      </c>
      <c r="R76" s="39" t="s">
        <v>75</v>
      </c>
    </row>
    <row r="77" spans="1:20" ht="11.7">
      <c r="C77" s="68" t="s">
        <v>189</v>
      </c>
      <c r="D77" s="279" t="s">
        <v>144</v>
      </c>
      <c r="E77" s="31" t="s">
        <v>262</v>
      </c>
      <c r="L77" s="175" t="s">
        <v>170</v>
      </c>
      <c r="M77" s="175">
        <v>792484</v>
      </c>
      <c r="N77" s="175">
        <v>332271</v>
      </c>
      <c r="O77" s="175">
        <v>770695.96214199997</v>
      </c>
      <c r="P77" s="175">
        <v>149907</v>
      </c>
      <c r="R77" s="39" t="s">
        <v>75</v>
      </c>
    </row>
    <row r="78" spans="1:20" s="68" customFormat="1" ht="11.7">
      <c r="E78" s="31"/>
      <c r="K78" s="179"/>
      <c r="R78" s="39"/>
    </row>
    <row r="79" spans="1:20" ht="15.35">
      <c r="B79" s="7" t="s">
        <v>230</v>
      </c>
      <c r="C79" s="68"/>
      <c r="I79" s="112"/>
      <c r="J79" s="112"/>
      <c r="K79" s="187"/>
      <c r="L79" s="112"/>
      <c r="M79" s="112"/>
      <c r="N79" s="112"/>
      <c r="O79" s="112"/>
      <c r="P79" s="112"/>
      <c r="Q79" s="112"/>
      <c r="R79" s="112"/>
      <c r="S79" s="112"/>
      <c r="T79" s="39"/>
    </row>
    <row r="80" spans="1:20" ht="12.75" customHeight="1">
      <c r="C80" s="68" t="s">
        <v>187</v>
      </c>
      <c r="E80" s="31" t="s">
        <v>262</v>
      </c>
      <c r="L80" s="175" t="s">
        <v>170</v>
      </c>
      <c r="M80" s="175" t="s">
        <v>170</v>
      </c>
      <c r="N80" s="175">
        <v>32344</v>
      </c>
      <c r="O80" s="175">
        <v>122282</v>
      </c>
      <c r="P80" s="175">
        <v>109403</v>
      </c>
      <c r="Q80" s="112"/>
      <c r="R80" s="39" t="s">
        <v>75</v>
      </c>
      <c r="S80" s="112"/>
    </row>
    <row r="81" spans="1:23" ht="11.7">
      <c r="C81" s="68" t="s">
        <v>188</v>
      </c>
      <c r="E81" s="31" t="s">
        <v>262</v>
      </c>
      <c r="L81" s="175" t="s">
        <v>170</v>
      </c>
      <c r="M81" s="175" t="s">
        <v>170</v>
      </c>
      <c r="N81" s="175">
        <v>73501</v>
      </c>
      <c r="O81" s="175">
        <v>227618</v>
      </c>
      <c r="P81" s="175">
        <v>251864</v>
      </c>
      <c r="Q81" s="112"/>
      <c r="R81" s="39" t="s">
        <v>75</v>
      </c>
      <c r="S81" s="112"/>
    </row>
    <row r="82" spans="1:23" s="68" customFormat="1" ht="11.7">
      <c r="K82" s="179"/>
    </row>
    <row r="83" spans="1:23" ht="15.35">
      <c r="B83" s="7" t="s">
        <v>231</v>
      </c>
      <c r="C83" s="68"/>
      <c r="I83" s="112"/>
      <c r="J83" s="112"/>
      <c r="K83" s="187"/>
      <c r="L83" s="112"/>
      <c r="M83" s="112"/>
      <c r="N83" s="112"/>
      <c r="O83" s="112"/>
      <c r="P83" s="112"/>
      <c r="Q83" s="112"/>
      <c r="R83" s="112"/>
      <c r="S83" s="112"/>
      <c r="T83" s="39"/>
    </row>
    <row r="84" spans="1:23" ht="11.7">
      <c r="C84" s="68" t="s">
        <v>187</v>
      </c>
      <c r="E84" s="31" t="s">
        <v>262</v>
      </c>
      <c r="L84" s="175" t="s">
        <v>170</v>
      </c>
      <c r="M84" s="175" t="s">
        <v>170</v>
      </c>
      <c r="N84" s="175">
        <v>10738</v>
      </c>
      <c r="O84" s="175">
        <v>26724</v>
      </c>
      <c r="P84" s="175">
        <v>19177</v>
      </c>
      <c r="Q84" s="112"/>
      <c r="R84" s="39" t="s">
        <v>75</v>
      </c>
      <c r="S84" s="112"/>
    </row>
    <row r="85" spans="1:23" ht="11.7">
      <c r="C85" s="68" t="s">
        <v>188</v>
      </c>
      <c r="E85" s="31" t="s">
        <v>262</v>
      </c>
      <c r="L85" s="175" t="s">
        <v>170</v>
      </c>
      <c r="M85" s="175" t="s">
        <v>170</v>
      </c>
      <c r="N85" s="175">
        <v>8454</v>
      </c>
      <c r="O85" s="175">
        <v>23789.333332999999</v>
      </c>
      <c r="P85" s="175">
        <v>21557</v>
      </c>
      <c r="Q85" s="112"/>
      <c r="R85" s="39" t="s">
        <v>75</v>
      </c>
      <c r="S85" s="112"/>
    </row>
    <row r="86" spans="1:23">
      <c r="C86" s="31"/>
      <c r="D86" s="31"/>
    </row>
    <row r="87" spans="1:23">
      <c r="K87" s="188"/>
      <c r="L87" s="113"/>
      <c r="M87" s="113"/>
      <c r="N87" s="114"/>
      <c r="O87" s="114"/>
      <c r="P87" s="114"/>
      <c r="Q87" s="114"/>
      <c r="R87" s="114"/>
      <c r="S87" s="114"/>
      <c r="T87" s="39"/>
    </row>
    <row r="88" spans="1:23" ht="17.7">
      <c r="A88" s="162" t="s">
        <v>455</v>
      </c>
      <c r="B88" s="162"/>
      <c r="D88" s="55"/>
      <c r="I88" s="23"/>
      <c r="J88" s="23"/>
      <c r="K88" s="188"/>
      <c r="L88" s="113"/>
      <c r="M88" s="113"/>
      <c r="N88" s="114"/>
      <c r="O88" s="114"/>
      <c r="P88" s="44"/>
      <c r="Q88" s="44"/>
      <c r="R88" s="44"/>
      <c r="S88" s="44"/>
      <c r="T88" s="39"/>
    </row>
    <row r="89" spans="1:23" ht="15.35">
      <c r="B89" s="7" t="s">
        <v>431</v>
      </c>
      <c r="D89" s="50"/>
      <c r="E89" s="269"/>
      <c r="I89" s="23"/>
      <c r="J89" s="23"/>
      <c r="K89" s="189"/>
      <c r="L89" s="23"/>
      <c r="M89" s="44"/>
      <c r="N89" s="44"/>
      <c r="O89" s="44"/>
      <c r="P89" s="44"/>
      <c r="Q89" s="44"/>
      <c r="R89" s="44"/>
      <c r="S89" s="44"/>
      <c r="T89" s="39"/>
    </row>
    <row r="90" spans="1:23" ht="11.7">
      <c r="C90" s="68" t="s">
        <v>488</v>
      </c>
      <c r="E90" s="250" t="s">
        <v>572</v>
      </c>
      <c r="K90" s="275">
        <f>K91</f>
        <v>0.89524645540331504</v>
      </c>
      <c r="L90" s="275">
        <f t="shared" ref="L90:P90" si="0">L91</f>
        <v>1.043492796039847</v>
      </c>
      <c r="M90" s="275">
        <f t="shared" si="0"/>
        <v>1.0479498296496914</v>
      </c>
      <c r="N90" s="275">
        <f t="shared" si="0"/>
        <v>1.0356841774106602</v>
      </c>
      <c r="O90" s="275">
        <f t="shared" si="0"/>
        <v>0.92505724903020758</v>
      </c>
      <c r="P90" s="275">
        <f t="shared" si="0"/>
        <v>0.67190078888774663</v>
      </c>
      <c r="Q90" s="114"/>
      <c r="R90" s="39" t="s">
        <v>545</v>
      </c>
      <c r="S90" s="114"/>
      <c r="T90" s="39"/>
    </row>
    <row r="91" spans="1:23" ht="13">
      <c r="C91" s="68" t="s">
        <v>447</v>
      </c>
      <c r="E91" s="250"/>
      <c r="K91" s="585">
        <v>0.89524645540331504</v>
      </c>
      <c r="L91" s="585">
        <v>1.043492796039847</v>
      </c>
      <c r="M91" s="585">
        <v>1.0479498296496914</v>
      </c>
      <c r="N91" s="585">
        <v>1.0356841774106602</v>
      </c>
      <c r="O91" s="585">
        <v>0.92505724903020758</v>
      </c>
      <c r="P91" s="585">
        <v>0.67190078888774663</v>
      </c>
      <c r="Q91" s="114"/>
      <c r="R91" s="39" t="s">
        <v>465</v>
      </c>
      <c r="S91" s="114"/>
      <c r="T91" s="39"/>
    </row>
    <row r="92" spans="1:23" ht="11.7">
      <c r="K92" s="188"/>
      <c r="L92" s="44"/>
      <c r="M92" s="44"/>
      <c r="N92" s="44"/>
      <c r="O92" s="251"/>
      <c r="P92" s="251"/>
      <c r="Q92" s="114"/>
      <c r="R92" s="114"/>
      <c r="S92" s="114"/>
      <c r="T92" s="39"/>
    </row>
    <row r="93" spans="1:23" ht="15.35">
      <c r="B93" s="43" t="s">
        <v>144</v>
      </c>
      <c r="C93" s="31"/>
      <c r="D93" s="55"/>
      <c r="I93" s="212"/>
      <c r="J93" s="23"/>
      <c r="K93" s="189"/>
      <c r="L93" s="23"/>
      <c r="M93" s="44"/>
      <c r="N93" s="44"/>
      <c r="O93" s="44"/>
      <c r="P93" s="44"/>
      <c r="Q93" s="44"/>
      <c r="R93" s="44"/>
      <c r="S93" s="44"/>
      <c r="T93" s="39"/>
    </row>
    <row r="94" spans="1:23" ht="13">
      <c r="C94" s="44" t="s">
        <v>463</v>
      </c>
      <c r="D94" s="31"/>
      <c r="E94" s="31" t="s">
        <v>262</v>
      </c>
      <c r="G94" s="606"/>
      <c r="H94" s="606"/>
      <c r="I94" s="606"/>
      <c r="J94" s="582">
        <v>38692.550000000003</v>
      </c>
      <c r="K94" s="233">
        <v>324175.00674926193</v>
      </c>
      <c r="L94" s="230">
        <v>859256.75</v>
      </c>
      <c r="M94" s="231">
        <v>1731494.9436452943</v>
      </c>
      <c r="N94" s="231">
        <v>2691466.166666667</v>
      </c>
      <c r="O94" s="231">
        <v>3695252.666666667</v>
      </c>
      <c r="P94" s="231">
        <v>4631491.5829999996</v>
      </c>
      <c r="U94" s="115"/>
      <c r="V94" s="115"/>
      <c r="W94" s="115"/>
    </row>
    <row r="95" spans="1:23" ht="13">
      <c r="C95" s="79" t="s">
        <v>211</v>
      </c>
      <c r="D95" s="31"/>
      <c r="G95" s="606"/>
      <c r="H95" s="606"/>
      <c r="I95" s="606"/>
      <c r="J95" s="233"/>
      <c r="K95" s="188"/>
      <c r="L95" s="233">
        <v>0</v>
      </c>
      <c r="M95" s="233">
        <v>0</v>
      </c>
      <c r="N95" s="233">
        <v>0</v>
      </c>
      <c r="O95" s="233">
        <v>0</v>
      </c>
      <c r="P95" s="582">
        <v>6636.3227305103765</v>
      </c>
      <c r="R95" s="39" t="s">
        <v>75</v>
      </c>
      <c r="U95" s="115"/>
      <c r="V95" s="115"/>
      <c r="W95" s="115"/>
    </row>
    <row r="96" spans="1:23" ht="13">
      <c r="C96" s="79" t="s">
        <v>195</v>
      </c>
      <c r="D96" s="31"/>
      <c r="E96" s="31" t="s">
        <v>262</v>
      </c>
      <c r="G96" s="606"/>
      <c r="H96" s="606"/>
      <c r="I96" s="606"/>
      <c r="K96" s="582">
        <v>110462.84108700049</v>
      </c>
      <c r="L96" s="582">
        <v>200070.90048357885</v>
      </c>
      <c r="M96" s="582">
        <v>194510.34831086744</v>
      </c>
      <c r="N96" s="582">
        <v>213958.01464676086</v>
      </c>
      <c r="O96" s="582">
        <v>130256.52705243332</v>
      </c>
      <c r="P96" s="582">
        <v>272326.28226855188</v>
      </c>
      <c r="R96" s="39" t="s">
        <v>75</v>
      </c>
    </row>
    <row r="97" spans="3:23" ht="13">
      <c r="C97" s="79" t="s">
        <v>196</v>
      </c>
      <c r="D97" s="31"/>
      <c r="E97" s="31" t="s">
        <v>262</v>
      </c>
      <c r="G97" s="606"/>
      <c r="H97" s="606"/>
      <c r="I97" s="606"/>
      <c r="K97" s="582">
        <v>182739.61482555687</v>
      </c>
      <c r="L97" s="582">
        <v>436736.35359357705</v>
      </c>
      <c r="M97" s="582">
        <v>1020313.9838585848</v>
      </c>
      <c r="N97" s="582">
        <v>1576818.832483642</v>
      </c>
      <c r="O97" s="582">
        <v>1811453.0327680619</v>
      </c>
      <c r="P97" s="582">
        <v>1086114.3536714392</v>
      </c>
      <c r="R97" s="39" t="s">
        <v>75</v>
      </c>
    </row>
    <row r="98" spans="3:23" ht="13">
      <c r="C98" s="79" t="s">
        <v>210</v>
      </c>
      <c r="D98" s="31"/>
      <c r="G98" s="606"/>
      <c r="H98" s="606"/>
      <c r="I98" s="606"/>
      <c r="J98" s="587"/>
      <c r="K98" s="188"/>
      <c r="L98" s="233">
        <v>0</v>
      </c>
      <c r="M98" s="233">
        <v>0</v>
      </c>
      <c r="N98" s="233">
        <v>0</v>
      </c>
      <c r="O98" s="233">
        <v>0</v>
      </c>
      <c r="P98" s="582">
        <v>1821852.1597784346</v>
      </c>
      <c r="R98" s="39" t="s">
        <v>75</v>
      </c>
      <c r="T98" s="39"/>
      <c r="U98" s="115"/>
      <c r="V98" s="115"/>
      <c r="W98" s="115"/>
    </row>
    <row r="99" spans="3:23" ht="13">
      <c r="C99" s="79" t="s">
        <v>197</v>
      </c>
      <c r="D99" s="31"/>
      <c r="E99" s="31" t="s">
        <v>262</v>
      </c>
      <c r="G99" s="606"/>
      <c r="H99" s="606"/>
      <c r="I99" s="606"/>
      <c r="K99" s="582">
        <v>22.651476074185002</v>
      </c>
      <c r="L99" s="582">
        <v>205998.93382782844</v>
      </c>
      <c r="M99" s="582">
        <v>580428.86032819841</v>
      </c>
      <c r="N99" s="582">
        <v>1239051.799372331</v>
      </c>
      <c r="O99" s="582">
        <v>1186951.8813537962</v>
      </c>
      <c r="P99" s="582">
        <v>1685924.7731883444</v>
      </c>
      <c r="R99" s="39" t="s">
        <v>75</v>
      </c>
    </row>
    <row r="100" spans="3:23" ht="13">
      <c r="C100" s="44" t="s">
        <v>464</v>
      </c>
      <c r="D100" s="31"/>
      <c r="E100" s="31" t="s">
        <v>262</v>
      </c>
      <c r="G100" s="606"/>
      <c r="H100" s="606"/>
      <c r="I100" s="606"/>
      <c r="J100" s="582">
        <v>131376.48000000001</v>
      </c>
      <c r="K100" s="233">
        <v>431322.50500000006</v>
      </c>
      <c r="L100" s="230">
        <v>848464.01192777802</v>
      </c>
      <c r="M100" s="231">
        <v>1138273.9297765179</v>
      </c>
      <c r="N100" s="231">
        <v>1358039.476679422</v>
      </c>
      <c r="O100" s="231">
        <v>1561535.846610416</v>
      </c>
      <c r="P100" s="231">
        <v>1579508.9999999998</v>
      </c>
      <c r="U100" s="115"/>
      <c r="V100" s="115"/>
      <c r="W100" s="115"/>
    </row>
    <row r="101" spans="3:23" ht="13">
      <c r="C101" s="79" t="s">
        <v>459</v>
      </c>
      <c r="D101" s="31"/>
      <c r="E101" s="31" t="s">
        <v>262</v>
      </c>
      <c r="G101" s="606"/>
      <c r="H101" s="606"/>
      <c r="I101" s="606"/>
      <c r="K101" s="195">
        <v>0</v>
      </c>
      <c r="L101" s="175">
        <v>0</v>
      </c>
      <c r="M101" s="582">
        <v>29026.479836734688</v>
      </c>
      <c r="N101" s="582">
        <v>642935.78472017543</v>
      </c>
      <c r="O101" s="582">
        <v>1268509.7776758801</v>
      </c>
      <c r="P101" s="582">
        <v>1440943.8326087666</v>
      </c>
      <c r="R101" s="39" t="s">
        <v>75</v>
      </c>
      <c r="T101" s="39"/>
    </row>
    <row r="102" spans="3:23" ht="13">
      <c r="C102" s="79" t="s">
        <v>215</v>
      </c>
      <c r="D102" s="31"/>
      <c r="E102" s="31" t="s">
        <v>262</v>
      </c>
      <c r="G102" s="606"/>
      <c r="H102" s="606"/>
      <c r="I102" s="606"/>
      <c r="K102" s="582">
        <v>444262.18015000009</v>
      </c>
      <c r="L102" s="582">
        <v>975733.6137169447</v>
      </c>
      <c r="M102" s="582">
        <v>789392.45024575188</v>
      </c>
      <c r="N102" s="175">
        <v>0</v>
      </c>
      <c r="O102" s="175">
        <v>0</v>
      </c>
      <c r="P102" s="582">
        <v>33482.120542117722</v>
      </c>
      <c r="R102" s="39" t="s">
        <v>75</v>
      </c>
      <c r="V102" s="115"/>
      <c r="W102" s="115"/>
    </row>
    <row r="103" spans="3:23" ht="13">
      <c r="C103" s="79" t="s">
        <v>216</v>
      </c>
      <c r="D103" s="31"/>
      <c r="E103" s="31" t="s">
        <v>262</v>
      </c>
      <c r="G103" s="606"/>
      <c r="H103" s="606"/>
      <c r="I103" s="606"/>
      <c r="K103" s="195">
        <v>0</v>
      </c>
      <c r="L103" s="175">
        <v>0</v>
      </c>
      <c r="M103" s="582">
        <v>232181.33295189877</v>
      </c>
      <c r="N103" s="582">
        <v>678181.22923017654</v>
      </c>
      <c r="O103" s="582">
        <v>290753.9924352633</v>
      </c>
      <c r="P103" s="582">
        <v>131216.15605196555</v>
      </c>
      <c r="R103" s="39" t="s">
        <v>75</v>
      </c>
      <c r="T103" s="39"/>
    </row>
    <row r="104" spans="3:23" ht="13">
      <c r="C104" s="79" t="s">
        <v>217</v>
      </c>
      <c r="D104" s="31"/>
      <c r="E104" s="31" t="s">
        <v>262</v>
      </c>
      <c r="G104" s="606"/>
      <c r="H104" s="606"/>
      <c r="I104" s="606"/>
      <c r="K104" s="195">
        <v>0</v>
      </c>
      <c r="L104" s="175">
        <v>0</v>
      </c>
      <c r="M104" s="175">
        <v>0</v>
      </c>
      <c r="N104" s="175">
        <v>0</v>
      </c>
      <c r="O104" s="582">
        <v>35307.136167588011</v>
      </c>
      <c r="P104" s="582">
        <v>221134.41970410719</v>
      </c>
      <c r="R104" s="39" t="s">
        <v>75</v>
      </c>
      <c r="T104" s="39"/>
      <c r="U104" s="115"/>
      <c r="V104" s="115"/>
    </row>
    <row r="105" spans="3:23" ht="13">
      <c r="C105" s="44" t="s">
        <v>199</v>
      </c>
      <c r="D105" s="31"/>
      <c r="E105" s="31" t="s">
        <v>262</v>
      </c>
      <c r="G105" s="606"/>
      <c r="H105" s="606"/>
      <c r="I105" s="606"/>
      <c r="J105" s="582">
        <v>1435.5</v>
      </c>
      <c r="K105" s="582">
        <v>417715.62831199996</v>
      </c>
      <c r="L105" s="582">
        <v>1278405</v>
      </c>
      <c r="M105" s="231">
        <v>536115</v>
      </c>
      <c r="N105" s="231">
        <v>971041</v>
      </c>
      <c r="O105" s="231">
        <v>1610614</v>
      </c>
      <c r="P105" s="231">
        <v>8553015</v>
      </c>
      <c r="R105" s="39" t="s">
        <v>75</v>
      </c>
      <c r="T105" s="39"/>
      <c r="U105" s="115"/>
      <c r="V105" s="115"/>
      <c r="W105" s="115"/>
    </row>
    <row r="106" spans="3:23" ht="13">
      <c r="C106" s="79" t="s">
        <v>487</v>
      </c>
      <c r="D106" s="31"/>
      <c r="G106" s="606"/>
      <c r="H106" s="606"/>
      <c r="I106" s="606"/>
      <c r="J106" s="31">
        <v>1435.5</v>
      </c>
      <c r="K106" s="31">
        <v>417715.62831199996</v>
      </c>
      <c r="L106" s="31">
        <v>1278405</v>
      </c>
      <c r="M106" s="582">
        <v>293609.25</v>
      </c>
      <c r="N106" s="582">
        <v>556111.67000000004</v>
      </c>
      <c r="O106" s="582">
        <v>844645.1</v>
      </c>
      <c r="P106" s="582">
        <v>7021995.8899999997</v>
      </c>
      <c r="R106" s="39" t="s">
        <v>75</v>
      </c>
      <c r="T106" s="39"/>
    </row>
    <row r="107" spans="3:23" ht="13">
      <c r="C107" s="79" t="s">
        <v>486</v>
      </c>
      <c r="D107" s="31"/>
      <c r="G107" s="606"/>
      <c r="H107" s="606"/>
      <c r="I107" s="606"/>
      <c r="K107" s="188"/>
      <c r="L107" s="23"/>
      <c r="M107" s="582">
        <v>208399.8</v>
      </c>
      <c r="N107" s="582">
        <v>461366.8</v>
      </c>
      <c r="O107" s="582">
        <v>661837.26</v>
      </c>
      <c r="P107" s="582">
        <v>895093.52</v>
      </c>
      <c r="R107" s="39" t="s">
        <v>75</v>
      </c>
      <c r="T107" s="39"/>
    </row>
    <row r="108" spans="3:23" ht="11.7">
      <c r="C108" s="44" t="s">
        <v>198</v>
      </c>
      <c r="D108" s="31"/>
      <c r="E108" s="31" t="s">
        <v>262</v>
      </c>
      <c r="G108" s="606"/>
      <c r="H108" s="606"/>
      <c r="I108" s="606"/>
      <c r="J108" s="132" t="s">
        <v>170</v>
      </c>
      <c r="K108" s="195" t="s">
        <v>170</v>
      </c>
      <c r="L108" s="175">
        <v>0</v>
      </c>
      <c r="M108" s="175">
        <v>188</v>
      </c>
      <c r="N108" s="175">
        <v>20227</v>
      </c>
      <c r="O108" s="175">
        <v>82077</v>
      </c>
      <c r="P108" s="175">
        <v>198230</v>
      </c>
      <c r="R108" s="39" t="s">
        <v>75</v>
      </c>
      <c r="T108" s="39"/>
      <c r="U108" s="115"/>
      <c r="V108" s="115"/>
      <c r="W108" s="115"/>
    </row>
    <row r="109" spans="3:23">
      <c r="C109" s="31"/>
      <c r="D109" s="31"/>
      <c r="G109" s="38"/>
      <c r="H109" s="38"/>
      <c r="M109" s="135"/>
      <c r="N109" s="135"/>
      <c r="O109" s="135"/>
      <c r="P109" s="135"/>
    </row>
    <row r="110" spans="3:23" ht="13">
      <c r="C110" s="44" t="s">
        <v>461</v>
      </c>
      <c r="D110" s="31"/>
      <c r="E110" s="31" t="s">
        <v>262</v>
      </c>
      <c r="F110" s="59"/>
      <c r="G110" s="606"/>
      <c r="H110" s="606"/>
      <c r="I110" s="609"/>
      <c r="J110" s="175">
        <v>697</v>
      </c>
      <c r="K110" s="195">
        <v>2865.0855940170682</v>
      </c>
      <c r="L110" s="582">
        <v>5953.5416666666679</v>
      </c>
      <c r="M110" s="582">
        <v>11425.865051800001</v>
      </c>
      <c r="N110" s="582">
        <v>22779.84</v>
      </c>
      <c r="O110" s="582">
        <v>41967.05</v>
      </c>
      <c r="P110" s="582">
        <v>106390.637535</v>
      </c>
      <c r="R110" s="39" t="s">
        <v>75</v>
      </c>
    </row>
    <row r="111" spans="3:23" ht="13">
      <c r="C111" s="44" t="s">
        <v>462</v>
      </c>
      <c r="D111" s="31"/>
      <c r="E111" s="31" t="s">
        <v>262</v>
      </c>
      <c r="F111" s="59"/>
      <c r="G111" s="606"/>
      <c r="H111" s="606"/>
      <c r="I111" s="609"/>
      <c r="J111" s="175">
        <v>1099</v>
      </c>
      <c r="K111" s="195">
        <v>4712.9141666666665</v>
      </c>
      <c r="L111" s="582">
        <v>5895.68</v>
      </c>
      <c r="M111" s="582">
        <v>9391.9103250271492</v>
      </c>
      <c r="N111" s="582">
        <v>12226.4</v>
      </c>
      <c r="O111" s="582">
        <v>38884.54</v>
      </c>
      <c r="P111" s="582">
        <v>66347.19</v>
      </c>
      <c r="R111" s="39" t="s">
        <v>75</v>
      </c>
    </row>
    <row r="112" spans="3:23">
      <c r="C112" s="31"/>
      <c r="D112" s="31"/>
      <c r="G112" s="38"/>
      <c r="H112" s="38"/>
    </row>
    <row r="113" spans="2:23" ht="15.35">
      <c r="B113" s="43" t="s">
        <v>146</v>
      </c>
      <c r="C113" s="31"/>
      <c r="D113" s="55"/>
      <c r="H113" s="18"/>
      <c r="I113" s="18"/>
      <c r="J113" s="18"/>
      <c r="K113" s="198"/>
      <c r="L113" s="23"/>
      <c r="M113" s="44"/>
      <c r="N113" s="44"/>
      <c r="O113" s="44"/>
      <c r="P113" s="44"/>
      <c r="Q113" s="44"/>
      <c r="R113" s="44"/>
      <c r="S113" s="44"/>
      <c r="T113" s="39"/>
    </row>
    <row r="114" spans="2:23" ht="11.7">
      <c r="C114" s="44" t="s">
        <v>463</v>
      </c>
      <c r="D114" s="31"/>
      <c r="E114" s="31" t="s">
        <v>262</v>
      </c>
      <c r="G114" s="606"/>
      <c r="H114" s="606"/>
      <c r="I114" s="606"/>
      <c r="J114" s="606"/>
      <c r="K114" s="607"/>
      <c r="L114" s="230">
        <v>58391.916666666672</v>
      </c>
      <c r="M114" s="231">
        <v>290248.26723492122</v>
      </c>
      <c r="N114" s="231">
        <v>694688.83333333337</v>
      </c>
      <c r="O114" s="231">
        <v>1321421.75</v>
      </c>
      <c r="P114" s="231">
        <v>2025028.2499999998</v>
      </c>
      <c r="U114" s="115"/>
      <c r="V114" s="115"/>
      <c r="W114" s="115"/>
    </row>
    <row r="115" spans="2:23" ht="13">
      <c r="C115" s="79" t="s">
        <v>211</v>
      </c>
      <c r="D115" s="31"/>
      <c r="G115" s="606"/>
      <c r="H115" s="606"/>
      <c r="I115" s="606"/>
      <c r="J115" s="606"/>
      <c r="K115" s="607"/>
      <c r="L115" s="233">
        <v>0</v>
      </c>
      <c r="M115" s="233">
        <v>0</v>
      </c>
      <c r="N115" s="233">
        <v>0</v>
      </c>
      <c r="O115" s="233">
        <v>0</v>
      </c>
      <c r="P115" s="582">
        <v>9622.2085957039199</v>
      </c>
      <c r="R115" s="39" t="s">
        <v>75</v>
      </c>
      <c r="U115" s="115"/>
      <c r="V115" s="115"/>
      <c r="W115" s="115"/>
    </row>
    <row r="116" spans="2:23" ht="13">
      <c r="C116" s="79" t="s">
        <v>195</v>
      </c>
      <c r="D116" s="31"/>
      <c r="E116" s="31" t="s">
        <v>262</v>
      </c>
      <c r="G116" s="606"/>
      <c r="H116" s="606"/>
      <c r="I116" s="606"/>
      <c r="J116" s="606"/>
      <c r="K116" s="607"/>
      <c r="L116" s="582">
        <v>26362.52431600311</v>
      </c>
      <c r="M116" s="582">
        <v>143668.76695652175</v>
      </c>
      <c r="N116" s="582">
        <v>235385.93916666671</v>
      </c>
      <c r="O116" s="582">
        <v>442110.685</v>
      </c>
      <c r="P116" s="582">
        <v>442472.03956073476</v>
      </c>
      <c r="R116" s="39" t="s">
        <v>75</v>
      </c>
    </row>
    <row r="117" spans="2:23" ht="13">
      <c r="C117" s="79" t="s">
        <v>196</v>
      </c>
      <c r="D117" s="31"/>
      <c r="E117" s="31" t="s">
        <v>262</v>
      </c>
      <c r="G117" s="606"/>
      <c r="H117" s="606"/>
      <c r="I117" s="606"/>
      <c r="J117" s="606"/>
      <c r="K117" s="607"/>
      <c r="L117" s="582">
        <v>23214.836833826754</v>
      </c>
      <c r="M117" s="582">
        <v>145481.44897522524</v>
      </c>
      <c r="N117" s="582">
        <v>336829.41666666663</v>
      </c>
      <c r="O117" s="582">
        <v>840262.95499999996</v>
      </c>
      <c r="P117" s="582">
        <v>1119216.9694944853</v>
      </c>
      <c r="R117" s="39" t="s">
        <v>75</v>
      </c>
    </row>
    <row r="118" spans="2:23" ht="13">
      <c r="C118" s="79" t="s">
        <v>210</v>
      </c>
      <c r="D118" s="31"/>
      <c r="G118" s="606"/>
      <c r="H118" s="606"/>
      <c r="I118" s="606"/>
      <c r="J118" s="606"/>
      <c r="K118" s="607"/>
      <c r="L118" s="233">
        <v>0</v>
      </c>
      <c r="M118" s="233">
        <v>0</v>
      </c>
      <c r="N118" s="233">
        <v>0</v>
      </c>
      <c r="O118" s="233">
        <v>0</v>
      </c>
      <c r="P118" s="582">
        <v>34.270966320611876</v>
      </c>
      <c r="R118" s="39" t="s">
        <v>75</v>
      </c>
      <c r="T118" s="39"/>
      <c r="U118" s="115"/>
      <c r="V118" s="115"/>
      <c r="W118" s="115"/>
    </row>
    <row r="119" spans="2:23" ht="13">
      <c r="C119" s="79" t="s">
        <v>197</v>
      </c>
      <c r="D119" s="31"/>
      <c r="E119" s="31" t="s">
        <v>262</v>
      </c>
      <c r="G119" s="606"/>
      <c r="H119" s="606"/>
      <c r="I119" s="606"/>
      <c r="J119" s="606"/>
      <c r="K119" s="607"/>
      <c r="L119" s="582">
        <v>7878.8929970976606</v>
      </c>
      <c r="M119" s="582">
        <v>19472.238720268007</v>
      </c>
      <c r="N119" s="582">
        <v>79069.19166666668</v>
      </c>
      <c r="O119" s="582">
        <v>159396.53333333333</v>
      </c>
      <c r="P119" s="582">
        <v>292676.08540145122</v>
      </c>
      <c r="R119" s="39" t="s">
        <v>75</v>
      </c>
    </row>
    <row r="120" spans="2:23" ht="11.7">
      <c r="C120" s="44" t="s">
        <v>464</v>
      </c>
      <c r="D120" s="31"/>
      <c r="E120" s="31" t="s">
        <v>262</v>
      </c>
      <c r="G120" s="606"/>
      <c r="H120" s="606"/>
      <c r="I120" s="606"/>
      <c r="J120" s="606"/>
      <c r="K120" s="607"/>
      <c r="L120" s="230">
        <v>133393.07039899778</v>
      </c>
      <c r="M120" s="231">
        <v>336974.92359251739</v>
      </c>
      <c r="N120" s="231">
        <v>626818</v>
      </c>
      <c r="O120" s="231">
        <v>931483</v>
      </c>
      <c r="P120" s="231">
        <v>1179062</v>
      </c>
      <c r="U120" s="115"/>
      <c r="V120" s="115"/>
      <c r="W120" s="115"/>
    </row>
    <row r="121" spans="2:23" ht="13">
      <c r="C121" s="79" t="s">
        <v>459</v>
      </c>
      <c r="D121" s="31"/>
      <c r="E121" s="31" t="s">
        <v>262</v>
      </c>
      <c r="G121" s="606"/>
      <c r="H121" s="606"/>
      <c r="I121" s="606"/>
      <c r="J121" s="606"/>
      <c r="K121" s="607"/>
      <c r="L121" s="582">
        <v>2829.5542451657966</v>
      </c>
      <c r="M121" s="582">
        <v>52520.895918367343</v>
      </c>
      <c r="N121" s="582">
        <v>331105.32</v>
      </c>
      <c r="O121" s="582">
        <v>724687.32</v>
      </c>
      <c r="P121" s="582">
        <v>862830.97733499622</v>
      </c>
      <c r="R121" s="39" t="s">
        <v>75</v>
      </c>
    </row>
    <row r="122" spans="2:23" ht="13">
      <c r="C122" s="79" t="s">
        <v>215</v>
      </c>
      <c r="D122" s="31"/>
      <c r="E122" s="31" t="s">
        <v>262</v>
      </c>
      <c r="G122" s="606"/>
      <c r="H122" s="606"/>
      <c r="I122" s="606"/>
      <c r="J122" s="606"/>
      <c r="K122" s="607"/>
      <c r="L122" s="582">
        <v>128355.15500788749</v>
      </c>
      <c r="M122" s="582">
        <v>338900.79733793921</v>
      </c>
      <c r="N122" s="175">
        <v>0</v>
      </c>
      <c r="O122" s="175">
        <v>0</v>
      </c>
      <c r="P122" s="582">
        <v>55846.580114254321</v>
      </c>
      <c r="R122" s="39" t="s">
        <v>75</v>
      </c>
      <c r="V122" s="115"/>
      <c r="W122" s="115"/>
    </row>
    <row r="123" spans="2:23" ht="13">
      <c r="C123" s="79" t="s">
        <v>216</v>
      </c>
      <c r="D123" s="31"/>
      <c r="E123" s="31" t="s">
        <v>262</v>
      </c>
      <c r="G123" s="606"/>
      <c r="H123" s="606"/>
      <c r="I123" s="606"/>
      <c r="J123" s="606"/>
      <c r="K123" s="607"/>
      <c r="L123" s="175">
        <v>0</v>
      </c>
      <c r="M123" s="175">
        <v>0</v>
      </c>
      <c r="N123" s="582">
        <v>184828.25</v>
      </c>
      <c r="O123" s="582">
        <v>53708.45</v>
      </c>
      <c r="P123" s="582">
        <v>16112.481399582233</v>
      </c>
      <c r="R123" s="39" t="s">
        <v>75</v>
      </c>
      <c r="T123" s="39"/>
      <c r="U123" s="115"/>
    </row>
    <row r="124" spans="2:23" ht="13">
      <c r="C124" s="79" t="s">
        <v>217</v>
      </c>
      <c r="D124" s="31"/>
      <c r="E124" s="31" t="s">
        <v>262</v>
      </c>
      <c r="G124" s="606"/>
      <c r="H124" s="606"/>
      <c r="I124" s="606"/>
      <c r="J124" s="606"/>
      <c r="K124" s="607"/>
      <c r="L124" s="175">
        <v>0</v>
      </c>
      <c r="M124" s="175">
        <v>0</v>
      </c>
      <c r="N124" s="582">
        <v>558.92999999999995</v>
      </c>
      <c r="O124" s="582">
        <v>19189.59</v>
      </c>
      <c r="P124" s="582">
        <v>93857.173395488746</v>
      </c>
      <c r="R124" s="39" t="s">
        <v>75</v>
      </c>
      <c r="T124" s="39"/>
      <c r="U124" s="115"/>
    </row>
    <row r="125" spans="2:23" ht="13">
      <c r="C125" s="44" t="s">
        <v>199</v>
      </c>
      <c r="D125" s="31"/>
      <c r="E125" s="31" t="s">
        <v>262</v>
      </c>
      <c r="G125" s="606"/>
      <c r="H125" s="606"/>
      <c r="I125" s="606"/>
      <c r="J125" s="606"/>
      <c r="K125" s="607"/>
      <c r="L125" s="582">
        <v>277883.09999999998</v>
      </c>
      <c r="M125" s="231">
        <v>60089</v>
      </c>
      <c r="N125" s="231">
        <v>163955</v>
      </c>
      <c r="O125" s="231">
        <v>352641</v>
      </c>
      <c r="P125" s="231">
        <v>881946</v>
      </c>
      <c r="R125" s="39" t="s">
        <v>75</v>
      </c>
      <c r="U125" s="115"/>
      <c r="V125" s="115"/>
      <c r="W125" s="115"/>
    </row>
    <row r="126" spans="2:23" ht="13">
      <c r="C126" s="79" t="s">
        <v>487</v>
      </c>
      <c r="D126" s="31"/>
      <c r="G126" s="606"/>
      <c r="H126" s="606"/>
      <c r="I126" s="606"/>
      <c r="J126" s="606"/>
      <c r="K126" s="607"/>
      <c r="L126" s="113"/>
      <c r="M126" s="582">
        <v>11293.04</v>
      </c>
      <c r="N126" s="582">
        <v>21171.64</v>
      </c>
      <c r="O126" s="582">
        <v>36251.160000000003</v>
      </c>
      <c r="P126" s="582">
        <v>276433.48</v>
      </c>
      <c r="R126" s="39" t="s">
        <v>75</v>
      </c>
      <c r="T126" s="39"/>
    </row>
    <row r="127" spans="2:23" ht="13">
      <c r="C127" s="79" t="s">
        <v>486</v>
      </c>
      <c r="D127" s="31"/>
      <c r="G127" s="606"/>
      <c r="H127" s="606"/>
      <c r="I127" s="606"/>
      <c r="J127" s="606"/>
      <c r="K127" s="607"/>
      <c r="L127" s="23"/>
      <c r="M127" s="582">
        <v>43475.519999999997</v>
      </c>
      <c r="N127" s="582">
        <v>164751.93</v>
      </c>
      <c r="O127" s="582">
        <v>373167.6</v>
      </c>
      <c r="P127" s="582">
        <v>468555.52000000002</v>
      </c>
      <c r="R127" s="39" t="s">
        <v>75</v>
      </c>
      <c r="T127" s="39"/>
    </row>
    <row r="128" spans="2:23" ht="11.7">
      <c r="C128" s="44" t="s">
        <v>198</v>
      </c>
      <c r="D128" s="31"/>
      <c r="E128" s="31" t="s">
        <v>262</v>
      </c>
      <c r="G128" s="606"/>
      <c r="H128" s="606"/>
      <c r="I128" s="606"/>
      <c r="J128" s="606"/>
      <c r="K128" s="607"/>
      <c r="L128" s="175" t="s">
        <v>170</v>
      </c>
      <c r="M128" s="175">
        <v>4358</v>
      </c>
      <c r="N128" s="175">
        <v>34239</v>
      </c>
      <c r="O128" s="175">
        <v>83331</v>
      </c>
      <c r="P128" s="175">
        <v>200300</v>
      </c>
      <c r="R128" s="39" t="s">
        <v>75</v>
      </c>
      <c r="T128" s="39"/>
      <c r="U128" s="115"/>
      <c r="V128" s="115"/>
      <c r="W128" s="115"/>
    </row>
    <row r="129" spans="1:28" ht="11.7">
      <c r="C129" s="31"/>
      <c r="D129" s="31"/>
      <c r="K129" s="189"/>
      <c r="M129" s="135"/>
      <c r="N129" s="135"/>
      <c r="O129" s="135"/>
      <c r="P129" s="135"/>
    </row>
    <row r="130" spans="1:28" ht="13">
      <c r="C130" s="44" t="s">
        <v>461</v>
      </c>
      <c r="D130" s="31"/>
      <c r="E130" s="31" t="s">
        <v>262</v>
      </c>
      <c r="G130" s="606"/>
      <c r="H130" s="606"/>
      <c r="I130" s="606"/>
      <c r="J130" s="606"/>
      <c r="K130" s="607"/>
      <c r="L130" s="582">
        <v>7.98</v>
      </c>
      <c r="M130" s="582">
        <v>5.9810496000000004</v>
      </c>
      <c r="N130" s="582">
        <v>4.8533329599999995</v>
      </c>
      <c r="O130" s="582">
        <v>21.06</v>
      </c>
      <c r="P130" s="582">
        <v>16.13333304</v>
      </c>
      <c r="R130" s="39" t="s">
        <v>75</v>
      </c>
    </row>
    <row r="131" spans="1:28" ht="13">
      <c r="C131" s="44" t="s">
        <v>462</v>
      </c>
      <c r="D131" s="31"/>
      <c r="E131" s="31" t="s">
        <v>262</v>
      </c>
      <c r="G131" s="606"/>
      <c r="H131" s="606"/>
      <c r="I131" s="606"/>
      <c r="J131" s="606"/>
      <c r="K131" s="607"/>
      <c r="L131" s="175">
        <v>0</v>
      </c>
      <c r="M131" s="175">
        <v>0</v>
      </c>
      <c r="N131" s="582">
        <v>6.65</v>
      </c>
      <c r="O131" s="582">
        <v>12.21</v>
      </c>
      <c r="P131" s="582">
        <v>1.17</v>
      </c>
      <c r="R131" s="39" t="s">
        <v>75</v>
      </c>
      <c r="T131" s="39"/>
      <c r="U131" s="115"/>
    </row>
    <row r="132" spans="1:28">
      <c r="D132" s="31"/>
      <c r="I132" s="131"/>
      <c r="J132" s="131"/>
      <c r="K132" s="190"/>
      <c r="L132" s="131"/>
      <c r="M132" s="131"/>
      <c r="N132" s="131"/>
      <c r="O132" s="131"/>
      <c r="P132" s="131"/>
      <c r="Q132" s="131"/>
      <c r="R132" s="131"/>
      <c r="S132" s="131"/>
      <c r="T132" s="131"/>
      <c r="U132" s="26"/>
      <c r="V132" s="26"/>
      <c r="W132" s="26"/>
    </row>
    <row r="133" spans="1:28" ht="13">
      <c r="C133" s="44" t="s">
        <v>527</v>
      </c>
      <c r="D133" s="31"/>
      <c r="E133" s="31" t="s">
        <v>262</v>
      </c>
      <c r="I133" s="131"/>
      <c r="J133" s="131"/>
      <c r="K133" s="190"/>
      <c r="L133" s="583">
        <v>536.25</v>
      </c>
      <c r="M133" s="583">
        <v>1189.32</v>
      </c>
      <c r="N133" s="583">
        <v>7633.59</v>
      </c>
      <c r="O133" s="583">
        <v>20844.04</v>
      </c>
      <c r="P133" s="583">
        <v>119847.31</v>
      </c>
      <c r="Q133" s="583">
        <v>213112.25</v>
      </c>
      <c r="R133" s="583">
        <v>270765.45625887736</v>
      </c>
      <c r="S133" s="583">
        <v>334429.54314147437</v>
      </c>
      <c r="T133" s="583">
        <v>1347622.7997282639</v>
      </c>
      <c r="U133" s="26"/>
      <c r="V133" s="26"/>
      <c r="W133" s="26"/>
    </row>
    <row r="134" spans="1:28">
      <c r="D134" s="31"/>
      <c r="I134" s="131"/>
      <c r="J134" s="131"/>
      <c r="K134" s="190"/>
      <c r="L134" s="588"/>
      <c r="M134" s="588"/>
      <c r="N134" s="588"/>
      <c r="O134" s="588"/>
      <c r="P134" s="588"/>
      <c r="Q134" s="588"/>
      <c r="R134" s="588"/>
      <c r="S134" s="588"/>
      <c r="T134" s="588"/>
      <c r="U134" s="26"/>
      <c r="V134" s="26"/>
      <c r="W134" s="26"/>
    </row>
    <row r="135" spans="1:28" ht="24" customHeight="1">
      <c r="C135" s="44" t="s">
        <v>550</v>
      </c>
      <c r="D135" s="31"/>
      <c r="E135" s="31" t="s">
        <v>55</v>
      </c>
      <c r="G135" s="608"/>
      <c r="H135" s="608"/>
      <c r="I135" s="608"/>
      <c r="J135" s="227">
        <v>4.1425999999999998E-2</v>
      </c>
      <c r="K135" s="227">
        <v>0.32704009234327897</v>
      </c>
      <c r="L135" s="228">
        <v>0.92491858333333321</v>
      </c>
      <c r="M135" s="227">
        <v>2.0345887378122156</v>
      </c>
      <c r="N135" s="227">
        <v>3.4098883333330003</v>
      </c>
      <c r="O135" s="227">
        <v>5.0578365833333336</v>
      </c>
      <c r="P135" s="227">
        <v>6.757862583032999</v>
      </c>
    </row>
    <row r="136" spans="1:28" ht="17.7">
      <c r="A136" s="162" t="s">
        <v>96</v>
      </c>
      <c r="B136" s="162"/>
      <c r="D136" s="31"/>
      <c r="Q136" s="283"/>
      <c r="R136" s="38"/>
      <c r="S136" s="38"/>
    </row>
    <row r="137" spans="1:28" ht="11.7">
      <c r="C137" s="57" t="s">
        <v>95</v>
      </c>
      <c r="D137" s="58"/>
      <c r="E137" s="31" t="s">
        <v>58</v>
      </c>
      <c r="K137" s="284">
        <v>0.15</v>
      </c>
      <c r="L137" s="153">
        <v>0.14499999999999999</v>
      </c>
      <c r="M137" s="153">
        <v>0.13999999999999999</v>
      </c>
      <c r="N137" s="153">
        <v>0.13499999999999998</v>
      </c>
      <c r="O137" s="153">
        <v>0.12999999999999998</v>
      </c>
      <c r="P137" s="153">
        <v>0.12499999999999997</v>
      </c>
      <c r="Q137" s="153">
        <v>0.11999999999999997</v>
      </c>
      <c r="R137" s="153">
        <v>0.11499999999999996</v>
      </c>
      <c r="S137" s="153">
        <v>0.10999999999999996</v>
      </c>
      <c r="T137" s="153">
        <v>0.10499999999999995</v>
      </c>
      <c r="U137" s="153">
        <v>9.999999999999995E-2</v>
      </c>
      <c r="V137" s="153">
        <v>9.4999999999999946E-2</v>
      </c>
      <c r="W137" s="153">
        <v>8.9999999999999941E-2</v>
      </c>
      <c r="X137" s="153">
        <v>8.4999999999999937E-2</v>
      </c>
      <c r="Y137" s="153">
        <v>7.9999999999999932E-2</v>
      </c>
      <c r="Z137" s="153">
        <v>7.4999999999999928E-2</v>
      </c>
      <c r="AA137" s="153">
        <v>6.9999999999999923E-2</v>
      </c>
      <c r="AB137" s="153">
        <v>6.4999999999999919E-2</v>
      </c>
    </row>
    <row r="138" spans="1:28" s="72" customFormat="1" ht="12" customHeight="1">
      <c r="C138" s="71"/>
      <c r="D138" s="78"/>
      <c r="E138" s="78"/>
      <c r="F138" s="78"/>
      <c r="G138" s="78"/>
      <c r="H138" s="78"/>
      <c r="I138" s="70"/>
      <c r="J138" s="31"/>
      <c r="K138" s="179"/>
      <c r="L138" s="31"/>
      <c r="M138" s="70"/>
      <c r="N138" s="70"/>
      <c r="O138" s="70"/>
      <c r="P138" s="70"/>
      <c r="Q138" s="70"/>
      <c r="R138" s="70"/>
      <c r="S138" s="70"/>
      <c r="T138" s="70"/>
    </row>
    <row r="139" spans="1:28" s="67" customFormat="1" ht="17.7">
      <c r="A139" s="162" t="s">
        <v>120</v>
      </c>
      <c r="B139" s="162"/>
      <c r="C139" s="68"/>
      <c r="D139" s="66"/>
      <c r="E139" s="66"/>
      <c r="F139" s="87"/>
      <c r="G139" s="88"/>
      <c r="H139" s="88"/>
      <c r="I139" s="93"/>
      <c r="J139" s="31"/>
      <c r="K139" s="179"/>
      <c r="L139" s="31"/>
      <c r="M139" s="94"/>
      <c r="N139" s="94"/>
      <c r="O139" s="94"/>
      <c r="P139" s="94"/>
      <c r="Q139" s="94"/>
      <c r="R139" s="94"/>
      <c r="S139" s="94"/>
      <c r="T139" s="45"/>
      <c r="U139" s="46"/>
    </row>
    <row r="140" spans="1:28" s="67" customFormat="1" ht="11.7">
      <c r="A140" s="31"/>
      <c r="B140" s="31"/>
      <c r="C140" s="57" t="s">
        <v>544</v>
      </c>
      <c r="D140" s="66"/>
      <c r="E140" s="31" t="s">
        <v>262</v>
      </c>
      <c r="F140" s="87"/>
      <c r="G140" s="88"/>
      <c r="H140" s="88"/>
      <c r="I140" s="93"/>
      <c r="J140" s="83">
        <v>4820300</v>
      </c>
      <c r="K140" s="185">
        <v>4790600</v>
      </c>
      <c r="L140" s="176">
        <v>4851600</v>
      </c>
      <c r="M140" s="83">
        <v>4892800</v>
      </c>
      <c r="N140" s="83">
        <v>4947500</v>
      </c>
      <c r="O140" s="83">
        <v>5060400</v>
      </c>
      <c r="P140" s="83">
        <v>5249900</v>
      </c>
      <c r="Q140" s="95"/>
      <c r="R140" s="50" t="s">
        <v>543</v>
      </c>
      <c r="S140" s="95"/>
      <c r="U140" s="46"/>
    </row>
  </sheetData>
  <mergeCells count="16">
    <mergeCell ref="I37:I38"/>
    <mergeCell ref="J37:J38"/>
    <mergeCell ref="K37:K38"/>
    <mergeCell ref="K39:K40"/>
    <mergeCell ref="J39:J40"/>
    <mergeCell ref="I39:I40"/>
    <mergeCell ref="G94:I108"/>
    <mergeCell ref="G114:K128"/>
    <mergeCell ref="G135:I135"/>
    <mergeCell ref="G130:K131"/>
    <mergeCell ref="G110:I111"/>
    <mergeCell ref="A2:D3"/>
    <mergeCell ref="G3:K3"/>
    <mergeCell ref="I30:I31"/>
    <mergeCell ref="J30:J31"/>
    <mergeCell ref="K30:K31"/>
  </mergeCells>
  <conditionalFormatting sqref="E90:E91">
    <cfRule type="cellIs" dxfId="18" priority="1" operator="equal">
      <formula>"Not used"</formula>
    </cfRule>
  </conditionalFormatting>
  <hyperlinks>
    <hyperlink ref="G3:K3" r:id="rId1" display="Copper and line volumes prior to 2012/13 are from the 2014 LLU WLR charge control, see http://stakeholders.ofcom.org.uk/binaries/telecoms/ga/fixed-access-market-reviews-2014/statement-june-2014/annex25.xlsx " xr:uid="{00000000-0004-0000-0600-000000000000}"/>
  </hyperlinks>
  <pageMargins left="0.70866141732283472" right="0.70866141732283472" top="0.51181102362204722" bottom="0.51181102362204722" header="0.51181102362204722" footer="0.35433070866141736"/>
  <pageSetup paperSize="9" orientation="landscape" horizontalDpi="4294967292" verticalDpi="4294967292" r:id="rId2"/>
  <headerFooter alignWithMargins="0">
    <oddHeader>&amp;L&amp;"Calibri"&amp;10 Classification: HIGHLY SENSITIVE&amp;1#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2">
    <tabColor rgb="FFF7941D"/>
    <pageSetUpPr autoPageBreaks="0" fitToPage="1"/>
  </sheetPr>
  <dimension ref="A1:Q109"/>
  <sheetViews>
    <sheetView showGridLines="0" showZeros="0" tabSelected="1" defaultGridColor="0" topLeftCell="F46" colorId="22" zoomScaleNormal="100" workbookViewId="0">
      <selection activeCell="M52" sqref="M52"/>
    </sheetView>
  </sheetViews>
  <sheetFormatPr defaultColWidth="12.6640625" defaultRowHeight="11.35"/>
  <cols>
    <col min="1" max="2" width="2.9296875" style="355" customWidth="1"/>
    <col min="3" max="3" width="44.9296875" style="355" customWidth="1"/>
    <col min="4" max="4" width="26" style="340" customWidth="1"/>
    <col min="5" max="5" width="7.9296875" style="356" customWidth="1"/>
    <col min="6" max="6" width="20" style="356" customWidth="1"/>
    <col min="7" max="9" width="11" style="355" customWidth="1"/>
    <col min="10" max="10" width="11" style="358" customWidth="1"/>
    <col min="11" max="11" width="16" style="358" customWidth="1"/>
    <col min="12" max="12" width="15" style="532" customWidth="1"/>
    <col min="13" max="16" width="11" style="355" customWidth="1"/>
    <col min="17" max="16384" width="12.6640625" style="355"/>
  </cols>
  <sheetData>
    <row r="1" spans="1:17" s="339" customFormat="1" ht="34.5" customHeight="1">
      <c r="A1" s="338" t="s">
        <v>98</v>
      </c>
      <c r="B1" s="338"/>
      <c r="D1" s="340"/>
      <c r="E1" s="341"/>
      <c r="F1" s="341"/>
      <c r="G1" s="342"/>
      <c r="H1" s="342"/>
      <c r="I1" s="342"/>
      <c r="J1" s="342"/>
      <c r="K1" s="343"/>
      <c r="L1" s="530"/>
      <c r="M1" s="342"/>
      <c r="N1" s="342"/>
      <c r="O1" s="342"/>
    </row>
    <row r="2" spans="1:17" s="344" customFormat="1" ht="14.25" customHeight="1">
      <c r="D2" s="345"/>
      <c r="E2" s="346"/>
      <c r="F2" s="346"/>
      <c r="G2" s="617" t="s">
        <v>142</v>
      </c>
      <c r="H2" s="617"/>
      <c r="I2" s="617"/>
      <c r="J2" s="617"/>
      <c r="K2" s="617"/>
      <c r="L2" s="618"/>
      <c r="M2" s="614" t="s">
        <v>428</v>
      </c>
      <c r="N2" s="615"/>
      <c r="O2" s="615"/>
      <c r="P2" s="616"/>
    </row>
    <row r="3" spans="1:17" s="347" customFormat="1" ht="28.5" customHeight="1">
      <c r="D3" s="340"/>
      <c r="E3" s="348" t="s">
        <v>45</v>
      </c>
      <c r="F3" s="349" t="s">
        <v>141</v>
      </c>
      <c r="G3" s="350" t="s">
        <v>49</v>
      </c>
      <c r="H3" s="350" t="s">
        <v>50</v>
      </c>
      <c r="I3" s="350" t="s">
        <v>51</v>
      </c>
      <c r="J3" s="351" t="s">
        <v>52</v>
      </c>
      <c r="K3" s="351" t="s">
        <v>53</v>
      </c>
      <c r="L3" s="531" t="s">
        <v>54</v>
      </c>
      <c r="M3" s="352" t="s">
        <v>126</v>
      </c>
      <c r="N3" s="352" t="s">
        <v>127</v>
      </c>
      <c r="O3" s="352" t="s">
        <v>128</v>
      </c>
      <c r="P3" s="352" t="s">
        <v>148</v>
      </c>
      <c r="Q3" s="340" t="s">
        <v>398</v>
      </c>
    </row>
    <row r="4" spans="1:17" ht="17.7">
      <c r="A4" s="353" t="s">
        <v>44</v>
      </c>
      <c r="B4" s="354"/>
      <c r="I4" s="357"/>
    </row>
    <row r="5" spans="1:17" ht="11.7">
      <c r="B5" s="359"/>
      <c r="C5" s="359" t="s">
        <v>109</v>
      </c>
      <c r="D5" s="340" t="s">
        <v>119</v>
      </c>
      <c r="E5" s="356" t="s">
        <v>58</v>
      </c>
      <c r="F5" s="360"/>
      <c r="G5" s="361">
        <f>Inputs!K13</f>
        <v>0.125</v>
      </c>
      <c r="H5" s="361">
        <f>Inputs!L13</f>
        <v>0.11499999999999999</v>
      </c>
      <c r="I5" s="361">
        <f>Inputs!M13</f>
        <v>0.11</v>
      </c>
      <c r="J5" s="362">
        <f>Inputs!N13</f>
        <v>0.10500000000000001</v>
      </c>
      <c r="K5" s="362">
        <f>Inputs!O13</f>
        <v>0.1</v>
      </c>
      <c r="L5" s="533">
        <f>Inputs!P13</f>
        <v>0.1</v>
      </c>
      <c r="M5" s="363">
        <f>L5</f>
        <v>0.1</v>
      </c>
      <c r="N5" s="363">
        <f t="shared" ref="N5:P5" si="0">M5</f>
        <v>0.1</v>
      </c>
      <c r="O5" s="363">
        <f t="shared" si="0"/>
        <v>0.1</v>
      </c>
      <c r="P5" s="363">
        <f t="shared" si="0"/>
        <v>0.1</v>
      </c>
    </row>
    <row r="6" spans="1:17">
      <c r="D6" s="364"/>
      <c r="G6" s="365"/>
      <c r="H6" s="365"/>
      <c r="I6" s="365"/>
      <c r="J6" s="366"/>
      <c r="K6" s="366"/>
      <c r="L6" s="534"/>
      <c r="M6" s="567" t="s">
        <v>551</v>
      </c>
      <c r="N6" s="365"/>
      <c r="O6" s="365"/>
    </row>
    <row r="7" spans="1:17" ht="11.7">
      <c r="B7" s="367"/>
      <c r="C7" s="367" t="s">
        <v>110</v>
      </c>
      <c r="D7" s="364"/>
      <c r="E7" s="356" t="s">
        <v>55</v>
      </c>
      <c r="F7" s="368">
        <f>hh_growth_adj</f>
        <v>0</v>
      </c>
      <c r="G7" s="369">
        <f>Inputs!K6</f>
        <v>26.55035625</v>
      </c>
      <c r="H7" s="369">
        <f>Inputs!L6</f>
        <v>26.771886499999997</v>
      </c>
      <c r="I7" s="369">
        <f>Inputs!M6</f>
        <v>27.011680000000002</v>
      </c>
      <c r="J7" s="370">
        <f>Inputs!N6</f>
        <v>27.281693500000003</v>
      </c>
      <c r="K7" s="370">
        <f>Inputs!O6</f>
        <v>27.553674749999999</v>
      </c>
      <c r="L7" s="535">
        <f>Inputs!P6</f>
        <v>27.828872499999999</v>
      </c>
      <c r="M7" s="371">
        <f>L7*(Inputs!Q6/Inputs!P6)*(1+hh_growth_adj)</f>
        <v>28.096054999999996</v>
      </c>
      <c r="N7" s="371">
        <f>M7*(Inputs!R6/Inputs!Q6)*(1+hh_growth_adj)</f>
        <v>28.360132750000002</v>
      </c>
      <c r="O7" s="371">
        <f>N7*(Inputs!S6/Inputs!R6)*(1+hh_growth_adj)</f>
        <v>28.619658999999999</v>
      </c>
      <c r="P7" s="371">
        <f>O7*(Inputs!T6/Inputs!S6)*(1+hh_growth_adj)</f>
        <v>28.8726515</v>
      </c>
    </row>
    <row r="8" spans="1:17" s="372" customFormat="1">
      <c r="B8" s="373"/>
      <c r="C8" s="373"/>
      <c r="E8" s="374"/>
      <c r="F8" s="374"/>
      <c r="G8" s="375"/>
      <c r="H8" s="375"/>
      <c r="I8" s="375"/>
      <c r="J8" s="376"/>
      <c r="K8" s="376"/>
      <c r="L8" s="536"/>
      <c r="M8" s="377"/>
      <c r="N8" s="377"/>
      <c r="O8" s="377"/>
      <c r="P8" s="378"/>
    </row>
    <row r="9" spans="1:17" s="357" customFormat="1" ht="11.7">
      <c r="B9" s="359"/>
      <c r="C9" s="359" t="s">
        <v>204</v>
      </c>
      <c r="D9" s="340" t="s">
        <v>67</v>
      </c>
      <c r="E9" s="356" t="s">
        <v>55</v>
      </c>
      <c r="F9" s="368"/>
      <c r="G9" s="379">
        <f t="shared" ref="G9:P9" si="1">G7*(1-mobile_only_hhs)</f>
        <v>23.231561718750001</v>
      </c>
      <c r="H9" s="379">
        <f t="shared" si="1"/>
        <v>23.693119552499997</v>
      </c>
      <c r="I9" s="379">
        <f t="shared" si="1"/>
        <v>24.040395200000003</v>
      </c>
      <c r="J9" s="380">
        <f t="shared" si="1"/>
        <v>24.417115682500004</v>
      </c>
      <c r="K9" s="380">
        <f t="shared" si="1"/>
        <v>24.798307274999999</v>
      </c>
      <c r="L9" s="574">
        <f t="shared" si="1"/>
        <v>25.045985250000001</v>
      </c>
      <c r="M9" s="371">
        <f t="shared" si="1"/>
        <v>25.286449499999996</v>
      </c>
      <c r="N9" s="371">
        <f t="shared" si="1"/>
        <v>25.524119475000003</v>
      </c>
      <c r="O9" s="371">
        <f t="shared" si="1"/>
        <v>25.757693100000001</v>
      </c>
      <c r="P9" s="371">
        <f t="shared" si="1"/>
        <v>25.985386349999999</v>
      </c>
    </row>
    <row r="10" spans="1:17">
      <c r="F10" s="381"/>
      <c r="G10" s="382"/>
      <c r="H10" s="382"/>
      <c r="I10" s="383"/>
      <c r="J10" s="384"/>
      <c r="K10" s="384"/>
      <c r="L10" s="575"/>
      <c r="M10" s="385"/>
      <c r="N10" s="385"/>
      <c r="O10" s="385"/>
      <c r="P10" s="385"/>
    </row>
    <row r="11" spans="1:17" ht="11.7">
      <c r="B11" s="367"/>
      <c r="C11" s="367" t="s">
        <v>66</v>
      </c>
      <c r="D11" s="340" t="s">
        <v>68</v>
      </c>
      <c r="E11" s="356" t="s">
        <v>55</v>
      </c>
      <c r="G11" s="386">
        <f>Inputs!K7</f>
        <v>1.2241249999999999</v>
      </c>
      <c r="H11" s="386">
        <f>Inputs!L7</f>
        <v>1.210925</v>
      </c>
      <c r="I11" s="386">
        <f>Inputs!M7</f>
        <v>1.2540500000000001</v>
      </c>
      <c r="J11" s="387">
        <f>Inputs!N7</f>
        <v>1.2964</v>
      </c>
      <c r="K11" s="387">
        <f>Inputs!O7</f>
        <v>1.3149</v>
      </c>
      <c r="L11" s="537">
        <f>Inputs!P7</f>
        <v>1.3492500000000001</v>
      </c>
      <c r="M11" s="377">
        <f t="shared" ref="M11:P11" si="2">L11*(1+M12+bus_site_gdp_adj*M13)</f>
        <v>1.3730450484730861</v>
      </c>
      <c r="N11" s="377">
        <f t="shared" si="2"/>
        <v>1.392003909983649</v>
      </c>
      <c r="O11" s="377">
        <f t="shared" si="2"/>
        <v>1.4110705149777756</v>
      </c>
      <c r="P11" s="377">
        <f t="shared" si="2"/>
        <v>1.426234798863788</v>
      </c>
    </row>
    <row r="12" spans="1:17" ht="12.7">
      <c r="B12" s="388"/>
      <c r="C12" s="388" t="s">
        <v>269</v>
      </c>
      <c r="E12" s="356" t="s">
        <v>58</v>
      </c>
      <c r="F12" s="389">
        <f>bus_site_forecast</f>
        <v>1.4</v>
      </c>
      <c r="G12" s="390"/>
      <c r="H12" s="390"/>
      <c r="I12" s="390"/>
      <c r="J12" s="390"/>
      <c r="K12" s="390"/>
      <c r="L12" s="538">
        <f t="shared" ref="L12:P12" si="3">((K11/H11)^(1/3)-1)/bus_site_forecast</f>
        <v>1.9885114237024725E-2</v>
      </c>
      <c r="M12" s="363">
        <f t="shared" si="3"/>
        <v>1.7635759476068991E-2</v>
      </c>
      <c r="N12" s="363">
        <f t="shared" si="3"/>
        <v>1.3807894745803446E-2</v>
      </c>
      <c r="O12" s="363">
        <f t="shared" si="3"/>
        <v>1.3697235228563904E-2</v>
      </c>
      <c r="P12" s="363">
        <f t="shared" si="3"/>
        <v>1.0746652080850318E-2</v>
      </c>
    </row>
    <row r="13" spans="1:17" ht="12.7">
      <c r="B13" s="388"/>
      <c r="C13" s="388" t="s">
        <v>140</v>
      </c>
      <c r="E13" s="356" t="s">
        <v>58</v>
      </c>
      <c r="F13" s="389" t="str">
        <f>IF(bus_site_gdp_adj, "GDP adjustment","No GDP adjustment")</f>
        <v>No GDP adjustment</v>
      </c>
      <c r="G13" s="390"/>
      <c r="H13" s="390"/>
      <c r="I13" s="390"/>
      <c r="J13" s="390"/>
      <c r="K13" s="390"/>
      <c r="L13" s="538">
        <f>Inputs!P11</f>
        <v>-3.0000000000000027E-3</v>
      </c>
      <c r="M13" s="363">
        <f>Inputs!Q11</f>
        <v>-1.9999999999999983E-3</v>
      </c>
      <c r="N13" s="363">
        <f>Inputs!R11</f>
        <v>-2.0000000000000018E-3</v>
      </c>
      <c r="O13" s="363">
        <f>Inputs!S11</f>
        <v>-2E-3</v>
      </c>
      <c r="P13" s="363">
        <f>Inputs!T11</f>
        <v>0</v>
      </c>
    </row>
    <row r="14" spans="1:17">
      <c r="G14" s="391"/>
      <c r="H14" s="365"/>
      <c r="L14" s="534"/>
    </row>
    <row r="15" spans="1:17" ht="17.7">
      <c r="A15" s="353" t="s">
        <v>43</v>
      </c>
      <c r="B15" s="354"/>
      <c r="G15" s="391"/>
      <c r="H15" s="365"/>
      <c r="L15" s="534"/>
    </row>
    <row r="16" spans="1:17" ht="11.7">
      <c r="A16" s="392"/>
      <c r="B16" s="392"/>
      <c r="C16" s="347" t="s">
        <v>69</v>
      </c>
      <c r="D16" s="340" t="s">
        <v>72</v>
      </c>
      <c r="E16" s="356" t="s">
        <v>55</v>
      </c>
      <c r="G16" s="393">
        <f>Inputs!K19</f>
        <v>19.398782000000001</v>
      </c>
      <c r="H16" s="393">
        <f>Inputs!L19</f>
        <v>18.278817787450002</v>
      </c>
      <c r="I16" s="393">
        <f>Inputs!M19</f>
        <v>17.245297999999998</v>
      </c>
      <c r="J16" s="394">
        <f>Inputs!N19</f>
        <v>16.513383999999999</v>
      </c>
      <c r="K16" s="394">
        <f>Inputs!O19</f>
        <v>16.095031779999001</v>
      </c>
      <c r="L16" s="537">
        <f>Inputs!P19</f>
        <v>15.869598607999999</v>
      </c>
      <c r="M16" s="395"/>
      <c r="N16" s="395"/>
      <c r="O16" s="395"/>
      <c r="P16" s="396"/>
    </row>
    <row r="17" spans="1:16" ht="11.7">
      <c r="A17" s="392"/>
      <c r="B17" s="392"/>
      <c r="C17" s="347" t="s">
        <v>70</v>
      </c>
      <c r="D17" s="340" t="s">
        <v>73</v>
      </c>
      <c r="E17" s="356" t="s">
        <v>55</v>
      </c>
      <c r="G17" s="397">
        <f>Inputs!K20</f>
        <v>4.9617889999999996</v>
      </c>
      <c r="H17" s="393">
        <f>Inputs!L20</f>
        <v>6.1793358983579303</v>
      </c>
      <c r="I17" s="393">
        <f>Inputs!M20</f>
        <v>7.4991310000000002</v>
      </c>
      <c r="J17" s="394">
        <f>Inputs!N20</f>
        <v>8.3894029999999997</v>
      </c>
      <c r="K17" s="394">
        <f>Inputs!O20</f>
        <v>8.9589115501860004</v>
      </c>
      <c r="L17" s="537">
        <f>Inputs!P20</f>
        <v>9.1742696498700003</v>
      </c>
      <c r="M17" s="395"/>
      <c r="N17" s="395"/>
      <c r="O17" s="395"/>
      <c r="P17" s="396"/>
    </row>
    <row r="18" spans="1:16" ht="11.7">
      <c r="A18" s="392"/>
      <c r="B18" s="392"/>
      <c r="C18" s="347" t="s">
        <v>270</v>
      </c>
      <c r="D18" s="340" t="s">
        <v>212</v>
      </c>
      <c r="E18" s="356" t="s">
        <v>55</v>
      </c>
      <c r="G18" s="393">
        <f>Inputs!K114/million</f>
        <v>0</v>
      </c>
      <c r="H18" s="393">
        <f>Inputs!L114/million</f>
        <v>5.8391916666666668E-2</v>
      </c>
      <c r="I18" s="393">
        <f>Inputs!M114/million</f>
        <v>0.2902482672349212</v>
      </c>
      <c r="J18" s="394">
        <f>Inputs!N114/million</f>
        <v>0.69468883333333342</v>
      </c>
      <c r="K18" s="394">
        <f>Inputs!O114/million</f>
        <v>1.3214217500000001</v>
      </c>
      <c r="L18" s="537">
        <f>Inputs!P114/million</f>
        <v>2.0250282499999996</v>
      </c>
      <c r="M18" s="395"/>
      <c r="N18" s="395"/>
      <c r="O18" s="395"/>
      <c r="P18" s="396"/>
    </row>
    <row r="19" spans="1:16" ht="11.7">
      <c r="A19" s="392"/>
      <c r="B19" s="392"/>
      <c r="C19" s="347" t="s">
        <v>71</v>
      </c>
      <c r="D19" s="340" t="s">
        <v>74</v>
      </c>
      <c r="E19" s="356" t="s">
        <v>55</v>
      </c>
      <c r="G19" s="393">
        <f>Inputs!K21</f>
        <v>10.844279</v>
      </c>
      <c r="H19" s="393">
        <f>Inputs!L21</f>
        <v>10.217202349651076</v>
      </c>
      <c r="I19" s="393">
        <f>Inputs!M21</f>
        <v>8.9550920000000005</v>
      </c>
      <c r="J19" s="394">
        <f>Inputs!N21</f>
        <v>7.8780599999999996</v>
      </c>
      <c r="K19" s="394">
        <f>Inputs!O21</f>
        <v>7.0693643333329996</v>
      </c>
      <c r="L19" s="537">
        <f>Inputs!P21</f>
        <v>6.3145490829999993</v>
      </c>
      <c r="M19" s="395"/>
      <c r="N19" s="395"/>
      <c r="O19" s="395"/>
      <c r="P19" s="396"/>
    </row>
    <row r="20" spans="1:16" s="357" customFormat="1">
      <c r="E20" s="398"/>
      <c r="F20" s="398"/>
      <c r="G20" s="399"/>
      <c r="H20" s="399"/>
      <c r="I20" s="400"/>
      <c r="J20" s="401"/>
      <c r="K20" s="401"/>
      <c r="L20" s="534"/>
      <c r="M20" s="395"/>
      <c r="N20" s="395"/>
      <c r="O20" s="395"/>
    </row>
    <row r="21" spans="1:16" ht="12.75" customHeight="1">
      <c r="A21" s="402"/>
      <c r="B21" s="402"/>
      <c r="C21" s="347" t="s">
        <v>86</v>
      </c>
      <c r="E21" s="356" t="s">
        <v>55</v>
      </c>
      <c r="G21" s="393">
        <f t="shared" ref="G21:L21" si="4">or_wlr+or_mpf</f>
        <v>24.360571</v>
      </c>
      <c r="H21" s="393">
        <f t="shared" si="4"/>
        <v>24.458153685807932</v>
      </c>
      <c r="I21" s="393">
        <f t="shared" si="4"/>
        <v>24.744428999999997</v>
      </c>
      <c r="J21" s="394">
        <f t="shared" si="4"/>
        <v>24.902786999999996</v>
      </c>
      <c r="K21" s="394">
        <f t="shared" si="4"/>
        <v>25.053943330185</v>
      </c>
      <c r="L21" s="537">
        <f t="shared" si="4"/>
        <v>25.043868257869999</v>
      </c>
      <c r="P21" s="396"/>
    </row>
    <row r="22" spans="1:16" ht="12.75" customHeight="1">
      <c r="A22" s="402"/>
      <c r="B22" s="402"/>
      <c r="C22" s="347" t="s">
        <v>87</v>
      </c>
      <c r="D22" s="340" t="s">
        <v>162</v>
      </c>
      <c r="E22" s="356" t="s">
        <v>55</v>
      </c>
      <c r="G22" s="403">
        <f>(Inputs!K110+Inputs!K130)/million</f>
        <v>2.865085594017068E-3</v>
      </c>
      <c r="H22" s="473">
        <f>(Inputs!L110+Inputs!L130)/million</f>
        <v>5.9615216666666672E-3</v>
      </c>
      <c r="I22" s="473">
        <f>(Inputs!M110+Inputs!M130)/million</f>
        <v>1.14318461014E-2</v>
      </c>
      <c r="J22" s="474">
        <f>(Inputs!N110+Inputs!N130)/million</f>
        <v>2.2784693332959998E-2</v>
      </c>
      <c r="K22" s="474">
        <f>(Inputs!O110+Inputs!O130)/million</f>
        <v>4.1988110000000002E-2</v>
      </c>
      <c r="L22" s="537">
        <f>(Inputs!P110+Inputs!P130)/million</f>
        <v>0.10640677086804</v>
      </c>
      <c r="P22" s="396"/>
    </row>
    <row r="23" spans="1:16" ht="12.75" customHeight="1">
      <c r="A23" s="402"/>
      <c r="B23" s="402"/>
      <c r="C23" s="347" t="s">
        <v>89</v>
      </c>
      <c r="D23" s="340" t="s">
        <v>88</v>
      </c>
      <c r="E23" s="356" t="s">
        <v>55</v>
      </c>
      <c r="G23" s="404">
        <f t="shared" ref="G23:L23" si="5">SUM(G21:G22)</f>
        <v>24.363436085594017</v>
      </c>
      <c r="H23" s="404">
        <f t="shared" si="5"/>
        <v>24.464115207474599</v>
      </c>
      <c r="I23" s="404">
        <f t="shared" si="5"/>
        <v>24.755860846101395</v>
      </c>
      <c r="J23" s="405">
        <f t="shared" si="5"/>
        <v>24.925571693332955</v>
      </c>
      <c r="K23" s="405">
        <f t="shared" si="5"/>
        <v>25.095931440184998</v>
      </c>
      <c r="L23" s="539">
        <f t="shared" si="5"/>
        <v>25.15027502873804</v>
      </c>
      <c r="P23" s="396"/>
    </row>
    <row r="24" spans="1:16" ht="12.75" customHeight="1">
      <c r="A24" s="354"/>
      <c r="B24" s="354"/>
      <c r="G24" s="365"/>
      <c r="H24" s="365"/>
      <c r="L24" s="534"/>
    </row>
    <row r="25" spans="1:16" ht="12.75" customHeight="1">
      <c r="B25" s="354" t="s">
        <v>117</v>
      </c>
      <c r="G25" s="365"/>
      <c r="H25" s="365"/>
      <c r="L25" s="534"/>
    </row>
    <row r="26" spans="1:16" ht="12.75" customHeight="1">
      <c r="A26" s="354"/>
      <c r="B26" s="354"/>
      <c r="C26" s="347" t="s">
        <v>122</v>
      </c>
      <c r="E26" s="356" t="s">
        <v>55</v>
      </c>
      <c r="G26" s="386">
        <f>Inputs!K16</f>
        <v>23.755278601880878</v>
      </c>
      <c r="H26" s="386">
        <f>Inputs!L16</f>
        <v>24.202482308254964</v>
      </c>
      <c r="I26" s="386">
        <f>Inputs!M16</f>
        <v>24.795847494601183</v>
      </c>
      <c r="J26" s="387">
        <f>Inputs!N16</f>
        <v>25.2873578338558</v>
      </c>
      <c r="K26" s="387">
        <f>Inputs!O16</f>
        <v>25.881</v>
      </c>
      <c r="L26" s="537">
        <f>Inputs!P16</f>
        <v>26.379854000000002</v>
      </c>
      <c r="P26" s="396"/>
    </row>
    <row r="27" spans="1:16" ht="12.75" customHeight="1">
      <c r="A27" s="354"/>
      <c r="B27" s="354"/>
      <c r="C27" s="347" t="s">
        <v>123</v>
      </c>
      <c r="E27" s="356" t="s">
        <v>55</v>
      </c>
      <c r="G27" s="386">
        <f>Inputs!K17</f>
        <v>4.9189999999999996</v>
      </c>
      <c r="H27" s="386">
        <f>Inputs!L17</f>
        <v>4.5730000000000004</v>
      </c>
      <c r="I27" s="386">
        <f>Inputs!M17</f>
        <v>4.4649999999999999</v>
      </c>
      <c r="J27" s="387">
        <f>Inputs!N17</f>
        <v>4.2590000000000003</v>
      </c>
      <c r="K27" s="387">
        <f>Inputs!O17</f>
        <v>4.1550000000000002</v>
      </c>
      <c r="L27" s="537">
        <f>Inputs!P17</f>
        <v>3.9480200000000001</v>
      </c>
      <c r="P27" s="396"/>
    </row>
    <row r="28" spans="1:16" ht="12.75" customHeight="1">
      <c r="A28" s="354"/>
      <c r="B28" s="354"/>
      <c r="C28" s="347" t="s">
        <v>124</v>
      </c>
      <c r="E28" s="356" t="s">
        <v>55</v>
      </c>
      <c r="G28" s="404">
        <f t="shared" ref="G28:L28" si="6">SUM(G26:G27)</f>
        <v>28.674278601880879</v>
      </c>
      <c r="H28" s="404">
        <f t="shared" si="6"/>
        <v>28.775482308254965</v>
      </c>
      <c r="I28" s="404">
        <f t="shared" si="6"/>
        <v>29.260847494601183</v>
      </c>
      <c r="J28" s="404">
        <f t="shared" si="6"/>
        <v>29.546357833855801</v>
      </c>
      <c r="K28" s="404">
        <f t="shared" si="6"/>
        <v>30.036000000000001</v>
      </c>
      <c r="L28" s="540">
        <f t="shared" si="6"/>
        <v>30.327874000000001</v>
      </c>
    </row>
    <row r="29" spans="1:16" s="407" customFormat="1" ht="12.75" customHeight="1">
      <c r="A29" s="406"/>
      <c r="B29" s="406"/>
      <c r="C29" s="407" t="s">
        <v>118</v>
      </c>
      <c r="D29" s="340"/>
      <c r="E29" s="408" t="s">
        <v>58</v>
      </c>
      <c r="F29" s="408"/>
      <c r="G29" s="409">
        <f t="shared" ref="G29:L29" si="7">G26/G28</f>
        <v>0.82845252819447246</v>
      </c>
      <c r="H29" s="409">
        <f t="shared" si="7"/>
        <v>0.84107998778223358</v>
      </c>
      <c r="I29" s="409">
        <f t="shared" si="7"/>
        <v>0.84740701714727085</v>
      </c>
      <c r="J29" s="410">
        <f t="shared" si="7"/>
        <v>0.85585363773264089</v>
      </c>
      <c r="K29" s="410">
        <f t="shared" si="7"/>
        <v>0.8616660007990411</v>
      </c>
      <c r="L29" s="541">
        <f t="shared" si="7"/>
        <v>0.86982206533830897</v>
      </c>
      <c r="M29" s="411"/>
      <c r="N29" s="411"/>
      <c r="O29" s="411"/>
    </row>
    <row r="30" spans="1:16" ht="12.75" customHeight="1">
      <c r="A30" s="354"/>
      <c r="B30" s="354"/>
      <c r="C30" s="347"/>
      <c r="G30" s="412"/>
      <c r="H30" s="412"/>
      <c r="I30" s="413"/>
      <c r="J30" s="414"/>
      <c r="K30" s="414"/>
      <c r="L30" s="542"/>
      <c r="M30" s="413"/>
      <c r="N30" s="413"/>
      <c r="O30" s="413"/>
    </row>
    <row r="31" spans="1:16" ht="11.7">
      <c r="C31" s="347" t="s">
        <v>205</v>
      </c>
      <c r="E31" s="356" t="s">
        <v>55</v>
      </c>
      <c r="G31" s="386">
        <f t="shared" ref="G31:L31" si="8">G29*tot_lines</f>
        <v>20.183950220614804</v>
      </c>
      <c r="H31" s="386">
        <f t="shared" si="8"/>
        <v>20.576277719805891</v>
      </c>
      <c r="I31" s="386">
        <f t="shared" si="8"/>
        <v>20.978290196507697</v>
      </c>
      <c r="J31" s="387">
        <f t="shared" si="8"/>
        <v>21.33264120630475</v>
      </c>
      <c r="K31" s="387">
        <f t="shared" si="8"/>
        <v>21.624310880391128</v>
      </c>
      <c r="L31" s="537">
        <f t="shared" si="8"/>
        <v>21.87626416932342</v>
      </c>
      <c r="M31" s="377">
        <f t="shared" ref="M31:P31" si="9">M35*households</f>
        <v>22.093189109980617</v>
      </c>
      <c r="N31" s="377">
        <f t="shared" si="9"/>
        <v>22.30119255921797</v>
      </c>
      <c r="O31" s="377">
        <f t="shared" si="9"/>
        <v>22.520082453528218</v>
      </c>
      <c r="P31" s="377">
        <f t="shared" si="9"/>
        <v>22.726619875430814</v>
      </c>
    </row>
    <row r="32" spans="1:16" ht="11.7">
      <c r="C32" s="347" t="s">
        <v>206</v>
      </c>
      <c r="E32" s="356" t="s">
        <v>55</v>
      </c>
      <c r="G32" s="386">
        <f t="shared" ref="G32:L32" si="10">tot_lines-G31</f>
        <v>4.1794858649792133</v>
      </c>
      <c r="H32" s="386">
        <f t="shared" si="10"/>
        <v>3.8878374876687083</v>
      </c>
      <c r="I32" s="386">
        <f t="shared" si="10"/>
        <v>3.7775706495936987</v>
      </c>
      <c r="J32" s="387">
        <f t="shared" si="10"/>
        <v>3.5929304870282053</v>
      </c>
      <c r="K32" s="387">
        <f t="shared" si="10"/>
        <v>3.4716205597938696</v>
      </c>
      <c r="L32" s="537">
        <f t="shared" si="10"/>
        <v>3.27401085941462</v>
      </c>
      <c r="M32" s="377">
        <f t="shared" ref="M32:P32" si="11">M36*business_sites</f>
        <v>3.1211164438991923</v>
      </c>
      <c r="N32" s="377">
        <f t="shared" si="11"/>
        <v>2.9802944000165645</v>
      </c>
      <c r="O32" s="377">
        <f t="shared" si="11"/>
        <v>2.8357937261564556</v>
      </c>
      <c r="P32" s="377">
        <f t="shared" si="11"/>
        <v>2.7075870285300212</v>
      </c>
    </row>
    <row r="33" spans="1:17" ht="11.7">
      <c r="C33" s="347" t="s">
        <v>425</v>
      </c>
      <c r="E33" s="356" t="s">
        <v>55</v>
      </c>
      <c r="G33" s="415">
        <f>SUM(G31:G32)</f>
        <v>24.363436085594017</v>
      </c>
      <c r="H33" s="415">
        <f t="shared" ref="H33:P33" si="12">SUM(H31:H32)</f>
        <v>24.464115207474599</v>
      </c>
      <c r="I33" s="415">
        <f t="shared" si="12"/>
        <v>24.755860846101395</v>
      </c>
      <c r="J33" s="416">
        <f>SUM(J31:J32)</f>
        <v>24.925571693332955</v>
      </c>
      <c r="K33" s="416">
        <f t="shared" si="12"/>
        <v>25.095931440184998</v>
      </c>
      <c r="L33" s="543">
        <f t="shared" si="12"/>
        <v>25.15027502873804</v>
      </c>
      <c r="M33" s="416">
        <f t="shared" si="12"/>
        <v>25.214305553879811</v>
      </c>
      <c r="N33" s="416">
        <f t="shared" si="12"/>
        <v>25.281486959234535</v>
      </c>
      <c r="O33" s="416">
        <f t="shared" si="12"/>
        <v>25.355876179684675</v>
      </c>
      <c r="P33" s="416">
        <f t="shared" si="12"/>
        <v>25.434206903960835</v>
      </c>
    </row>
    <row r="34" spans="1:17" ht="11.7">
      <c r="C34" s="347"/>
      <c r="G34" s="415"/>
      <c r="H34" s="415"/>
      <c r="I34" s="415"/>
      <c r="J34" s="416"/>
      <c r="K34" s="416"/>
      <c r="L34" s="542"/>
      <c r="M34" s="417" t="s">
        <v>427</v>
      </c>
      <c r="N34" s="416"/>
      <c r="O34" s="416"/>
      <c r="P34" s="416"/>
    </row>
    <row r="35" spans="1:17" ht="11.7">
      <c r="C35" s="347" t="s">
        <v>546</v>
      </c>
      <c r="E35" s="356" t="s">
        <v>262</v>
      </c>
      <c r="F35" s="360">
        <f>res_line_per_HH_forecast</f>
        <v>1</v>
      </c>
      <c r="G35" s="387">
        <f t="shared" ref="G35:L35" si="13">(G$31-G$51)/households</f>
        <v>0.86881590075472648</v>
      </c>
      <c r="H35" s="387">
        <f t="shared" si="13"/>
        <v>0.86844949539938354</v>
      </c>
      <c r="I35" s="387">
        <f t="shared" si="13"/>
        <v>0.87262667780551684</v>
      </c>
      <c r="J35" s="387">
        <f t="shared" si="13"/>
        <v>0.87367572336130073</v>
      </c>
      <c r="K35" s="387">
        <f t="shared" si="13"/>
        <v>0.87200753828029698</v>
      </c>
      <c r="L35" s="537">
        <f t="shared" si="13"/>
        <v>0.87344394524561253</v>
      </c>
      <c r="M35" s="377">
        <f t="shared" ref="M35:P35" si="14">L35*(1+((L35/I35)^(1/3)-1)/res_line_per_HH_forecast)</f>
        <v>0.87371653778363079</v>
      </c>
      <c r="N35" s="377">
        <f t="shared" si="14"/>
        <v>0.87373014301477558</v>
      </c>
      <c r="O35" s="377">
        <f t="shared" si="14"/>
        <v>0.87430510046445953</v>
      </c>
      <c r="P35" s="377">
        <f t="shared" si="14"/>
        <v>0.87459234083817328</v>
      </c>
    </row>
    <row r="36" spans="1:17" ht="11.7">
      <c r="C36" s="347" t="s">
        <v>207</v>
      </c>
      <c r="E36" s="356" t="s">
        <v>262</v>
      </c>
      <c r="F36" s="360">
        <f>bus_line_per_site_forecast</f>
        <v>1.1000000000000001</v>
      </c>
      <c r="G36" s="386">
        <f t="shared" ref="G36:L36" si="15">G$32/business_sites</f>
        <v>3.4142639558698775</v>
      </c>
      <c r="H36" s="386">
        <f t="shared" si="15"/>
        <v>3.2106344221720655</v>
      </c>
      <c r="I36" s="386">
        <f t="shared" si="15"/>
        <v>3.0122966784368232</v>
      </c>
      <c r="J36" s="387">
        <f t="shared" si="15"/>
        <v>2.771467515449094</v>
      </c>
      <c r="K36" s="387">
        <f t="shared" si="15"/>
        <v>2.6402164117376756</v>
      </c>
      <c r="L36" s="537">
        <f t="shared" si="15"/>
        <v>2.4265413077002926</v>
      </c>
      <c r="M36" s="377">
        <f t="shared" ref="M36:P36" si="16">L36*(1+((L36/I36)^(1/3)-1)/bus_line_per_site_forecast)</f>
        <v>2.2731347725044224</v>
      </c>
      <c r="N36" s="377">
        <f t="shared" si="16"/>
        <v>2.1410100780906371</v>
      </c>
      <c r="O36" s="377">
        <f t="shared" si="16"/>
        <v>2.0096754173912559</v>
      </c>
      <c r="P36" s="377">
        <f t="shared" si="16"/>
        <v>1.8984160467035471</v>
      </c>
    </row>
    <row r="37" spans="1:17" s="357" customFormat="1">
      <c r="A37" s="355"/>
      <c r="B37" s="355"/>
      <c r="C37" s="355"/>
      <c r="D37" s="340"/>
      <c r="E37" s="356"/>
      <c r="F37" s="418"/>
      <c r="G37" s="399"/>
      <c r="H37" s="419"/>
      <c r="I37" s="420"/>
      <c r="J37" s="421"/>
      <c r="K37" s="421"/>
      <c r="L37" s="542"/>
      <c r="M37" s="417" t="str">
        <f>"Forecasts based on a three year average growth rate with dampening factor of "&amp;res_line_per_HH_forecast&amp;" for residential lines and "&amp;bus_line_per_site_forecast&amp;" for business lines"</f>
        <v>Forecasts based on a three year average growth rate with dampening factor of 1 for residential lines and 1.1 for business lines</v>
      </c>
      <c r="N37" s="420"/>
      <c r="O37" s="420"/>
    </row>
    <row r="38" spans="1:17" ht="11.7">
      <c r="A38" s="422"/>
      <c r="B38" s="422"/>
      <c r="C38" s="347"/>
      <c r="G38" s="423"/>
      <c r="H38" s="423"/>
      <c r="I38" s="424"/>
      <c r="J38" s="425"/>
      <c r="K38" s="425"/>
      <c r="L38" s="544"/>
      <c r="M38" s="424"/>
      <c r="N38" s="424"/>
      <c r="O38" s="424"/>
    </row>
    <row r="39" spans="1:17" ht="11.7">
      <c r="C39" s="347" t="s">
        <v>112</v>
      </c>
      <c r="E39" s="356" t="s">
        <v>55</v>
      </c>
      <c r="F39" s="426"/>
      <c r="G39" s="427">
        <f t="shared" ref="G39:L39" si="17">G43+G46</f>
        <v>16.133108092343278</v>
      </c>
      <c r="H39" s="427">
        <f t="shared" si="17"/>
        <v>17.263064914675674</v>
      </c>
      <c r="I39" s="427">
        <f t="shared" si="17"/>
        <v>18.198563470577291</v>
      </c>
      <c r="J39" s="428">
        <f t="shared" si="17"/>
        <v>18.982662499999666</v>
      </c>
      <c r="K39" s="428">
        <f t="shared" si="17"/>
        <v>19.764690716852336</v>
      </c>
      <c r="L39" s="537">
        <f t="shared" si="17"/>
        <v>20.221653065902998</v>
      </c>
      <c r="M39" s="377">
        <f t="shared" ref="M39:P39" si="18">M33*M40</f>
        <v>20.651350309482901</v>
      </c>
      <c r="N39" s="377">
        <f t="shared" si="18"/>
        <v>21.08559640714223</v>
      </c>
      <c r="O39" s="377">
        <f t="shared" si="18"/>
        <v>21.527977620404624</v>
      </c>
      <c r="P39" s="377">
        <f t="shared" si="18"/>
        <v>21.975996099966714</v>
      </c>
      <c r="Q39" s="429"/>
    </row>
    <row r="40" spans="1:17">
      <c r="C40" s="36" t="s">
        <v>557</v>
      </c>
      <c r="D40" s="355"/>
      <c r="E40" s="356" t="s">
        <v>58</v>
      </c>
      <c r="F40" s="426">
        <f>bb_penetration_control_period</f>
        <v>1.4999999999999999E-2</v>
      </c>
      <c r="G40" s="430">
        <f>G39/G33</f>
        <v>0.66218525316643273</v>
      </c>
      <c r="H40" s="430">
        <f t="shared" ref="H40:K40" si="19">H39/H33</f>
        <v>0.70564844746157973</v>
      </c>
      <c r="I40" s="431">
        <f t="shared" si="19"/>
        <v>0.73512141564017708</v>
      </c>
      <c r="J40" s="431">
        <f t="shared" si="19"/>
        <v>0.76157380595114343</v>
      </c>
      <c r="K40" s="431">
        <f t="shared" si="19"/>
        <v>0.78756553682657959</v>
      </c>
      <c r="L40" s="545">
        <f t="shared" ref="L40" si="20">L39/L33</f>
        <v>0.8040330788747504</v>
      </c>
      <c r="M40" s="432">
        <f>L40+bb_penetration_control_period</f>
        <v>0.81903307887475041</v>
      </c>
      <c r="N40" s="432">
        <f>M40+bb_penetration_control_period</f>
        <v>0.83403307887475042</v>
      </c>
      <c r="O40" s="432">
        <f>N40+bb_penetration_control_period</f>
        <v>0.84903307887475044</v>
      </c>
      <c r="P40" s="432">
        <f>O40+bb_penetration_control_period</f>
        <v>0.86403307887475045</v>
      </c>
    </row>
    <row r="41" spans="1:17">
      <c r="C41" s="407"/>
      <c r="D41" s="355"/>
      <c r="E41" s="408"/>
      <c r="F41" s="360"/>
      <c r="G41" s="433"/>
      <c r="H41" s="434"/>
      <c r="I41" s="434"/>
      <c r="J41" s="434"/>
      <c r="K41" s="434"/>
      <c r="L41" s="542"/>
      <c r="M41" s="417" t="str">
        <f>"Forecasts based on Openreach line growth, and change in broadband penetration. Broadband penetration based upon growth rate of "&amp;bb_penetration_control_period*100&amp;"% per annum up until 2020/21"</f>
        <v>Forecasts based on Openreach line growth, and change in broadband penetration. Broadband penetration based upon growth rate of 1.5% per annum up until 2020/21</v>
      </c>
    </row>
    <row r="42" spans="1:17">
      <c r="D42" s="355"/>
      <c r="E42" s="355"/>
      <c r="J42" s="355"/>
      <c r="K42" s="355"/>
      <c r="L42" s="546"/>
      <c r="M42" s="433"/>
      <c r="N42" s="433"/>
      <c r="O42" s="433"/>
      <c r="P42" s="433"/>
    </row>
    <row r="43" spans="1:17" ht="11.7">
      <c r="B43" s="359"/>
      <c r="C43" s="23" t="s">
        <v>566</v>
      </c>
      <c r="E43" s="356" t="s">
        <v>55</v>
      </c>
      <c r="F43" s="426"/>
      <c r="G43" s="427">
        <f>Inputs!K135</f>
        <v>0.32704009234327897</v>
      </c>
      <c r="H43" s="427">
        <f>Inputs!L135</f>
        <v>0.92491858333333321</v>
      </c>
      <c r="I43" s="427">
        <f>Inputs!M135</f>
        <v>2.0345887378122156</v>
      </c>
      <c r="J43" s="428">
        <f>Inputs!N135</f>
        <v>3.4098883333330003</v>
      </c>
      <c r="K43" s="428">
        <f>Inputs!O135</f>
        <v>5.0578365833333336</v>
      </c>
      <c r="L43" s="537">
        <f>Inputs!P135</f>
        <v>6.757862583032999</v>
      </c>
      <c r="M43" s="377">
        <f t="shared" ref="M43:P43" si="21">M39*M44</f>
        <v>8.760084385055805</v>
      </c>
      <c r="N43" s="377">
        <f t="shared" si="21"/>
        <v>10.631134699508868</v>
      </c>
      <c r="O43" s="377">
        <f t="shared" si="21"/>
        <v>12.145857285674689</v>
      </c>
      <c r="P43" s="377">
        <f t="shared" si="21"/>
        <v>13.497424378434811</v>
      </c>
      <c r="Q43" s="429"/>
    </row>
    <row r="44" spans="1:17" ht="12.75" customHeight="1">
      <c r="A44" s="402"/>
      <c r="B44" s="402"/>
      <c r="C44" s="355" t="s">
        <v>267</v>
      </c>
      <c r="D44" s="435"/>
      <c r="E44" s="356" t="s">
        <v>58</v>
      </c>
      <c r="F44" s="426">
        <f>fibre_penetration_control_period</f>
        <v>7.0000000000000007E-2</v>
      </c>
      <c r="G44" s="436">
        <f t="shared" ref="G44:L44" si="22">G43/G39</f>
        <v>2.0271363116849826E-2</v>
      </c>
      <c r="H44" s="436">
        <f t="shared" si="22"/>
        <v>5.3577889436483644E-2</v>
      </c>
      <c r="I44" s="436">
        <f t="shared" si="22"/>
        <v>0.11179941433848102</v>
      </c>
      <c r="J44" s="437">
        <f t="shared" si="22"/>
        <v>0.17963172096290814</v>
      </c>
      <c r="K44" s="437">
        <f t="shared" si="22"/>
        <v>0.25590264253519418</v>
      </c>
      <c r="L44" s="547">
        <f t="shared" si="22"/>
        <v>0.33418942363460169</v>
      </c>
      <c r="M44" s="438">
        <f>L44+INDEX(fibre_take_up_profile,,MATCH(M$3,fibre_take_up_years,0))</f>
        <v>0.42418942363460166</v>
      </c>
      <c r="N44" s="438">
        <f>M44+INDEX(fibre_take_up_profile,,MATCH(N$3,fibre_take_up_years,0))</f>
        <v>0.50418942363460162</v>
      </c>
      <c r="O44" s="438">
        <f>N44+INDEX(fibre_take_up_profile,,MATCH(O$3,fibre_take_up_years,0))</f>
        <v>0.56418942363460167</v>
      </c>
      <c r="P44" s="438">
        <f>O44+INDEX(fibre_take_up_profile,,MATCH(P$3,fibre_take_up_years,0))</f>
        <v>0.61418942363460172</v>
      </c>
      <c r="Q44" s="439"/>
    </row>
    <row r="45" spans="1:17" ht="12.75" customHeight="1">
      <c r="A45" s="402"/>
      <c r="B45" s="402"/>
      <c r="C45" s="407"/>
      <c r="E45" s="408"/>
      <c r="F45" s="360"/>
      <c r="G45" s="409"/>
      <c r="H45" s="409"/>
      <c r="I45" s="409"/>
      <c r="J45" s="410"/>
      <c r="K45" s="410"/>
      <c r="L45" s="542"/>
      <c r="M45" s="417" t="str">
        <f>"Forecasts based upon assumed per annum fibre broadband growth of "&amp;fibre_penetration_control_period*100&amp;"% up until 2020"</f>
        <v>Forecasts based upon assumed per annum fibre broadband growth of 7% up until 2020</v>
      </c>
      <c r="N45" s="440"/>
      <c r="O45" s="440"/>
      <c r="P45" s="440"/>
    </row>
    <row r="46" spans="1:17" ht="11.7">
      <c r="B46" s="359"/>
      <c r="C46" s="347" t="s">
        <v>524</v>
      </c>
      <c r="E46" s="356" t="s">
        <v>55</v>
      </c>
      <c r="G46" s="427">
        <f t="shared" ref="G46:L46" si="23">or_mpf+or_smpf-or_gea_ext</f>
        <v>15.806068</v>
      </c>
      <c r="H46" s="427">
        <f t="shared" si="23"/>
        <v>16.33814633134234</v>
      </c>
      <c r="I46" s="427">
        <f t="shared" si="23"/>
        <v>16.163974732765077</v>
      </c>
      <c r="J46" s="428">
        <f t="shared" si="23"/>
        <v>15.572774166666665</v>
      </c>
      <c r="K46" s="428">
        <f t="shared" si="23"/>
        <v>14.706854133519</v>
      </c>
      <c r="L46" s="537">
        <f t="shared" si="23"/>
        <v>13.463790482869999</v>
      </c>
      <c r="M46" s="377">
        <f t="shared" ref="M46:P46" si="24">M39-M43</f>
        <v>11.891265924427096</v>
      </c>
      <c r="N46" s="377">
        <f t="shared" si="24"/>
        <v>10.454461707633362</v>
      </c>
      <c r="O46" s="377">
        <f t="shared" si="24"/>
        <v>9.3821203347299349</v>
      </c>
      <c r="P46" s="377">
        <f t="shared" si="24"/>
        <v>8.4785717215319032</v>
      </c>
    </row>
    <row r="47" spans="1:17" ht="11.7">
      <c r="A47" s="359"/>
      <c r="B47" s="359"/>
      <c r="C47" s="347"/>
      <c r="G47" s="441"/>
      <c r="H47" s="441"/>
      <c r="I47" s="439"/>
      <c r="J47" s="442"/>
      <c r="K47" s="442"/>
      <c r="L47" s="548"/>
      <c r="M47" s="372"/>
      <c r="N47" s="372"/>
      <c r="O47" s="372"/>
      <c r="P47" s="372"/>
    </row>
    <row r="48" spans="1:17">
      <c r="C48" s="372" t="s">
        <v>28</v>
      </c>
      <c r="G48" s="372" t="b">
        <f t="shared" ref="G48:P48" si="25">ROUND(SUM(G43,G46),6)=ROUND(G39,6)</f>
        <v>1</v>
      </c>
      <c r="H48" s="372" t="b">
        <f t="shared" si="25"/>
        <v>1</v>
      </c>
      <c r="I48" s="372" t="b">
        <f t="shared" si="25"/>
        <v>1</v>
      </c>
      <c r="J48" s="372" t="b">
        <f t="shared" si="25"/>
        <v>1</v>
      </c>
      <c r="K48" s="372" t="b">
        <f t="shared" si="25"/>
        <v>1</v>
      </c>
      <c r="L48" s="548" t="b">
        <f t="shared" si="25"/>
        <v>1</v>
      </c>
      <c r="M48" s="372" t="b">
        <f t="shared" si="25"/>
        <v>1</v>
      </c>
      <c r="N48" s="372" t="b">
        <f t="shared" si="25"/>
        <v>1</v>
      </c>
      <c r="O48" s="372" t="b">
        <f t="shared" si="25"/>
        <v>1</v>
      </c>
      <c r="P48" s="372" t="b">
        <f t="shared" si="25"/>
        <v>1</v>
      </c>
    </row>
    <row r="49" spans="1:16" ht="17.7">
      <c r="A49" s="353" t="s">
        <v>449</v>
      </c>
      <c r="C49" s="347"/>
      <c r="G49" s="415"/>
      <c r="H49" s="415"/>
      <c r="I49" s="415"/>
      <c r="J49" s="416"/>
      <c r="K49" s="416"/>
      <c r="L49" s="549"/>
      <c r="M49" s="416"/>
      <c r="N49" s="416"/>
      <c r="O49" s="416"/>
      <c r="P49" s="416"/>
    </row>
    <row r="50" spans="1:16" ht="12" thickBot="1">
      <c r="C50" s="347"/>
      <c r="G50" s="415"/>
      <c r="H50" s="415"/>
      <c r="I50" s="415"/>
      <c r="J50" s="416"/>
      <c r="K50" s="416"/>
      <c r="L50" s="549"/>
      <c r="M50" s="416"/>
      <c r="N50" s="416"/>
      <c r="O50" s="416"/>
      <c r="P50" s="416"/>
    </row>
    <row r="51" spans="1:16" ht="12" thickBot="1">
      <c r="C51" s="23" t="s">
        <v>555</v>
      </c>
      <c r="F51" s="389"/>
      <c r="G51" s="358"/>
      <c r="H51" s="358"/>
      <c r="I51" s="358"/>
      <c r="J51" s="594"/>
      <c r="K51" s="594"/>
      <c r="L51" s="594"/>
      <c r="M51" s="417"/>
      <c r="N51" s="377"/>
      <c r="O51" s="377"/>
      <c r="P51" s="377"/>
    </row>
    <row r="52" spans="1:16" ht="12" thickBot="1">
      <c r="C52" s="23" t="s">
        <v>560</v>
      </c>
      <c r="E52" s="356" t="s">
        <v>55</v>
      </c>
      <c r="F52" s="573" t="str">
        <f>[1]!Altnet_impact</f>
        <v>MEDIUM</v>
      </c>
      <c r="G52" s="365"/>
      <c r="H52" s="365"/>
      <c r="M52" s="594">
        <f t="array" ref="M52:P52">-[1]!Alt_net_impact</f>
        <v>0</v>
      </c>
      <c r="N52" s="594">
        <v>0</v>
      </c>
      <c r="O52" s="594">
        <v>0</v>
      </c>
      <c r="P52" s="594">
        <v>0</v>
      </c>
    </row>
    <row r="53" spans="1:16">
      <c r="F53" s="389"/>
      <c r="G53" s="365"/>
      <c r="H53" s="365"/>
      <c r="L53" s="549"/>
      <c r="M53" s="417"/>
      <c r="N53" s="377"/>
      <c r="O53" s="377"/>
      <c r="P53" s="377"/>
    </row>
    <row r="54" spans="1:16" ht="15.35">
      <c r="B54" s="563" t="s">
        <v>449</v>
      </c>
      <c r="F54" s="426"/>
      <c r="N54" s="439"/>
    </row>
    <row r="55" spans="1:16" ht="11.7">
      <c r="C55" s="347" t="s">
        <v>450</v>
      </c>
      <c r="E55" s="356" t="s">
        <v>55</v>
      </c>
      <c r="F55" s="355"/>
      <c r="G55" s="443">
        <f t="shared" ref="G55:P55" si="26">G33+G52</f>
        <v>24.363436085594017</v>
      </c>
      <c r="H55" s="443">
        <f t="shared" si="26"/>
        <v>24.464115207474599</v>
      </c>
      <c r="I55" s="443">
        <f t="shared" si="26"/>
        <v>24.755860846101395</v>
      </c>
      <c r="J55" s="444">
        <f t="shared" si="26"/>
        <v>24.925571693332955</v>
      </c>
      <c r="K55" s="444">
        <f t="shared" si="26"/>
        <v>25.095931440184998</v>
      </c>
      <c r="L55" s="550">
        <f t="shared" si="26"/>
        <v>25.15027502873804</v>
      </c>
      <c r="M55" s="443">
        <f t="shared" si="26"/>
        <v>25.214305553879811</v>
      </c>
      <c r="N55" s="443">
        <f t="shared" si="26"/>
        <v>25.281486959234535</v>
      </c>
      <c r="O55" s="443">
        <f t="shared" si="26"/>
        <v>25.355876179684675</v>
      </c>
      <c r="P55" s="443">
        <f t="shared" si="26"/>
        <v>25.434206903960835</v>
      </c>
    </row>
    <row r="56" spans="1:16" ht="11.7">
      <c r="C56" s="347" t="s">
        <v>112</v>
      </c>
      <c r="E56" s="356" t="s">
        <v>55</v>
      </c>
      <c r="G56" s="443">
        <f t="shared" ref="G56:P56" si="27">G39+G52</f>
        <v>16.133108092343278</v>
      </c>
      <c r="H56" s="443">
        <f t="shared" si="27"/>
        <v>17.263064914675674</v>
      </c>
      <c r="I56" s="443">
        <f t="shared" si="27"/>
        <v>18.198563470577291</v>
      </c>
      <c r="J56" s="444">
        <f t="shared" si="27"/>
        <v>18.982662499999666</v>
      </c>
      <c r="K56" s="444">
        <f t="shared" si="27"/>
        <v>19.764690716852336</v>
      </c>
      <c r="L56" s="550">
        <f t="shared" si="27"/>
        <v>20.221653065902998</v>
      </c>
      <c r="M56" s="443">
        <f t="shared" si="27"/>
        <v>20.651350309482901</v>
      </c>
      <c r="N56" s="443">
        <f t="shared" si="27"/>
        <v>21.08559640714223</v>
      </c>
      <c r="O56" s="443">
        <f t="shared" si="27"/>
        <v>21.527977620404624</v>
      </c>
      <c r="P56" s="443">
        <f t="shared" si="27"/>
        <v>21.975996099966714</v>
      </c>
    </row>
    <row r="57" spans="1:16" ht="11.7">
      <c r="C57" s="347" t="s">
        <v>523</v>
      </c>
      <c r="E57" s="356" t="s">
        <v>55</v>
      </c>
      <c r="G57" s="443">
        <f t="shared" ref="G57:P57" si="28">G43+(G52*G44)</f>
        <v>0.32704009234327897</v>
      </c>
      <c r="H57" s="443">
        <f t="shared" si="28"/>
        <v>0.92491858333333321</v>
      </c>
      <c r="I57" s="443">
        <f t="shared" si="28"/>
        <v>2.0345887378122156</v>
      </c>
      <c r="J57" s="444">
        <f t="shared" si="28"/>
        <v>3.4098883333330003</v>
      </c>
      <c r="K57" s="444">
        <f t="shared" si="28"/>
        <v>5.0578365833333336</v>
      </c>
      <c r="L57" s="550">
        <f t="shared" si="28"/>
        <v>6.757862583032999</v>
      </c>
      <c r="M57" s="443">
        <f t="shared" si="28"/>
        <v>8.760084385055805</v>
      </c>
      <c r="N57" s="443">
        <f t="shared" si="28"/>
        <v>10.631134699508868</v>
      </c>
      <c r="O57" s="443">
        <f t="shared" si="28"/>
        <v>12.145857285674689</v>
      </c>
      <c r="P57" s="443">
        <f t="shared" si="28"/>
        <v>13.497424378434811</v>
      </c>
    </row>
    <row r="58" spans="1:16" ht="11.7">
      <c r="C58" s="347" t="s">
        <v>524</v>
      </c>
      <c r="E58" s="356" t="s">
        <v>55</v>
      </c>
      <c r="G58" s="443">
        <f t="shared" ref="G58:P58" si="29">G46+(G52*(1-G44))</f>
        <v>15.806068</v>
      </c>
      <c r="H58" s="443">
        <f t="shared" si="29"/>
        <v>16.33814633134234</v>
      </c>
      <c r="I58" s="443">
        <f t="shared" si="29"/>
        <v>16.163974732765077</v>
      </c>
      <c r="J58" s="444">
        <f t="shared" si="29"/>
        <v>15.572774166666665</v>
      </c>
      <c r="K58" s="444">
        <f t="shared" si="29"/>
        <v>14.706854133519</v>
      </c>
      <c r="L58" s="550">
        <f t="shared" si="29"/>
        <v>13.463790482869999</v>
      </c>
      <c r="M58" s="443">
        <f t="shared" si="29"/>
        <v>11.891265924427096</v>
      </c>
      <c r="N58" s="443">
        <f t="shared" si="29"/>
        <v>10.454461707633362</v>
      </c>
      <c r="O58" s="443">
        <f t="shared" si="29"/>
        <v>9.3821203347299349</v>
      </c>
      <c r="P58" s="443">
        <f t="shared" si="29"/>
        <v>8.4785717215319032</v>
      </c>
    </row>
    <row r="60" spans="1:16">
      <c r="G60" s="372" t="b">
        <f>ROUND(SUM(G57:G58),6)=ROUND(G56,6)</f>
        <v>1</v>
      </c>
      <c r="H60" s="372" t="b">
        <f t="shared" ref="H60:P60" si="30">ROUND(SUM(H57:H58),6)=ROUND(H56,6)</f>
        <v>1</v>
      </c>
      <c r="I60" s="372" t="b">
        <f t="shared" si="30"/>
        <v>1</v>
      </c>
      <c r="J60" s="372" t="b">
        <f t="shared" si="30"/>
        <v>1</v>
      </c>
      <c r="K60" s="372" t="b">
        <f t="shared" si="30"/>
        <v>1</v>
      </c>
      <c r="L60" s="548" t="b">
        <f t="shared" si="30"/>
        <v>1</v>
      </c>
      <c r="M60" s="372" t="b">
        <f t="shared" si="30"/>
        <v>1</v>
      </c>
      <c r="N60" s="372" t="b">
        <f t="shared" si="30"/>
        <v>1</v>
      </c>
      <c r="O60" s="372" t="b">
        <f t="shared" si="30"/>
        <v>1</v>
      </c>
      <c r="P60" s="372" t="b">
        <f t="shared" si="30"/>
        <v>1</v>
      </c>
    </row>
    <row r="62" spans="1:16" ht="17.7">
      <c r="A62" s="353" t="s">
        <v>451</v>
      </c>
      <c r="B62" s="354"/>
      <c r="G62" s="372"/>
      <c r="H62" s="372"/>
      <c r="I62" s="372"/>
      <c r="J62" s="372"/>
      <c r="K62" s="372"/>
      <c r="L62" s="548"/>
      <c r="M62" s="372"/>
      <c r="N62" s="372"/>
      <c r="O62" s="372"/>
      <c r="P62" s="372"/>
    </row>
    <row r="64" spans="1:16" ht="11.7">
      <c r="B64" s="347"/>
      <c r="C64" s="347" t="s">
        <v>426</v>
      </c>
      <c r="E64" s="356" t="s">
        <v>55</v>
      </c>
      <c r="G64" s="415">
        <f>G55</f>
        <v>24.363436085594017</v>
      </c>
      <c r="H64" s="415">
        <f t="shared" ref="H64:P64" si="31">H55</f>
        <v>24.464115207474599</v>
      </c>
      <c r="I64" s="415">
        <f t="shared" si="31"/>
        <v>24.755860846101395</v>
      </c>
      <c r="J64" s="416">
        <f t="shared" si="31"/>
        <v>24.925571693332955</v>
      </c>
      <c r="K64" s="416">
        <f t="shared" si="31"/>
        <v>25.095931440184998</v>
      </c>
      <c r="L64" s="543">
        <f t="shared" si="31"/>
        <v>25.15027502873804</v>
      </c>
      <c r="M64" s="416">
        <f t="shared" si="31"/>
        <v>25.214305553879811</v>
      </c>
      <c r="N64" s="416">
        <f t="shared" si="31"/>
        <v>25.281486959234535</v>
      </c>
      <c r="O64" s="416">
        <f t="shared" si="31"/>
        <v>25.355876179684675</v>
      </c>
      <c r="P64" s="416">
        <f t="shared" si="31"/>
        <v>25.434206903960835</v>
      </c>
    </row>
    <row r="65" spans="1:17" ht="11.7">
      <c r="A65" s="347"/>
      <c r="B65" s="347"/>
      <c r="C65" s="347"/>
      <c r="G65" s="423"/>
      <c r="H65" s="423"/>
      <c r="I65" s="424"/>
      <c r="J65" s="425"/>
      <c r="K65" s="425"/>
      <c r="L65" s="544"/>
      <c r="M65" s="424"/>
      <c r="N65" s="424"/>
      <c r="O65" s="424"/>
      <c r="P65" s="439"/>
    </row>
    <row r="66" spans="1:17" ht="11.7">
      <c r="B66" s="347"/>
      <c r="C66" s="347" t="s">
        <v>112</v>
      </c>
      <c r="E66" s="356" t="s">
        <v>55</v>
      </c>
      <c r="F66" s="426"/>
      <c r="G66" s="427">
        <f>G56</f>
        <v>16.133108092343278</v>
      </c>
      <c r="H66" s="427">
        <f t="shared" ref="H66:P66" si="32">H56</f>
        <v>17.263064914675674</v>
      </c>
      <c r="I66" s="427">
        <f t="shared" si="32"/>
        <v>18.198563470577291</v>
      </c>
      <c r="J66" s="428">
        <f t="shared" si="32"/>
        <v>18.982662499999666</v>
      </c>
      <c r="K66" s="428">
        <f t="shared" si="32"/>
        <v>19.764690716852336</v>
      </c>
      <c r="L66" s="551">
        <f t="shared" si="32"/>
        <v>20.221653065902998</v>
      </c>
      <c r="M66" s="447">
        <f t="shared" si="32"/>
        <v>20.651350309482901</v>
      </c>
      <c r="N66" s="447">
        <f t="shared" si="32"/>
        <v>21.08559640714223</v>
      </c>
      <c r="O66" s="447">
        <f t="shared" si="32"/>
        <v>21.527977620404624</v>
      </c>
      <c r="P66" s="447">
        <f t="shared" si="32"/>
        <v>21.975996099966714</v>
      </c>
      <c r="Q66" s="429"/>
    </row>
    <row r="67" spans="1:17" ht="11.7">
      <c r="A67" s="347"/>
      <c r="B67" s="347"/>
      <c r="C67" s="355" t="s">
        <v>452</v>
      </c>
      <c r="D67" s="355"/>
      <c r="E67" s="356" t="s">
        <v>58</v>
      </c>
      <c r="F67" s="426"/>
      <c r="G67" s="430">
        <f>G66/G64</f>
        <v>0.66218525316643273</v>
      </c>
      <c r="H67" s="430">
        <f t="shared" ref="H67:P67" si="33">H66/H64</f>
        <v>0.70564844746157973</v>
      </c>
      <c r="I67" s="430">
        <f t="shared" si="33"/>
        <v>0.73512141564017708</v>
      </c>
      <c r="J67" s="430">
        <f t="shared" si="33"/>
        <v>0.76157380595114343</v>
      </c>
      <c r="K67" s="430">
        <f t="shared" si="33"/>
        <v>0.78756553682657959</v>
      </c>
      <c r="L67" s="552">
        <f t="shared" si="33"/>
        <v>0.8040330788747504</v>
      </c>
      <c r="M67" s="431">
        <f t="shared" si="33"/>
        <v>0.81903307887475041</v>
      </c>
      <c r="N67" s="431">
        <f t="shared" si="33"/>
        <v>0.83403307887475042</v>
      </c>
      <c r="O67" s="431">
        <f t="shared" si="33"/>
        <v>0.84903307887475044</v>
      </c>
      <c r="P67" s="431">
        <f t="shared" si="33"/>
        <v>0.86403307887475045</v>
      </c>
    </row>
    <row r="68" spans="1:17" ht="11.7">
      <c r="A68" s="347"/>
      <c r="B68" s="347"/>
      <c r="D68" s="355"/>
      <c r="E68" s="355"/>
      <c r="J68" s="355"/>
      <c r="K68" s="355"/>
      <c r="L68" s="553"/>
      <c r="M68" s="433"/>
      <c r="N68" s="433"/>
      <c r="O68" s="433"/>
      <c r="P68" s="377"/>
    </row>
    <row r="69" spans="1:17" ht="11.7">
      <c r="B69" s="347"/>
      <c r="C69" s="23" t="s">
        <v>566</v>
      </c>
      <c r="E69" s="356" t="s">
        <v>55</v>
      </c>
      <c r="F69" s="426"/>
      <c r="G69" s="581">
        <f>G57</f>
        <v>0.32704009234327897</v>
      </c>
      <c r="H69" s="427">
        <f t="shared" ref="H69:P69" si="34">H57</f>
        <v>0.92491858333333321</v>
      </c>
      <c r="I69" s="427">
        <f t="shared" si="34"/>
        <v>2.0345887378122156</v>
      </c>
      <c r="J69" s="428">
        <f t="shared" si="34"/>
        <v>3.4098883333330003</v>
      </c>
      <c r="K69" s="428">
        <f t="shared" si="34"/>
        <v>5.0578365833333336</v>
      </c>
      <c r="L69" s="551">
        <f t="shared" si="34"/>
        <v>6.757862583032999</v>
      </c>
      <c r="M69" s="447">
        <f t="shared" si="34"/>
        <v>8.760084385055805</v>
      </c>
      <c r="N69" s="447">
        <f t="shared" si="34"/>
        <v>10.631134699508868</v>
      </c>
      <c r="O69" s="447">
        <f t="shared" si="34"/>
        <v>12.145857285674689</v>
      </c>
      <c r="P69" s="447">
        <f t="shared" si="34"/>
        <v>13.497424378434811</v>
      </c>
      <c r="Q69" s="429"/>
    </row>
    <row r="70" spans="1:17" ht="11.7">
      <c r="A70" s="347"/>
      <c r="B70" s="347"/>
      <c r="C70" s="445" t="s">
        <v>521</v>
      </c>
      <c r="E70" s="408" t="s">
        <v>55</v>
      </c>
      <c r="F70" s="426"/>
      <c r="G70" s="448">
        <f t="shared" ref="G70:P70" si="35">G57</f>
        <v>0.32704009234327897</v>
      </c>
      <c r="H70" s="448">
        <f t="shared" si="35"/>
        <v>0.92491858333333321</v>
      </c>
      <c r="I70" s="448">
        <f t="shared" si="35"/>
        <v>2.0345887378122156</v>
      </c>
      <c r="J70" s="448">
        <f t="shared" si="35"/>
        <v>3.4098883333330003</v>
      </c>
      <c r="K70" s="448">
        <f t="shared" si="35"/>
        <v>5.0578365833333336</v>
      </c>
      <c r="L70" s="554">
        <f t="shared" si="35"/>
        <v>6.757862583032999</v>
      </c>
      <c r="M70" s="448">
        <f t="shared" si="35"/>
        <v>8.760084385055805</v>
      </c>
      <c r="N70" s="448">
        <f t="shared" si="35"/>
        <v>10.631134699508868</v>
      </c>
      <c r="O70" s="448">
        <f t="shared" si="35"/>
        <v>12.145857285674689</v>
      </c>
      <c r="P70" s="448">
        <f t="shared" si="35"/>
        <v>13.497424378434811</v>
      </c>
      <c r="Q70" s="429"/>
    </row>
    <row r="71" spans="1:17" ht="12.75" customHeight="1">
      <c r="A71" s="347"/>
      <c r="B71" s="347"/>
      <c r="C71" s="355" t="s">
        <v>267</v>
      </c>
      <c r="D71" s="435"/>
      <c r="E71" s="356" t="s">
        <v>58</v>
      </c>
      <c r="F71" s="426"/>
      <c r="G71" s="436">
        <f>G69/G66</f>
        <v>2.0271363116849826E-2</v>
      </c>
      <c r="H71" s="436">
        <f t="shared" ref="H71:O71" si="36">H69/H66</f>
        <v>5.3577889436483644E-2</v>
      </c>
      <c r="I71" s="436">
        <f t="shared" si="36"/>
        <v>0.11179941433848102</v>
      </c>
      <c r="J71" s="437">
        <f t="shared" si="36"/>
        <v>0.17963172096290814</v>
      </c>
      <c r="K71" s="437">
        <f>K69/K66</f>
        <v>0.25590264253519418</v>
      </c>
      <c r="L71" s="555">
        <f t="shared" si="36"/>
        <v>0.33418942363460169</v>
      </c>
      <c r="M71" s="438">
        <f t="shared" si="36"/>
        <v>0.42418942363460171</v>
      </c>
      <c r="N71" s="438">
        <f t="shared" si="36"/>
        <v>0.50418942363460162</v>
      </c>
      <c r="O71" s="438">
        <f t="shared" si="36"/>
        <v>0.56418942363460167</v>
      </c>
      <c r="P71" s="438">
        <f>P69/P66</f>
        <v>0.61418942363460172</v>
      </c>
      <c r="Q71" s="439"/>
    </row>
    <row r="72" spans="1:17" ht="12.75" customHeight="1">
      <c r="A72" s="347"/>
      <c r="B72" s="347"/>
      <c r="C72" s="407"/>
      <c r="E72" s="408"/>
      <c r="G72" s="409"/>
      <c r="H72" s="439"/>
      <c r="I72" s="439"/>
      <c r="J72" s="439"/>
      <c r="K72" s="439"/>
      <c r="L72" s="552"/>
      <c r="M72" s="417"/>
      <c r="N72" s="440"/>
      <c r="O72" s="440"/>
      <c r="P72" s="440"/>
    </row>
    <row r="73" spans="1:17" ht="11.7">
      <c r="B73" s="347"/>
      <c r="C73" s="347" t="s">
        <v>524</v>
      </c>
      <c r="E73" s="356" t="s">
        <v>55</v>
      </c>
      <c r="G73" s="427">
        <f t="shared" ref="G73:L73" si="37">or_mpf+or_smpf-(or_gea_ext-G$98)</f>
        <v>15.806068</v>
      </c>
      <c r="H73" s="427">
        <f t="shared" si="37"/>
        <v>16.338682581342344</v>
      </c>
      <c r="I73" s="427">
        <f t="shared" si="37"/>
        <v>16.165164052765078</v>
      </c>
      <c r="J73" s="428">
        <f t="shared" si="37"/>
        <v>15.580407756666666</v>
      </c>
      <c r="K73" s="428">
        <f t="shared" si="37"/>
        <v>14.727698173519</v>
      </c>
      <c r="L73" s="551">
        <f t="shared" si="37"/>
        <v>13.58363779287</v>
      </c>
      <c r="M73" s="447">
        <f t="shared" ref="M73:P73" si="38">M66-M69</f>
        <v>11.891265924427096</v>
      </c>
      <c r="N73" s="447">
        <f t="shared" si="38"/>
        <v>10.454461707633362</v>
      </c>
      <c r="O73" s="447">
        <f t="shared" si="38"/>
        <v>9.3821203347299349</v>
      </c>
      <c r="P73" s="447">
        <f t="shared" si="38"/>
        <v>8.4785717215319032</v>
      </c>
    </row>
    <row r="74" spans="1:17" s="446" customFormat="1">
      <c r="A74" s="449"/>
      <c r="B74" s="449"/>
      <c r="C74" s="446" t="s">
        <v>522</v>
      </c>
      <c r="D74" s="450"/>
      <c r="E74" s="451" t="s">
        <v>55</v>
      </c>
      <c r="F74" s="451"/>
      <c r="G74" s="448">
        <f t="shared" ref="G74:P74" si="39">G58</f>
        <v>15.806068</v>
      </c>
      <c r="H74" s="448">
        <f t="shared" si="39"/>
        <v>16.33814633134234</v>
      </c>
      <c r="I74" s="448">
        <f t="shared" si="39"/>
        <v>16.163974732765077</v>
      </c>
      <c r="J74" s="448">
        <f t="shared" si="39"/>
        <v>15.572774166666665</v>
      </c>
      <c r="K74" s="448">
        <f t="shared" si="39"/>
        <v>14.706854133519</v>
      </c>
      <c r="L74" s="554">
        <f t="shared" si="39"/>
        <v>13.463790482869999</v>
      </c>
      <c r="M74" s="448">
        <f t="shared" si="39"/>
        <v>11.891265924427096</v>
      </c>
      <c r="N74" s="448">
        <f t="shared" si="39"/>
        <v>10.454461707633362</v>
      </c>
      <c r="O74" s="448">
        <f t="shared" si="39"/>
        <v>9.3821203347299349</v>
      </c>
      <c r="P74" s="448">
        <f t="shared" si="39"/>
        <v>8.4785717215319032</v>
      </c>
    </row>
    <row r="75" spans="1:17" ht="11.7">
      <c r="A75" s="359"/>
      <c r="B75" s="359"/>
      <c r="C75" s="347"/>
      <c r="G75" s="441"/>
      <c r="H75" s="441"/>
      <c r="I75" s="439"/>
      <c r="J75" s="442"/>
      <c r="K75" s="442"/>
      <c r="L75" s="548"/>
      <c r="M75" s="372"/>
      <c r="N75" s="372"/>
      <c r="O75" s="372"/>
      <c r="P75" s="377"/>
    </row>
    <row r="76" spans="1:17" ht="11.7">
      <c r="B76" s="359"/>
      <c r="C76" s="347" t="s">
        <v>157</v>
      </c>
      <c r="D76" s="340" t="s">
        <v>213</v>
      </c>
      <c r="E76" s="356" t="s">
        <v>55</v>
      </c>
      <c r="F76" s="452" t="str">
        <f>IF(fttc_includes_fttp,"Forecasts include FTTP","")</f>
        <v>Forecasts include FTTP</v>
      </c>
      <c r="G76" s="453">
        <f t="shared" ref="G76:L76" si="40">G77+G79</f>
        <v>0.32417500674926192</v>
      </c>
      <c r="H76" s="453">
        <f t="shared" si="40"/>
        <v>0.91764866666666667</v>
      </c>
      <c r="I76" s="453">
        <f t="shared" si="40"/>
        <v>2.0217432108802154</v>
      </c>
      <c r="J76" s="453">
        <f t="shared" si="40"/>
        <v>3.3861550000000005</v>
      </c>
      <c r="K76" s="453">
        <f t="shared" si="40"/>
        <v>5.0166744166666675</v>
      </c>
      <c r="L76" s="556">
        <f t="shared" si="40"/>
        <v>6.6565198329999991</v>
      </c>
      <c r="M76" s="447">
        <f t="shared" ref="M76:P76" si="41">IF(fttc_includes_fttp,M69,M69-M81)</f>
        <v>8.760084385055805</v>
      </c>
      <c r="N76" s="447">
        <f t="shared" si="41"/>
        <v>10.631134699508868</v>
      </c>
      <c r="O76" s="447">
        <f t="shared" si="41"/>
        <v>12.145857285674689</v>
      </c>
      <c r="P76" s="447">
        <f t="shared" si="41"/>
        <v>13.497424378434811</v>
      </c>
    </row>
    <row r="77" spans="1:17" ht="11.7">
      <c r="A77" s="359"/>
      <c r="B77" s="359"/>
      <c r="C77" s="355" t="s">
        <v>144</v>
      </c>
      <c r="D77" s="340" t="s">
        <v>202</v>
      </c>
      <c r="E77" s="356" t="s">
        <v>55</v>
      </c>
      <c r="F77" s="355"/>
      <c r="G77" s="427">
        <f>Inputs!K94/million</f>
        <v>0.32417500674926192</v>
      </c>
      <c r="H77" s="427">
        <f>Inputs!L94/million</f>
        <v>0.85925675000000001</v>
      </c>
      <c r="I77" s="427">
        <f>Inputs!M94/million</f>
        <v>1.7314949436452942</v>
      </c>
      <c r="J77" s="428">
        <f>Inputs!N94/million</f>
        <v>2.6914661666666668</v>
      </c>
      <c r="K77" s="428">
        <f>Inputs!O94/million</f>
        <v>3.6952526666666672</v>
      </c>
      <c r="L77" s="551">
        <f>Inputs!P94/million</f>
        <v>4.6314915829999999</v>
      </c>
      <c r="M77" s="454">
        <f>M$69*M$78</f>
        <v>5.7447121074086027</v>
      </c>
      <c r="N77" s="454">
        <f t="shared" ref="N77:P77" si="42">N$69*N$78</f>
        <v>6.54646921421537</v>
      </c>
      <c r="O77" s="454">
        <f t="shared" si="42"/>
        <v>6.9933749414873576</v>
      </c>
      <c r="P77" s="454">
        <f t="shared" si="42"/>
        <v>7.231686965182484</v>
      </c>
    </row>
    <row r="78" spans="1:17" s="430" customFormat="1">
      <c r="A78" s="455"/>
      <c r="B78" s="455"/>
      <c r="C78" s="430" t="s">
        <v>471</v>
      </c>
      <c r="D78" s="456"/>
      <c r="E78" s="457" t="s">
        <v>58</v>
      </c>
      <c r="F78" s="426">
        <f>fibre_int_share_control_period</f>
        <v>-0.04</v>
      </c>
      <c r="G78" s="436">
        <f>G77/G76</f>
        <v>1</v>
      </c>
      <c r="H78" s="436">
        <f t="shared" ref="H78:K78" si="43">H77/H76</f>
        <v>0.93636789461180858</v>
      </c>
      <c r="I78" s="436">
        <f t="shared" si="43"/>
        <v>0.8564366306893374</v>
      </c>
      <c r="J78" s="437">
        <f t="shared" si="43"/>
        <v>0.79484434902320378</v>
      </c>
      <c r="K78" s="437">
        <f t="shared" si="43"/>
        <v>0.73659407801911536</v>
      </c>
      <c r="L78" s="555">
        <f t="shared" ref="L78" si="44">L77/L76</f>
        <v>0.69578273620385989</v>
      </c>
      <c r="M78" s="438">
        <f>L78+fibre_int_share_control_period</f>
        <v>0.65578273620385985</v>
      </c>
      <c r="N78" s="438">
        <f>M78+fibre_int_share_control_period</f>
        <v>0.61578273620385982</v>
      </c>
      <c r="O78" s="438">
        <f>N78+fibre_int_share_control_period</f>
        <v>0.57578273620385978</v>
      </c>
      <c r="P78" s="438">
        <f>O78+fibre_int_share_control_period</f>
        <v>0.53578273620385974</v>
      </c>
    </row>
    <row r="79" spans="1:17" ht="11.7">
      <c r="A79" s="359"/>
      <c r="B79" s="359"/>
      <c r="C79" s="355" t="s">
        <v>146</v>
      </c>
      <c r="D79" s="340" t="s">
        <v>214</v>
      </c>
      <c r="E79" s="356" t="s">
        <v>55</v>
      </c>
      <c r="F79" s="389"/>
      <c r="G79" s="427">
        <f>Inputs!K114/million</f>
        <v>0</v>
      </c>
      <c r="H79" s="427">
        <f>Inputs!L114/million</f>
        <v>5.8391916666666668E-2</v>
      </c>
      <c r="I79" s="427">
        <f>Inputs!M114/million</f>
        <v>0.2902482672349212</v>
      </c>
      <c r="J79" s="428">
        <f>Inputs!N114/million</f>
        <v>0.69468883333333342</v>
      </c>
      <c r="K79" s="428">
        <f>Inputs!O114/million</f>
        <v>1.3214217500000001</v>
      </c>
      <c r="L79" s="551">
        <f>Inputs!P114/million</f>
        <v>2.0250282499999996</v>
      </c>
      <c r="M79" s="454">
        <f t="shared" ref="M79:P79" si="45">M76-M77</f>
        <v>3.0153722776472023</v>
      </c>
      <c r="N79" s="454">
        <f t="shared" si="45"/>
        <v>4.084665485293498</v>
      </c>
      <c r="O79" s="454">
        <f t="shared" si="45"/>
        <v>5.1524823441873311</v>
      </c>
      <c r="P79" s="454">
        <f t="shared" si="45"/>
        <v>6.2657374132523271</v>
      </c>
    </row>
    <row r="80" spans="1:17">
      <c r="A80" s="439"/>
      <c r="B80" s="439"/>
      <c r="C80" s="439"/>
      <c r="D80" s="439"/>
      <c r="E80" s="439"/>
      <c r="F80" s="458"/>
      <c r="G80" s="439"/>
      <c r="H80" s="439"/>
      <c r="I80" s="439"/>
      <c r="J80" s="439"/>
      <c r="K80" s="439"/>
      <c r="M80" s="417"/>
      <c r="N80" s="439"/>
      <c r="O80" s="439"/>
      <c r="P80" s="439"/>
    </row>
    <row r="81" spans="1:16" ht="11.7">
      <c r="B81" s="359"/>
      <c r="C81" s="347" t="s">
        <v>159</v>
      </c>
      <c r="D81" s="340" t="s">
        <v>399</v>
      </c>
      <c r="E81" s="356" t="s">
        <v>55</v>
      </c>
      <c r="F81" s="452" t="str">
        <f>IF(fttc_includes_fttp,"Forecast no FTTP","")</f>
        <v>Forecast no FTTP</v>
      </c>
      <c r="G81" s="453">
        <f t="shared" ref="G81:J81" si="46">SUM(G82:G83)</f>
        <v>2.865085594017068E-3</v>
      </c>
      <c r="H81" s="453">
        <f t="shared" si="46"/>
        <v>5.9615216666666681E-3</v>
      </c>
      <c r="I81" s="453">
        <f t="shared" si="46"/>
        <v>1.1431846101400002E-2</v>
      </c>
      <c r="J81" s="453">
        <f t="shared" si="46"/>
        <v>2.2784693332959998E-2</v>
      </c>
      <c r="K81" s="453">
        <f>SUM(K82:K83)</f>
        <v>4.1988110000000009E-2</v>
      </c>
      <c r="L81" s="556">
        <f>SUM(L82:L83)</f>
        <v>0.10640677086804</v>
      </c>
      <c r="M81" s="447">
        <f t="shared" ref="M81:P81" si="47">IF(fttc_includes_fttp,0,M69*((L81/L69)+fttp_growth))</f>
        <v>0</v>
      </c>
      <c r="N81" s="447">
        <f t="shared" si="47"/>
        <v>0</v>
      </c>
      <c r="O81" s="447">
        <f t="shared" si="47"/>
        <v>0</v>
      </c>
      <c r="P81" s="447">
        <f t="shared" si="47"/>
        <v>0</v>
      </c>
    </row>
    <row r="82" spans="1:16" ht="11.7">
      <c r="A82" s="359"/>
      <c r="B82" s="359"/>
      <c r="C82" s="355" t="s">
        <v>144</v>
      </c>
      <c r="D82" s="340" t="s">
        <v>279</v>
      </c>
      <c r="E82" s="356" t="s">
        <v>55</v>
      </c>
      <c r="F82" s="459"/>
      <c r="G82" s="427">
        <f>Inputs!K110/million</f>
        <v>2.865085594017068E-3</v>
      </c>
      <c r="H82" s="427">
        <f>Inputs!L110/million</f>
        <v>5.9535416666666677E-3</v>
      </c>
      <c r="I82" s="427">
        <f>Inputs!M110/million</f>
        <v>1.1425865051800002E-2</v>
      </c>
      <c r="J82" s="428">
        <f>Inputs!N110/million</f>
        <v>2.2779839999999999E-2</v>
      </c>
      <c r="K82" s="428">
        <f>Inputs!O110/million</f>
        <v>4.1967050000000006E-2</v>
      </c>
      <c r="L82" s="551">
        <f>Inputs!P110/million</f>
        <v>0.106390637535</v>
      </c>
      <c r="M82" s="454">
        <f t="shared" ref="M82:P82" si="48">IF(fttc_includes_fttp,0,M81*((L82/L81)+fibre_int_share_control_period))</f>
        <v>0</v>
      </c>
      <c r="N82" s="454">
        <f t="shared" si="48"/>
        <v>0</v>
      </c>
      <c r="O82" s="454">
        <f t="shared" si="48"/>
        <v>0</v>
      </c>
      <c r="P82" s="454">
        <f t="shared" si="48"/>
        <v>0</v>
      </c>
    </row>
    <row r="83" spans="1:16" ht="11.7">
      <c r="A83" s="359"/>
      <c r="B83" s="359"/>
      <c r="C83" s="355" t="s">
        <v>146</v>
      </c>
      <c r="D83" s="340" t="s">
        <v>280</v>
      </c>
      <c r="E83" s="356" t="s">
        <v>55</v>
      </c>
      <c r="G83" s="427">
        <f>Inputs!K130/million</f>
        <v>0</v>
      </c>
      <c r="H83" s="427">
        <f>Inputs!L130/million</f>
        <v>7.9799999999999998E-6</v>
      </c>
      <c r="I83" s="427">
        <f>Inputs!M130/million</f>
        <v>5.9810496000000003E-6</v>
      </c>
      <c r="J83" s="428">
        <f>Inputs!N130/million</f>
        <v>4.8533329599999999E-6</v>
      </c>
      <c r="K83" s="428">
        <f>Inputs!O130/million</f>
        <v>2.1059999999999998E-5</v>
      </c>
      <c r="L83" s="551">
        <f>Inputs!P130/million</f>
        <v>1.613333304E-5</v>
      </c>
      <c r="M83" s="454">
        <f t="shared" ref="M83:P83" si="49">M81-M82</f>
        <v>0</v>
      </c>
      <c r="N83" s="454">
        <f t="shared" si="49"/>
        <v>0</v>
      </c>
      <c r="O83" s="454">
        <f t="shared" si="49"/>
        <v>0</v>
      </c>
      <c r="P83" s="454">
        <f t="shared" si="49"/>
        <v>0</v>
      </c>
    </row>
    <row r="84" spans="1:16" ht="11.7">
      <c r="A84" s="359"/>
      <c r="B84" s="359"/>
      <c r="C84" s="347"/>
      <c r="G84" s="441"/>
      <c r="H84" s="441"/>
      <c r="I84" s="439"/>
      <c r="J84" s="442"/>
      <c r="K84" s="442"/>
      <c r="L84" s="548"/>
      <c r="M84" s="372"/>
      <c r="N84" s="372"/>
      <c r="O84" s="372"/>
      <c r="P84" s="372"/>
    </row>
    <row r="85" spans="1:16" ht="11.7">
      <c r="B85" s="359"/>
      <c r="C85" s="347" t="s">
        <v>106</v>
      </c>
      <c r="D85" s="340" t="s">
        <v>79</v>
      </c>
      <c r="E85" s="356" t="s">
        <v>55</v>
      </c>
      <c r="G85" s="453">
        <f>G86+G88</f>
        <v>10.844279</v>
      </c>
      <c r="H85" s="453">
        <f t="shared" ref="H85:P85" si="50">H86+H88</f>
        <v>10.603199992175576</v>
      </c>
      <c r="I85" s="453">
        <f t="shared" si="50"/>
        <v>8.9550920000000005</v>
      </c>
      <c r="J85" s="453">
        <f t="shared" si="50"/>
        <v>7.8780599999999996</v>
      </c>
      <c r="K85" s="453">
        <f t="shared" si="50"/>
        <v>7.0693643333329996</v>
      </c>
      <c r="L85" s="556">
        <f t="shared" si="50"/>
        <v>6.3145490830000002</v>
      </c>
      <c r="M85" s="460">
        <f t="shared" si="50"/>
        <v>5.3845711976330959</v>
      </c>
      <c r="N85" s="460">
        <f t="shared" si="50"/>
        <v>4.6341851548808748</v>
      </c>
      <c r="O85" s="460">
        <f t="shared" si="50"/>
        <v>4.0676747983623311</v>
      </c>
      <c r="P85" s="460">
        <f t="shared" si="50"/>
        <v>3.5964527701911324</v>
      </c>
    </row>
    <row r="86" spans="1:16" ht="11.7">
      <c r="A86" s="359"/>
      <c r="B86" s="359"/>
      <c r="C86" s="355" t="s">
        <v>144</v>
      </c>
      <c r="E86" s="356" t="s">
        <v>55</v>
      </c>
      <c r="F86" s="355"/>
      <c r="G86" s="427">
        <f>Inputs!K58/million</f>
        <v>7.913691</v>
      </c>
      <c r="H86" s="427">
        <f>Inputs!L58/million</f>
        <v>8.1059504930145003</v>
      </c>
      <c r="I86" s="427">
        <f>Inputs!M58/million</f>
        <v>7.1746990000000004</v>
      </c>
      <c r="J86" s="428">
        <f>Inputs!N58/million</f>
        <v>6.6410929999999997</v>
      </c>
      <c r="K86" s="428">
        <f>Inputs!O58/million</f>
        <v>6.0561699999999998</v>
      </c>
      <c r="L86" s="551">
        <f>Inputs!P58/million</f>
        <v>5.4494020829999998</v>
      </c>
      <c r="M86" s="377">
        <f>M$73*M$87</f>
        <v>4.6515538598271782</v>
      </c>
      <c r="N86" s="377">
        <f t="shared" ref="N86:P86" si="51">N$73*N$87</f>
        <v>3.9849688138412662</v>
      </c>
      <c r="O86" s="377">
        <f t="shared" si="51"/>
        <v>3.482398977774622</v>
      </c>
      <c r="P86" s="377">
        <f t="shared" si="51"/>
        <v>3.062239522565025</v>
      </c>
    </row>
    <row r="87" spans="1:16" ht="11.7">
      <c r="A87" s="359"/>
      <c r="B87" s="359"/>
      <c r="C87" s="433" t="s">
        <v>471</v>
      </c>
      <c r="E87" s="461" t="s">
        <v>58</v>
      </c>
      <c r="F87" s="426">
        <f>copper_int_share_forecast</f>
        <v>-0.01</v>
      </c>
      <c r="G87" s="409">
        <f>G86/G73</f>
        <v>0.50067423473061101</v>
      </c>
      <c r="H87" s="409">
        <f t="shared" ref="H87:K87" si="52">H86/H73</f>
        <v>0.49612020140907448</v>
      </c>
      <c r="I87" s="409">
        <f t="shared" si="52"/>
        <v>0.44383706695341307</v>
      </c>
      <c r="J87" s="410">
        <f t="shared" si="52"/>
        <v>0.42624641817595288</v>
      </c>
      <c r="K87" s="410">
        <f t="shared" si="52"/>
        <v>0.41120954059808473</v>
      </c>
      <c r="L87" s="553">
        <f t="shared" ref="L87" si="53">L86/L73</f>
        <v>0.40117398344207694</v>
      </c>
      <c r="M87" s="440">
        <f t="shared" ref="M87:P87" si="54">L87+copper_int_share_forecast</f>
        <v>0.39117398344207693</v>
      </c>
      <c r="N87" s="440">
        <f t="shared" si="54"/>
        <v>0.38117398344207692</v>
      </c>
      <c r="O87" s="440">
        <f t="shared" si="54"/>
        <v>0.37117398344207692</v>
      </c>
      <c r="P87" s="440">
        <f t="shared" si="54"/>
        <v>0.36117398344207691</v>
      </c>
    </row>
    <row r="88" spans="1:16" ht="11.7">
      <c r="A88" s="359"/>
      <c r="B88" s="359"/>
      <c r="C88" s="355" t="s">
        <v>146</v>
      </c>
      <c r="E88" s="356" t="s">
        <v>55</v>
      </c>
      <c r="F88" s="389">
        <f>smpf_ext_line_forecast</f>
        <v>1.4</v>
      </c>
      <c r="G88" s="462">
        <f>Inputs!K65/million</f>
        <v>2.9305880000000002</v>
      </c>
      <c r="H88" s="462">
        <f>Inputs!L65/million</f>
        <v>2.4972494991610747</v>
      </c>
      <c r="I88" s="462">
        <f>Inputs!M65/million</f>
        <v>1.7803929999999999</v>
      </c>
      <c r="J88" s="463">
        <f>Inputs!N65/million</f>
        <v>1.2369669999999999</v>
      </c>
      <c r="K88" s="463">
        <f>Inputs!O65/million</f>
        <v>1.013194333333</v>
      </c>
      <c r="L88" s="551">
        <f>Inputs!P65/million</f>
        <v>0.865147</v>
      </c>
      <c r="M88" s="377">
        <f t="shared" ref="M88:P88" si="55">L88*(1+((L88/I88)^(1/3)-1)/smpf_ext_line_forecast)</f>
        <v>0.73301733780591738</v>
      </c>
      <c r="N88" s="377">
        <f t="shared" si="55"/>
        <v>0.6492163410396089</v>
      </c>
      <c r="O88" s="377">
        <f t="shared" si="55"/>
        <v>0.58527582058770933</v>
      </c>
      <c r="P88" s="377">
        <f t="shared" si="55"/>
        <v>0.53421324762610756</v>
      </c>
    </row>
    <row r="89" spans="1:16" ht="11.7">
      <c r="A89" s="359"/>
      <c r="B89" s="359"/>
      <c r="D89" s="355"/>
      <c r="E89" s="355"/>
      <c r="G89" s="448"/>
      <c r="H89" s="448"/>
      <c r="I89" s="448"/>
      <c r="J89" s="448"/>
      <c r="K89" s="448"/>
      <c r="L89" s="554"/>
      <c r="M89" s="417" t="str">
        <f>"Internal: Forecasts based on copper broadband growth and change in proportion of copper broadband lines that are internal volumes (of "&amp;copper_int_share_forecast*100&amp;"% per annum)"</f>
        <v>Internal: Forecasts based on copper broadband growth and change in proportion of copper broadband lines that are internal volumes (of -1% per annum)</v>
      </c>
      <c r="N89" s="399"/>
      <c r="O89" s="399"/>
      <c r="P89" s="357"/>
    </row>
    <row r="90" spans="1:16" ht="11.7">
      <c r="A90" s="359"/>
      <c r="B90" s="359"/>
      <c r="D90" s="355"/>
      <c r="E90" s="355"/>
      <c r="G90" s="399"/>
      <c r="H90" s="399"/>
      <c r="I90" s="399"/>
      <c r="J90" s="464"/>
      <c r="K90" s="464"/>
      <c r="M90" s="417" t="str">
        <f>"External: Forecasts based on a three year average growth rate with dampening factor of "&amp;smpf_ext_line_forecast</f>
        <v>External: Forecasts based on a three year average growth rate with dampening factor of 1.4</v>
      </c>
      <c r="N90" s="399"/>
      <c r="O90" s="399"/>
      <c r="P90" s="357"/>
    </row>
    <row r="91" spans="1:16" ht="11.7">
      <c r="B91" s="359"/>
      <c r="C91" s="347" t="s">
        <v>111</v>
      </c>
      <c r="D91" s="340" t="s">
        <v>77</v>
      </c>
      <c r="E91" s="356" t="s">
        <v>55</v>
      </c>
      <c r="G91" s="453">
        <f t="shared" ref="G91:K91" si="56">SUM(G92:G93)</f>
        <v>4.9617889999999996</v>
      </c>
      <c r="H91" s="453">
        <f t="shared" si="56"/>
        <v>5.7933382558334348</v>
      </c>
      <c r="I91" s="453">
        <f t="shared" si="56"/>
        <v>7.4991309999999993</v>
      </c>
      <c r="J91" s="453">
        <f t="shared" si="56"/>
        <v>8.3894029999999997</v>
      </c>
      <c r="K91" s="453">
        <f t="shared" si="56"/>
        <v>8.9589115501860004</v>
      </c>
      <c r="L91" s="556">
        <f>SUM(L92:L93)</f>
        <v>9.1742696498700003</v>
      </c>
      <c r="M91" s="447">
        <f t="shared" ref="M91:P91" si="57">SUM(M92:M93)</f>
        <v>9.3089547544412028</v>
      </c>
      <c r="N91" s="447">
        <f t="shared" si="57"/>
        <v>9.6341765817871075</v>
      </c>
      <c r="O91" s="447">
        <f t="shared" si="57"/>
        <v>10.132498337413461</v>
      </c>
      <c r="P91" s="447">
        <f t="shared" si="57"/>
        <v>9.8002335648648327</v>
      </c>
    </row>
    <row r="92" spans="1:16" ht="11.7">
      <c r="A92" s="359"/>
      <c r="B92" s="359"/>
      <c r="C92" s="355" t="s">
        <v>201</v>
      </c>
      <c r="D92" s="355"/>
      <c r="E92" s="356" t="s">
        <v>55</v>
      </c>
      <c r="G92" s="427">
        <f t="shared" ref="G92:P92" si="58">G73-G85</f>
        <v>4.9617889999999996</v>
      </c>
      <c r="H92" s="427">
        <f t="shared" si="58"/>
        <v>5.735482589166768</v>
      </c>
      <c r="I92" s="427">
        <f t="shared" si="58"/>
        <v>7.2100720527650779</v>
      </c>
      <c r="J92" s="428">
        <f t="shared" si="58"/>
        <v>7.7023477566666667</v>
      </c>
      <c r="K92" s="428">
        <f>K73-K85</f>
        <v>7.6583338401860006</v>
      </c>
      <c r="L92" s="551">
        <f t="shared" si="58"/>
        <v>7.2690887098700001</v>
      </c>
      <c r="M92" s="377">
        <f t="shared" si="58"/>
        <v>6.5066947267939996</v>
      </c>
      <c r="N92" s="377">
        <f t="shared" si="58"/>
        <v>5.8202765527524871</v>
      </c>
      <c r="O92" s="377">
        <f t="shared" si="58"/>
        <v>5.3144455363676038</v>
      </c>
      <c r="P92" s="377">
        <f t="shared" si="58"/>
        <v>4.8821189513407708</v>
      </c>
    </row>
    <row r="93" spans="1:16" ht="11.7">
      <c r="A93" s="359"/>
      <c r="B93" s="359"/>
      <c r="C93" s="355" t="s">
        <v>200</v>
      </c>
      <c r="D93" s="355"/>
      <c r="E93" s="356" t="s">
        <v>55</v>
      </c>
      <c r="G93" s="427">
        <f>G79-G98</f>
        <v>0</v>
      </c>
      <c r="H93" s="427">
        <f t="shared" ref="H93:P93" si="59">H79-H98</f>
        <v>5.7855666666666666E-2</v>
      </c>
      <c r="I93" s="427">
        <f t="shared" si="59"/>
        <v>0.2890589472349212</v>
      </c>
      <c r="J93" s="428">
        <f t="shared" si="59"/>
        <v>0.68705524333333345</v>
      </c>
      <c r="K93" s="428">
        <f t="shared" si="59"/>
        <v>1.30057771</v>
      </c>
      <c r="L93" s="551">
        <f t="shared" si="59"/>
        <v>1.9051809399999997</v>
      </c>
      <c r="M93" s="377">
        <f t="shared" si="59"/>
        <v>2.8022600276472023</v>
      </c>
      <c r="N93" s="377">
        <f t="shared" si="59"/>
        <v>3.8139000290346208</v>
      </c>
      <c r="O93" s="377">
        <f t="shared" si="59"/>
        <v>4.818052801045857</v>
      </c>
      <c r="P93" s="377">
        <f t="shared" si="59"/>
        <v>4.9181146135240628</v>
      </c>
    </row>
    <row r="94" spans="1:16" s="359" customFormat="1" ht="11.7">
      <c r="F94" s="348"/>
      <c r="L94" s="557"/>
      <c r="P94" s="465"/>
    </row>
    <row r="95" spans="1:16" s="359" customFormat="1" ht="11.7">
      <c r="C95" s="347" t="s">
        <v>158</v>
      </c>
      <c r="D95" s="340" t="s">
        <v>266</v>
      </c>
      <c r="E95" s="356" t="s">
        <v>55</v>
      </c>
      <c r="F95" s="452" t="str">
        <f>IF(fttc_includes_fttp,"Forecasts include FTTP","")</f>
        <v>Forecasts include FTTP</v>
      </c>
      <c r="G95" s="453">
        <f t="shared" ref="G95:P95" si="60">G64-G91-G81</f>
        <v>19.398782000000001</v>
      </c>
      <c r="H95" s="453">
        <f t="shared" si="60"/>
        <v>18.664815429974499</v>
      </c>
      <c r="I95" s="453">
        <f t="shared" si="60"/>
        <v>17.245297999999998</v>
      </c>
      <c r="J95" s="453">
        <f t="shared" si="60"/>
        <v>16.513383999999995</v>
      </c>
      <c r="K95" s="453">
        <f t="shared" si="60"/>
        <v>16.095031779998997</v>
      </c>
      <c r="L95" s="556">
        <f t="shared" si="60"/>
        <v>15.869598608</v>
      </c>
      <c r="M95" s="447">
        <f t="shared" si="60"/>
        <v>15.905350799438608</v>
      </c>
      <c r="N95" s="447">
        <f t="shared" si="60"/>
        <v>15.647310377447427</v>
      </c>
      <c r="O95" s="447">
        <f t="shared" si="60"/>
        <v>15.223377842271214</v>
      </c>
      <c r="P95" s="447">
        <f t="shared" si="60"/>
        <v>15.633973339096002</v>
      </c>
    </row>
    <row r="96" spans="1:16" s="359" customFormat="1" ht="11.7">
      <c r="C96" s="355" t="s">
        <v>144</v>
      </c>
      <c r="D96" s="340"/>
      <c r="E96" s="356" t="s">
        <v>55</v>
      </c>
      <c r="F96" s="356"/>
      <c r="G96" s="427">
        <f>(Inputs!K26+Inputs!K27)/million</f>
        <v>14.445220000000001</v>
      </c>
      <c r="H96" s="427">
        <f>(Inputs!L26+Inputs!L27)/million</f>
        <v>13.419510965220001</v>
      </c>
      <c r="I96" s="427">
        <f>(Inputs!M26+Inputs!M27)/million</f>
        <v>12.706912000000001</v>
      </c>
      <c r="J96" s="428">
        <f>(Inputs!N26+Inputs!N27)/million</f>
        <v>12.259648</v>
      </c>
      <c r="K96" s="428">
        <f>(Inputs!O26+Inputs!O27)/million</f>
        <v>11.915912613332999</v>
      </c>
      <c r="L96" s="551">
        <f>(Inputs!P26+Inputs!P27)/million</f>
        <v>12.577080358</v>
      </c>
      <c r="M96" s="358"/>
      <c r="N96" s="358"/>
      <c r="O96" s="358"/>
      <c r="P96" s="358"/>
    </row>
    <row r="97" spans="3:16" s="359" customFormat="1" ht="11.7">
      <c r="C97" s="355" t="s">
        <v>146</v>
      </c>
      <c r="D97" s="340"/>
      <c r="E97" s="356" t="s">
        <v>55</v>
      </c>
      <c r="F97" s="356"/>
      <c r="G97" s="427">
        <f>(Inputs!K35+Inputs!K36)/million</f>
        <v>4.9535619999999998</v>
      </c>
      <c r="H97" s="427">
        <f>(Inputs!L35+Inputs!L36)/million</f>
        <v>4.8593068222299998</v>
      </c>
      <c r="I97" s="427">
        <f>(Inputs!M35+Inputs!M36)/million</f>
        <v>4.538386</v>
      </c>
      <c r="J97" s="428">
        <f>(Inputs!N35+Inputs!N36)/million</f>
        <v>4.253736</v>
      </c>
      <c r="K97" s="428">
        <f>(Inputs!O35+Inputs!O36)/million</f>
        <v>4.1791191666660001</v>
      </c>
      <c r="L97" s="551">
        <f>(Inputs!P35+Inputs!P36)/million</f>
        <v>3.2925182500000001</v>
      </c>
      <c r="M97" s="442"/>
      <c r="N97" s="442"/>
      <c r="O97" s="442"/>
      <c r="P97" s="442"/>
    </row>
    <row r="98" spans="3:16" s="568" customFormat="1" ht="11.7">
      <c r="C98" s="36"/>
      <c r="D98" s="435"/>
      <c r="E98" s="246" t="s">
        <v>55</v>
      </c>
      <c r="F98" s="59"/>
      <c r="G98" s="569">
        <f>Inputs!K133/million</f>
        <v>0</v>
      </c>
      <c r="H98" s="569">
        <f>Inputs!L133/million</f>
        <v>5.3625000000000005E-4</v>
      </c>
      <c r="I98" s="569">
        <f>Inputs!M133/million</f>
        <v>1.18932E-3</v>
      </c>
      <c r="J98" s="570">
        <f>Inputs!N133/million</f>
        <v>7.63359E-3</v>
      </c>
      <c r="K98" s="570">
        <f>Inputs!O133/million</f>
        <v>2.0844040000000001E-2</v>
      </c>
      <c r="L98" s="571">
        <f>Inputs!P133/million</f>
        <v>0.11984731</v>
      </c>
      <c r="M98" s="572">
        <f>Inputs!Q133/million</f>
        <v>0.21311225</v>
      </c>
      <c r="N98" s="572">
        <f>Inputs!R133/million</f>
        <v>0.27076545625887738</v>
      </c>
      <c r="O98" s="572">
        <f>Inputs!S133/million</f>
        <v>0.33442954314147438</v>
      </c>
      <c r="P98" s="572">
        <f>Inputs!T133/million</f>
        <v>1.3476227997282639</v>
      </c>
    </row>
    <row r="99" spans="3:16" s="359" customFormat="1" ht="11.7">
      <c r="F99" s="348"/>
      <c r="L99" s="557"/>
    </row>
    <row r="100" spans="3:16" ht="11.7">
      <c r="C100" s="466" t="s">
        <v>268</v>
      </c>
      <c r="E100" s="348" t="s">
        <v>58</v>
      </c>
      <c r="F100" s="341"/>
      <c r="G100" s="565">
        <f>SUM(G$77,G$82,G$86)/SUM(G$76,G$81,G$85,G$92)</f>
        <v>0.51079624863198569</v>
      </c>
      <c r="H100" s="565">
        <f t="shared" ref="H100:P100" si="61">SUM(H$77,H$82,H$86)/SUM(H$76,H$81,H$85,H$92)</f>
        <v>0.51969694318014503</v>
      </c>
      <c r="I100" s="565">
        <f t="shared" si="61"/>
        <v>0.49002382881858614</v>
      </c>
      <c r="J100" s="565">
        <f t="shared" si="61"/>
        <v>0.49266247991406625</v>
      </c>
      <c r="K100" s="565">
        <f t="shared" si="61"/>
        <v>0.49495659485146093</v>
      </c>
      <c r="L100" s="566">
        <f t="shared" si="61"/>
        <v>0.50068818031845341</v>
      </c>
      <c r="M100" s="565">
        <f t="shared" si="61"/>
        <v>0.50341821776476847</v>
      </c>
      <c r="N100" s="565">
        <f t="shared" si="61"/>
        <v>0.49946123527667297</v>
      </c>
      <c r="O100" s="565">
        <f t="shared" si="61"/>
        <v>0.48661207773334186</v>
      </c>
      <c r="P100" s="565">
        <f t="shared" si="61"/>
        <v>0.46841683266239298</v>
      </c>
    </row>
    <row r="101" spans="3:16" s="357" customFormat="1">
      <c r="C101" s="467" t="s">
        <v>525</v>
      </c>
      <c r="E101" s="408" t="s">
        <v>58</v>
      </c>
      <c r="F101" s="398"/>
      <c r="G101" s="468">
        <f t="shared" ref="G101:P101" si="62">G$86/SUM(G$85,G$92)</f>
        <v>0.50067423473061101</v>
      </c>
      <c r="H101" s="468">
        <f t="shared" si="62"/>
        <v>0.49612020140907448</v>
      </c>
      <c r="I101" s="468">
        <f t="shared" si="62"/>
        <v>0.44383706695341307</v>
      </c>
      <c r="J101" s="468">
        <f t="shared" si="62"/>
        <v>0.42624641817595288</v>
      </c>
      <c r="K101" s="468">
        <f t="shared" si="62"/>
        <v>0.41120954059808473</v>
      </c>
      <c r="L101" s="558">
        <f>L$86/SUM(L$85,L$92)</f>
        <v>0.40117398344207694</v>
      </c>
      <c r="M101" s="434">
        <f t="shared" si="62"/>
        <v>0.39117398344207693</v>
      </c>
      <c r="N101" s="434">
        <f t="shared" si="62"/>
        <v>0.38117398344207692</v>
      </c>
      <c r="O101" s="434">
        <f t="shared" si="62"/>
        <v>0.37117398344207692</v>
      </c>
      <c r="P101" s="434">
        <f t="shared" si="62"/>
        <v>0.36117398344207691</v>
      </c>
    </row>
    <row r="102" spans="3:16">
      <c r="C102" s="469" t="s">
        <v>537</v>
      </c>
      <c r="E102" s="408" t="s">
        <v>58</v>
      </c>
      <c r="G102" s="470">
        <f>(G77+G82)/(G76+G81)</f>
        <v>1</v>
      </c>
      <c r="H102" s="470">
        <f t="shared" ref="H102:P102" si="63">(H77+H82)/(H76+H81)</f>
        <v>0.93676997351875246</v>
      </c>
      <c r="I102" s="470">
        <f t="shared" si="63"/>
        <v>0.85724089655348068</v>
      </c>
      <c r="J102" s="470">
        <f t="shared" si="63"/>
        <v>0.79621414599239115</v>
      </c>
      <c r="K102" s="470">
        <f t="shared" si="63"/>
        <v>0.73877624707439293</v>
      </c>
      <c r="L102" s="553">
        <f t="shared" si="63"/>
        <v>0.7005668548620918</v>
      </c>
      <c r="M102" s="433">
        <f t="shared" si="63"/>
        <v>0.65578273620385985</v>
      </c>
      <c r="N102" s="433">
        <f t="shared" si="63"/>
        <v>0.61578273620385982</v>
      </c>
      <c r="O102" s="433">
        <f t="shared" si="63"/>
        <v>0.57578273620385978</v>
      </c>
      <c r="P102" s="433">
        <f t="shared" si="63"/>
        <v>0.53578273620385974</v>
      </c>
    </row>
    <row r="103" spans="3:16">
      <c r="G103" s="430"/>
      <c r="H103" s="430"/>
      <c r="I103" s="430"/>
      <c r="J103" s="438"/>
      <c r="K103" s="438"/>
      <c r="L103" s="538"/>
      <c r="M103" s="363"/>
      <c r="N103" s="363"/>
      <c r="O103" s="363"/>
      <c r="P103" s="363"/>
    </row>
    <row r="104" spans="3:16">
      <c r="G104" s="430"/>
      <c r="H104" s="430"/>
      <c r="I104" s="430"/>
      <c r="J104" s="438"/>
      <c r="K104" s="438"/>
      <c r="L104" s="555"/>
      <c r="M104" s="443"/>
      <c r="N104" s="443"/>
      <c r="O104" s="430"/>
    </row>
    <row r="105" spans="3:16">
      <c r="G105" s="430"/>
      <c r="H105" s="430"/>
      <c r="I105" s="430"/>
      <c r="J105" s="438"/>
      <c r="K105" s="438"/>
      <c r="L105" s="555"/>
      <c r="M105" s="443"/>
      <c r="N105" s="443"/>
      <c r="O105" s="430"/>
    </row>
    <row r="106" spans="3:16">
      <c r="M106" s="443"/>
      <c r="N106" s="443"/>
    </row>
    <row r="107" spans="3:16">
      <c r="I107" s="431"/>
      <c r="J107" s="471"/>
      <c r="K107" s="471"/>
      <c r="L107" s="552"/>
      <c r="M107" s="431"/>
      <c r="N107" s="431"/>
      <c r="O107" s="431"/>
    </row>
    <row r="108" spans="3:16">
      <c r="H108" s="432"/>
      <c r="I108" s="432"/>
      <c r="J108" s="472"/>
      <c r="K108" s="472"/>
      <c r="L108" s="559"/>
      <c r="M108" s="432"/>
      <c r="N108" s="432"/>
      <c r="O108" s="432"/>
    </row>
    <row r="109" spans="3:16">
      <c r="L109" s="552"/>
      <c r="M109" s="431"/>
      <c r="N109" s="431"/>
      <c r="O109" s="431"/>
    </row>
  </sheetData>
  <mergeCells count="2">
    <mergeCell ref="M2:P2"/>
    <mergeCell ref="G2:L2"/>
  </mergeCells>
  <conditionalFormatting sqref="M48:P48 G48:J48">
    <cfRule type="cellIs" dxfId="17" priority="10" operator="equal">
      <formula>FALSE</formula>
    </cfRule>
  </conditionalFormatting>
  <conditionalFormatting sqref="G60:I60 M60:O60">
    <cfRule type="cellIs" dxfId="16" priority="9" operator="equal">
      <formula>FALSE</formula>
    </cfRule>
  </conditionalFormatting>
  <conditionalFormatting sqref="P60">
    <cfRule type="cellIs" dxfId="15" priority="8" operator="equal">
      <formula>FALSE</formula>
    </cfRule>
  </conditionalFormatting>
  <conditionalFormatting sqref="J60">
    <cfRule type="cellIs" dxfId="14" priority="7" operator="equal">
      <formula>FALSE</formula>
    </cfRule>
  </conditionalFormatting>
  <conditionalFormatting sqref="G62:I62 M62:O62">
    <cfRule type="cellIs" dxfId="13" priority="6" operator="equal">
      <formula>FALSE</formula>
    </cfRule>
  </conditionalFormatting>
  <conditionalFormatting sqref="P62">
    <cfRule type="cellIs" dxfId="12" priority="5" operator="equal">
      <formula>FALSE</formula>
    </cfRule>
  </conditionalFormatting>
  <conditionalFormatting sqref="J62">
    <cfRule type="cellIs" dxfId="11" priority="4" operator="equal">
      <formula>FALSE</formula>
    </cfRule>
  </conditionalFormatting>
  <conditionalFormatting sqref="K48">
    <cfRule type="cellIs" dxfId="10" priority="3" operator="equal">
      <formula>FALSE</formula>
    </cfRule>
  </conditionalFormatting>
  <conditionalFormatting sqref="K60">
    <cfRule type="cellIs" dxfId="9" priority="2" operator="equal">
      <formula>FALSE</formula>
    </cfRule>
  </conditionalFormatting>
  <conditionalFormatting sqref="K62">
    <cfRule type="cellIs" dxfId="8" priority="1" operator="equal">
      <formula>FALSE</formula>
    </cfRule>
  </conditionalFormatting>
  <pageMargins left="0.70866141732283472" right="0.70866141732283472" top="0.51181102362204722" bottom="0.51181102362204722" header="0.51181102362204722" footer="0.35433070866141736"/>
  <pageSetup paperSize="8" orientation="portrait" verticalDpi="4294967292" r:id="rId1"/>
  <headerFooter alignWithMargins="0">
    <oddHeader>&amp;L&amp;"Calibri"&amp;10 Classification: HIGHLY SENSITIVE&amp;1#</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4">
    <tabColor rgb="FFF7941D"/>
    <pageSetUpPr autoPageBreaks="0" fitToPage="1"/>
  </sheetPr>
  <dimension ref="A1:AD252"/>
  <sheetViews>
    <sheetView showGridLines="0" defaultGridColor="0" topLeftCell="C202" colorId="22" zoomScaleNormal="100" workbookViewId="0">
      <selection activeCell="F268" sqref="F268"/>
    </sheetView>
  </sheetViews>
  <sheetFormatPr defaultColWidth="12.6640625" defaultRowHeight="11.35"/>
  <cols>
    <col min="1" max="2" width="3.59765625" style="96" customWidth="1"/>
    <col min="3" max="3" width="48.59765625" style="48" customWidth="1"/>
    <col min="4" max="4" width="26.9296875" style="55" customWidth="1"/>
    <col min="5" max="5" width="6" style="48" customWidth="1"/>
    <col min="6" max="6" width="19" style="236" customWidth="1"/>
    <col min="7" max="10" width="16" style="48" customWidth="1"/>
    <col min="11" max="11" width="16" style="319" customWidth="1"/>
    <col min="12" max="12" width="17" style="479" customWidth="1"/>
    <col min="13" max="16" width="17" style="48" customWidth="1"/>
    <col min="17" max="16384" width="12.6640625" style="48"/>
  </cols>
  <sheetData>
    <row r="1" spans="1:30" s="41" customFormat="1" ht="33.75" customHeight="1">
      <c r="A1" s="106" t="s">
        <v>97</v>
      </c>
      <c r="B1" s="106"/>
      <c r="D1" s="55"/>
      <c r="F1" s="235"/>
      <c r="G1" s="619" t="s">
        <v>142</v>
      </c>
      <c r="H1" s="619"/>
      <c r="I1" s="619"/>
      <c r="J1" s="619"/>
      <c r="K1" s="619"/>
      <c r="L1" s="478"/>
      <c r="M1" s="614" t="s">
        <v>428</v>
      </c>
      <c r="N1" s="615"/>
      <c r="O1" s="615"/>
      <c r="P1" s="616"/>
    </row>
    <row r="2" spans="1:30" s="67" customFormat="1" ht="27" customHeight="1">
      <c r="A2" s="101"/>
      <c r="B2" s="101"/>
      <c r="C2" s="66"/>
      <c r="D2" s="66"/>
      <c r="E2" s="85" t="s">
        <v>45</v>
      </c>
      <c r="F2" s="86" t="s">
        <v>141</v>
      </c>
      <c r="G2" s="148" t="str">
        <f t="array" ref="G2:P2">forecast_years</f>
        <v>2011/12</v>
      </c>
      <c r="H2" s="148" t="str">
        <v>2012/13</v>
      </c>
      <c r="I2" s="148" t="str">
        <v>2013/14</v>
      </c>
      <c r="J2" s="152" t="str">
        <v>2014/15</v>
      </c>
      <c r="K2" s="152" t="str">
        <v>2015/16</v>
      </c>
      <c r="L2" s="490" t="str">
        <v>2016/17</v>
      </c>
      <c r="M2" s="149" t="str">
        <v>2017/18</v>
      </c>
      <c r="N2" s="149" t="str">
        <v>2018/19</v>
      </c>
      <c r="O2" s="149" t="str">
        <v>2019/20</v>
      </c>
      <c r="P2" s="149" t="str">
        <v>2020/21</v>
      </c>
      <c r="Q2" s="41"/>
      <c r="R2" s="41"/>
      <c r="S2" s="41"/>
      <c r="T2" s="41"/>
      <c r="U2" s="41"/>
      <c r="V2" s="41"/>
      <c r="W2" s="41"/>
      <c r="X2" s="41"/>
      <c r="Y2" s="41"/>
      <c r="Z2" s="41"/>
      <c r="AA2" s="41"/>
      <c r="AB2" s="41"/>
      <c r="AC2" s="41"/>
      <c r="AD2" s="41"/>
    </row>
    <row r="3" spans="1:30" s="67" customFormat="1" ht="11.7">
      <c r="A3" s="101"/>
      <c r="B3" s="101"/>
      <c r="C3" s="66"/>
      <c r="D3" s="66"/>
      <c r="E3" s="66"/>
      <c r="F3" s="87"/>
      <c r="G3" s="95"/>
      <c r="I3" s="95"/>
      <c r="J3" s="95"/>
      <c r="K3" s="306"/>
      <c r="L3" s="493"/>
      <c r="M3" s="95"/>
      <c r="N3" s="95"/>
      <c r="O3" s="95"/>
      <c r="P3" s="45"/>
    </row>
    <row r="4" spans="1:30" s="31" customFormat="1" ht="17.7">
      <c r="A4" s="162" t="s">
        <v>116</v>
      </c>
      <c r="B4" s="7"/>
      <c r="D4" s="55"/>
      <c r="F4" s="141"/>
      <c r="I4" s="45"/>
      <c r="K4" s="29"/>
      <c r="L4" s="494"/>
    </row>
    <row r="5" spans="1:30" s="45" customFormat="1" ht="15.35">
      <c r="B5" s="7" t="s">
        <v>113</v>
      </c>
      <c r="F5" s="142"/>
      <c r="G5" s="80"/>
      <c r="H5" s="80"/>
      <c r="I5" s="80"/>
      <c r="J5" s="167"/>
      <c r="K5" s="307"/>
      <c r="L5" s="495"/>
      <c r="M5" s="593" t="b">
        <f>M6=(M7+M8)</f>
        <v>1</v>
      </c>
      <c r="N5" s="80"/>
      <c r="O5" s="80"/>
    </row>
    <row r="6" spans="1:30" s="68" customFormat="1" ht="11.7">
      <c r="A6" s="103"/>
      <c r="B6" s="103"/>
      <c r="C6" s="68" t="s">
        <v>78</v>
      </c>
      <c r="D6" s="55" t="s">
        <v>105</v>
      </c>
      <c r="E6" s="62" t="s">
        <v>262</v>
      </c>
      <c r="F6" s="224" t="str">
        <f>IF(fttc_includes_fttp,"Forecasts include FTTP","")</f>
        <v>Forecasts include FTTP</v>
      </c>
      <c r="G6" s="120">
        <f t="shared" ref="G6:P6" si="0">INDEX(forecast_wlr,MATCH(G$2,forecast_years,0))*million</f>
        <v>19398782</v>
      </c>
      <c r="H6" s="120">
        <f t="shared" si="0"/>
        <v>18664815.4299745</v>
      </c>
      <c r="I6" s="120">
        <f t="shared" si="0"/>
        <v>17245298</v>
      </c>
      <c r="J6" s="120">
        <f t="shared" si="0"/>
        <v>16513383.999999994</v>
      </c>
      <c r="K6" s="308">
        <f t="shared" si="0"/>
        <v>16095031.779998997</v>
      </c>
      <c r="L6" s="496">
        <f t="shared" si="0"/>
        <v>15869598.608000001</v>
      </c>
      <c r="M6" s="120">
        <f t="shared" si="0"/>
        <v>15905350.799438609</v>
      </c>
      <c r="N6" s="120">
        <f t="shared" si="0"/>
        <v>15647310.377447426</v>
      </c>
      <c r="O6" s="120">
        <f t="shared" si="0"/>
        <v>15223377.842271214</v>
      </c>
      <c r="P6" s="120">
        <f t="shared" si="0"/>
        <v>15633973.339096002</v>
      </c>
    </row>
    <row r="7" spans="1:30" s="68" customFormat="1" ht="11.7">
      <c r="A7" s="103"/>
      <c r="B7" s="103"/>
      <c r="C7" s="62" t="s">
        <v>144</v>
      </c>
      <c r="D7" s="55" t="s">
        <v>379</v>
      </c>
      <c r="E7" s="62" t="s">
        <v>262</v>
      </c>
      <c r="F7" s="260"/>
      <c r="G7" s="202">
        <f>G16+G22</f>
        <v>14445220</v>
      </c>
      <c r="H7" s="202">
        <f t="shared" ref="H7:P7" si="1">H16+H22</f>
        <v>13419510.965220001</v>
      </c>
      <c r="I7" s="202">
        <f t="shared" si="1"/>
        <v>12706912</v>
      </c>
      <c r="J7" s="202">
        <f t="shared" si="1"/>
        <v>12259648</v>
      </c>
      <c r="K7" s="309">
        <f t="shared" si="1"/>
        <v>11915912.613333</v>
      </c>
      <c r="L7" s="497">
        <f t="shared" si="1"/>
        <v>12577080.357999999</v>
      </c>
      <c r="M7" s="202">
        <f t="shared" si="1"/>
        <v>12637614.91129216</v>
      </c>
      <c r="N7" s="202">
        <f t="shared" si="1"/>
        <v>12468110.056968929</v>
      </c>
      <c r="O7" s="202">
        <f t="shared" si="1"/>
        <v>12168084.940382635</v>
      </c>
      <c r="P7" s="202">
        <f t="shared" si="1"/>
        <v>12532432.934350956</v>
      </c>
    </row>
    <row r="8" spans="1:30" s="68" customFormat="1" ht="11.7">
      <c r="A8" s="103"/>
      <c r="B8" s="103"/>
      <c r="C8" s="62" t="s">
        <v>146</v>
      </c>
      <c r="D8" s="55" t="s">
        <v>380</v>
      </c>
      <c r="E8" s="62" t="s">
        <v>262</v>
      </c>
      <c r="F8" s="260"/>
      <c r="G8" s="202">
        <f>G19+G25</f>
        <v>4953562</v>
      </c>
      <c r="H8" s="202">
        <f t="shared" ref="H8:P8" si="2">H19+H25</f>
        <v>4859306.82223</v>
      </c>
      <c r="I8" s="202">
        <f t="shared" si="2"/>
        <v>4538386</v>
      </c>
      <c r="J8" s="202">
        <f t="shared" si="2"/>
        <v>4253736</v>
      </c>
      <c r="K8" s="309">
        <f t="shared" si="2"/>
        <v>4179119.1666660002</v>
      </c>
      <c r="L8" s="497">
        <f t="shared" si="2"/>
        <v>3292518.25</v>
      </c>
      <c r="M8" s="202">
        <f t="shared" si="2"/>
        <v>3267735.8881464461</v>
      </c>
      <c r="N8" s="202">
        <f t="shared" si="2"/>
        <v>3179200.3204784961</v>
      </c>
      <c r="O8" s="202">
        <f t="shared" si="2"/>
        <v>3055292.9018885782</v>
      </c>
      <c r="P8" s="202">
        <f t="shared" si="2"/>
        <v>3101540.404745046</v>
      </c>
    </row>
    <row r="9" spans="1:30" s="45" customFormat="1">
      <c r="A9" s="104"/>
      <c r="B9" s="104"/>
      <c r="F9" s="142"/>
      <c r="G9" s="121"/>
      <c r="H9" s="121"/>
      <c r="I9" s="121"/>
      <c r="J9" s="121"/>
      <c r="K9" s="144"/>
      <c r="L9" s="498"/>
      <c r="M9" s="121"/>
      <c r="N9" s="121"/>
      <c r="O9" s="121"/>
    </row>
    <row r="10" spans="1:30" s="45" customFormat="1" ht="11.7">
      <c r="A10" s="104"/>
      <c r="B10" s="104"/>
      <c r="C10" s="159" t="s">
        <v>169</v>
      </c>
      <c r="D10" s="55" t="s">
        <v>535</v>
      </c>
      <c r="E10" s="62" t="s">
        <v>262</v>
      </c>
      <c r="F10" s="250">
        <f>wlr_core_premium_split</f>
        <v>1</v>
      </c>
      <c r="G10" s="239">
        <f t="shared" ref="G10:L10" si="3">G16+G19</f>
        <v>14610173</v>
      </c>
      <c r="H10" s="239">
        <f t="shared" si="3"/>
        <v>13811811</v>
      </c>
      <c r="I10" s="239">
        <f t="shared" si="3"/>
        <v>13011365</v>
      </c>
      <c r="J10" s="239">
        <f t="shared" si="3"/>
        <v>12549938</v>
      </c>
      <c r="K10" s="310">
        <f t="shared" si="3"/>
        <v>12343751.416666001</v>
      </c>
      <c r="L10" s="499">
        <f t="shared" si="3"/>
        <v>12366717.003</v>
      </c>
      <c r="M10" s="239">
        <f t="shared" ref="M10:P10" si="4">M11*WLR_rentals_total</f>
        <v>12528829.729209185</v>
      </c>
      <c r="N10" s="239">
        <f t="shared" si="4"/>
        <v>12473668.664429756</v>
      </c>
      <c r="O10" s="239">
        <f t="shared" si="4"/>
        <v>12293208.828462958</v>
      </c>
      <c r="P10" s="239">
        <f t="shared" si="4"/>
        <v>12775527.768024487</v>
      </c>
    </row>
    <row r="11" spans="1:30" s="45" customFormat="1">
      <c r="A11" s="104"/>
      <c r="B11" s="104"/>
      <c r="C11" s="91" t="s">
        <v>114</v>
      </c>
      <c r="E11" s="11" t="s">
        <v>58</v>
      </c>
      <c r="F11" s="224"/>
      <c r="G11" s="123">
        <f t="shared" ref="G11:L11" si="5">G10/G6</f>
        <v>0.75314898636419547</v>
      </c>
      <c r="H11" s="123">
        <f t="shared" si="5"/>
        <v>0.73999183393043977</v>
      </c>
      <c r="I11" s="123">
        <f t="shared" si="5"/>
        <v>0.75448768702054325</v>
      </c>
      <c r="J11" s="123">
        <f t="shared" si="5"/>
        <v>0.75998583936520847</v>
      </c>
      <c r="K11" s="311">
        <f t="shared" si="5"/>
        <v>0.76692929752430539</v>
      </c>
      <c r="L11" s="500">
        <f t="shared" si="5"/>
        <v>0.77927093863393826</v>
      </c>
      <c r="M11" s="155">
        <f t="shared" ref="M11:P11" si="6">L11*(1+((L11/I11)^(1/3)-1)/wlr_core_premium_split)</f>
        <v>0.78771162530105276</v>
      </c>
      <c r="N11" s="155">
        <f t="shared" si="6"/>
        <v>0.7971765347230626</v>
      </c>
      <c r="O11" s="155">
        <f t="shared" si="6"/>
        <v>0.80752175738081156</v>
      </c>
      <c r="P11" s="560">
        <f t="shared" si="6"/>
        <v>0.81716448473636727</v>
      </c>
    </row>
    <row r="12" spans="1:30" s="45" customFormat="1">
      <c r="A12" s="104"/>
      <c r="B12" s="104"/>
      <c r="F12" s="142"/>
      <c r="G12" s="121"/>
      <c r="H12" s="121"/>
      <c r="I12" s="121"/>
      <c r="J12" s="121"/>
      <c r="K12" s="144"/>
      <c r="L12" s="498"/>
      <c r="M12" s="335" t="str">
        <f>"Forecasted ratios based upon three year average growth rate with dampening factor of "&amp;wlr_core_premium_split</f>
        <v>Forecasted ratios based upon three year average growth rate with dampening factor of 1</v>
      </c>
      <c r="N12" s="121"/>
      <c r="O12" s="121"/>
    </row>
    <row r="13" spans="1:30" s="45" customFormat="1" ht="11.7">
      <c r="A13" s="104"/>
      <c r="B13" s="104"/>
      <c r="C13" s="159" t="s">
        <v>171</v>
      </c>
      <c r="D13" s="55" t="s">
        <v>536</v>
      </c>
      <c r="E13" s="62" t="s">
        <v>262</v>
      </c>
      <c r="F13" s="82"/>
      <c r="G13" s="239">
        <f t="shared" ref="G13:L13" si="7">G25+G22</f>
        <v>4788609</v>
      </c>
      <c r="H13" s="239">
        <f t="shared" si="7"/>
        <v>4467006.7874500006</v>
      </c>
      <c r="I13" s="239">
        <f t="shared" si="7"/>
        <v>4233933</v>
      </c>
      <c r="J13" s="239">
        <f t="shared" si="7"/>
        <v>3963446</v>
      </c>
      <c r="K13" s="310">
        <f t="shared" si="7"/>
        <v>3751280.3633329999</v>
      </c>
      <c r="L13" s="499">
        <f t="shared" si="7"/>
        <v>3502881.605</v>
      </c>
      <c r="M13" s="239">
        <f t="shared" ref="M13:P13" si="8">M14*WLR_rentals_total</f>
        <v>3376521.0702294232</v>
      </c>
      <c r="N13" s="239">
        <f t="shared" si="8"/>
        <v>3173641.7130176704</v>
      </c>
      <c r="O13" s="239">
        <f t="shared" si="8"/>
        <v>2930169.0138082565</v>
      </c>
      <c r="P13" s="239">
        <f t="shared" si="8"/>
        <v>2858445.5710715144</v>
      </c>
    </row>
    <row r="14" spans="1:30" s="45" customFormat="1">
      <c r="A14" s="104"/>
      <c r="B14" s="104"/>
      <c r="C14" s="91" t="s">
        <v>114</v>
      </c>
      <c r="E14" s="11" t="s">
        <v>58</v>
      </c>
      <c r="F14" s="224"/>
      <c r="G14" s="123">
        <f t="shared" ref="G14:L14" si="9">1-G11</f>
        <v>0.24685101363580453</v>
      </c>
      <c r="H14" s="123">
        <f t="shared" si="9"/>
        <v>0.26000816606956023</v>
      </c>
      <c r="I14" s="123">
        <f t="shared" si="9"/>
        <v>0.24551231297945675</v>
      </c>
      <c r="J14" s="123">
        <f t="shared" si="9"/>
        <v>0.24001416063479153</v>
      </c>
      <c r="K14" s="311">
        <f t="shared" si="9"/>
        <v>0.23307070247569461</v>
      </c>
      <c r="L14" s="500">
        <f t="shared" si="9"/>
        <v>0.22072906136606174</v>
      </c>
      <c r="M14" s="155">
        <f>1-M11</f>
        <v>0.21228837469894724</v>
      </c>
      <c r="N14" s="155">
        <f t="shared" ref="N14:P14" si="10">1-N11</f>
        <v>0.2028234652769374</v>
      </c>
      <c r="O14" s="155">
        <f t="shared" si="10"/>
        <v>0.19247824261918844</v>
      </c>
      <c r="P14" s="560">
        <f t="shared" si="10"/>
        <v>0.18283551526363273</v>
      </c>
    </row>
    <row r="15" spans="1:30">
      <c r="C15" s="51"/>
      <c r="G15" s="119"/>
      <c r="H15" s="119"/>
      <c r="I15" s="119"/>
      <c r="J15" s="119"/>
      <c r="K15" s="312"/>
      <c r="L15" s="501"/>
      <c r="M15" s="335" t="str">
        <f>"Forecasted ratios based upon three year average growth rate with dampening factor of "&amp;wlr_core_premium_split</f>
        <v>Forecasted ratios based upon three year average growth rate with dampening factor of 1</v>
      </c>
      <c r="N15" s="119"/>
      <c r="O15" s="119"/>
    </row>
    <row r="16" spans="1:30">
      <c r="C16" s="51" t="s">
        <v>236</v>
      </c>
      <c r="D16" s="55" t="s">
        <v>80</v>
      </c>
      <c r="E16" s="62" t="s">
        <v>262</v>
      </c>
      <c r="F16" s="82"/>
      <c r="G16" s="156">
        <f>Inputs!K26</f>
        <v>11418728</v>
      </c>
      <c r="H16" s="156">
        <f>Inputs!L26</f>
        <v>10613479</v>
      </c>
      <c r="I16" s="156">
        <f>Inputs!M26</f>
        <v>10090177</v>
      </c>
      <c r="J16" s="157">
        <f>Inputs!N26</f>
        <v>9837490</v>
      </c>
      <c r="K16" s="157">
        <f>Inputs!O26</f>
        <v>9624624.5833330005</v>
      </c>
      <c r="L16" s="502">
        <f>Inputs!P26</f>
        <v>10455662.67</v>
      </c>
      <c r="M16" s="124">
        <f>M17*M$10</f>
        <v>10592723.781639095</v>
      </c>
      <c r="N16" s="124">
        <f>N17*N$10</f>
        <v>10546086.8701846</v>
      </c>
      <c r="O16" s="124">
        <f>O17*O$10</f>
        <v>10393513.865571115</v>
      </c>
      <c r="P16" s="124">
        <f t="shared" ref="P16" si="11">P17*P$10</f>
        <v>10801299.062740592</v>
      </c>
    </row>
    <row r="17" spans="2:16">
      <c r="C17" s="91" t="s">
        <v>114</v>
      </c>
      <c r="E17" s="11" t="s">
        <v>58</v>
      </c>
      <c r="F17" s="224"/>
      <c r="G17" s="122">
        <f t="shared" ref="G17:L17" si="12">G16/G$10</f>
        <v>0.78156008145830991</v>
      </c>
      <c r="H17" s="122">
        <f t="shared" si="12"/>
        <v>0.7684350010291916</v>
      </c>
      <c r="I17" s="122">
        <f t="shared" si="12"/>
        <v>0.77548950475219169</v>
      </c>
      <c r="J17" s="122">
        <f t="shared" si="12"/>
        <v>0.78386761751332956</v>
      </c>
      <c r="K17" s="313">
        <f t="shared" si="12"/>
        <v>0.779716332454512</v>
      </c>
      <c r="L17" s="503">
        <f t="shared" si="12"/>
        <v>0.845467933604658</v>
      </c>
      <c r="M17" s="155">
        <f>L17</f>
        <v>0.845467933604658</v>
      </c>
      <c r="N17" s="155">
        <f t="shared" ref="N17:P17" si="13">M17</f>
        <v>0.845467933604658</v>
      </c>
      <c r="O17" s="155">
        <f t="shared" si="13"/>
        <v>0.845467933604658</v>
      </c>
      <c r="P17" s="560">
        <f t="shared" si="13"/>
        <v>0.845467933604658</v>
      </c>
    </row>
    <row r="18" spans="2:16">
      <c r="G18" s="119"/>
      <c r="H18" s="119"/>
      <c r="I18" s="119"/>
      <c r="J18" s="119"/>
      <c r="K18" s="312"/>
      <c r="L18" s="501"/>
      <c r="M18" s="335" t="s">
        <v>538</v>
      </c>
      <c r="N18" s="119"/>
      <c r="O18" s="119"/>
    </row>
    <row r="19" spans="2:16">
      <c r="C19" s="51" t="s">
        <v>237</v>
      </c>
      <c r="D19" s="55" t="s">
        <v>81</v>
      </c>
      <c r="E19" s="62" t="s">
        <v>262</v>
      </c>
      <c r="F19" s="82"/>
      <c r="G19" s="156">
        <f>Inputs!K35</f>
        <v>3191445</v>
      </c>
      <c r="H19" s="156">
        <f>Inputs!L35</f>
        <v>3198332</v>
      </c>
      <c r="I19" s="156">
        <f>Inputs!M35</f>
        <v>2921188</v>
      </c>
      <c r="J19" s="157">
        <f>Inputs!N35</f>
        <v>2712448</v>
      </c>
      <c r="K19" s="157">
        <f>Inputs!O35</f>
        <v>2719126.8333330001</v>
      </c>
      <c r="L19" s="502">
        <f>Inputs!P35</f>
        <v>1911054.3330000001</v>
      </c>
      <c r="M19" s="124">
        <f>M20*M$10</f>
        <v>1936105.9475700874</v>
      </c>
      <c r="N19" s="124">
        <f>N20*N$10</f>
        <v>1927581.7942451551</v>
      </c>
      <c r="O19" s="124">
        <f>O20*O$10</f>
        <v>1899694.9628918413</v>
      </c>
      <c r="P19" s="124">
        <f t="shared" ref="P19" si="14">P20*P$10</f>
        <v>1974228.7052838944</v>
      </c>
    </row>
    <row r="20" spans="2:16">
      <c r="C20" s="91" t="s">
        <v>114</v>
      </c>
      <c r="E20" s="11" t="s">
        <v>58</v>
      </c>
      <c r="F20" s="224"/>
      <c r="G20" s="122">
        <f t="shared" ref="G20:L20" si="15">G19/G$10</f>
        <v>0.21843991854169009</v>
      </c>
      <c r="H20" s="122">
        <f t="shared" si="15"/>
        <v>0.2315649989708084</v>
      </c>
      <c r="I20" s="122">
        <f t="shared" si="15"/>
        <v>0.22451049524780836</v>
      </c>
      <c r="J20" s="122">
        <f t="shared" si="15"/>
        <v>0.21613238248667047</v>
      </c>
      <c r="K20" s="313">
        <f t="shared" si="15"/>
        <v>0.220283667545488</v>
      </c>
      <c r="L20" s="503">
        <f t="shared" si="15"/>
        <v>0.15453206639534192</v>
      </c>
      <c r="M20" s="155">
        <f>L20</f>
        <v>0.15453206639534192</v>
      </c>
      <c r="N20" s="155">
        <f t="shared" ref="N20:P20" si="16">M20</f>
        <v>0.15453206639534192</v>
      </c>
      <c r="O20" s="155">
        <f t="shared" si="16"/>
        <v>0.15453206639534192</v>
      </c>
      <c r="P20" s="560">
        <f t="shared" si="16"/>
        <v>0.15453206639534192</v>
      </c>
    </row>
    <row r="21" spans="2:16">
      <c r="G21" s="119"/>
      <c r="H21" s="119"/>
      <c r="I21" s="119"/>
      <c r="J21" s="119"/>
      <c r="K21" s="312"/>
      <c r="L21" s="501"/>
      <c r="M21" s="335" t="s">
        <v>538</v>
      </c>
      <c r="N21" s="119"/>
      <c r="O21" s="119"/>
      <c r="P21" s="119"/>
    </row>
    <row r="22" spans="2:16">
      <c r="C22" s="51" t="s">
        <v>238</v>
      </c>
      <c r="D22" s="55" t="s">
        <v>82</v>
      </c>
      <c r="E22" s="62" t="s">
        <v>262</v>
      </c>
      <c r="F22" s="82"/>
      <c r="G22" s="156">
        <f>Inputs!K27</f>
        <v>3026492</v>
      </c>
      <c r="H22" s="156">
        <f>Inputs!L27</f>
        <v>2806031.9652200001</v>
      </c>
      <c r="I22" s="156">
        <f>Inputs!M27</f>
        <v>2616735</v>
      </c>
      <c r="J22" s="157">
        <f>Inputs!N27</f>
        <v>2422158</v>
      </c>
      <c r="K22" s="157">
        <f>Inputs!O27</f>
        <v>2291288.0299999998</v>
      </c>
      <c r="L22" s="502">
        <f>Inputs!P27</f>
        <v>2121417.6880000001</v>
      </c>
      <c r="M22" s="124">
        <f>M23*M$13</f>
        <v>2044891.1296530645</v>
      </c>
      <c r="N22" s="124">
        <f>N23*N$13</f>
        <v>1922023.1867843294</v>
      </c>
      <c r="O22" s="124">
        <f>O23*O$13</f>
        <v>1774571.0748115201</v>
      </c>
      <c r="P22" s="124">
        <f t="shared" ref="P22" si="17">P23*P$13</f>
        <v>1731133.871610363</v>
      </c>
    </row>
    <row r="23" spans="2:16">
      <c r="C23" s="91" t="s">
        <v>114</v>
      </c>
      <c r="E23" s="11" t="s">
        <v>58</v>
      </c>
      <c r="F23" s="224"/>
      <c r="G23" s="122">
        <f t="shared" ref="G23:L23" si="18">G22/G$13</f>
        <v>0.63201902681968813</v>
      </c>
      <c r="H23" s="122">
        <f t="shared" si="18"/>
        <v>0.62816827883573212</v>
      </c>
      <c r="I23" s="122">
        <f t="shared" si="18"/>
        <v>0.6180388305625053</v>
      </c>
      <c r="J23" s="122">
        <f t="shared" si="18"/>
        <v>0.61112425904124845</v>
      </c>
      <c r="K23" s="313">
        <f t="shared" si="18"/>
        <v>0.61080159520900168</v>
      </c>
      <c r="L23" s="503">
        <f t="shared" si="18"/>
        <v>0.60562072237094644</v>
      </c>
      <c r="M23" s="155">
        <f>L23</f>
        <v>0.60562072237094644</v>
      </c>
      <c r="N23" s="155">
        <f t="shared" ref="N23:P23" si="19">M23</f>
        <v>0.60562072237094644</v>
      </c>
      <c r="O23" s="155">
        <f t="shared" si="19"/>
        <v>0.60562072237094644</v>
      </c>
      <c r="P23" s="560">
        <f t="shared" si="19"/>
        <v>0.60562072237094644</v>
      </c>
    </row>
    <row r="24" spans="2:16">
      <c r="G24" s="119"/>
      <c r="H24" s="119"/>
      <c r="I24" s="119"/>
      <c r="J24" s="119"/>
      <c r="K24" s="312"/>
      <c r="L24" s="501"/>
      <c r="M24" s="335" t="s">
        <v>538</v>
      </c>
      <c r="N24" s="119"/>
      <c r="O24" s="119"/>
      <c r="P24" s="119"/>
    </row>
    <row r="25" spans="2:16">
      <c r="C25" s="51" t="s">
        <v>239</v>
      </c>
      <c r="D25" s="55" t="s">
        <v>83</v>
      </c>
      <c r="E25" s="62" t="s">
        <v>262</v>
      </c>
      <c r="F25" s="82"/>
      <c r="G25" s="156">
        <f>Inputs!K36</f>
        <v>1762117</v>
      </c>
      <c r="H25" s="156">
        <f>Inputs!L36</f>
        <v>1660974.82223</v>
      </c>
      <c r="I25" s="156">
        <f>Inputs!M36</f>
        <v>1617198</v>
      </c>
      <c r="J25" s="157">
        <f>Inputs!N36</f>
        <v>1541288</v>
      </c>
      <c r="K25" s="157">
        <f>Inputs!O36</f>
        <v>1459992.3333330001</v>
      </c>
      <c r="L25" s="502">
        <f>Inputs!P36</f>
        <v>1381463.9169999999</v>
      </c>
      <c r="M25" s="124">
        <f>M26*M$13</f>
        <v>1331629.9405763589</v>
      </c>
      <c r="N25" s="124">
        <f>N26*N$13</f>
        <v>1251618.5262333411</v>
      </c>
      <c r="O25" s="124">
        <f>O26*O$13</f>
        <v>1155597.9389967367</v>
      </c>
      <c r="P25" s="124">
        <f t="shared" ref="P25" si="20">P26*P$13</f>
        <v>1127311.6994611514</v>
      </c>
    </row>
    <row r="26" spans="2:16">
      <c r="C26" s="91" t="s">
        <v>114</v>
      </c>
      <c r="E26" s="11" t="s">
        <v>58</v>
      </c>
      <c r="F26" s="224"/>
      <c r="G26" s="122">
        <f t="shared" ref="G26:L26" si="21">G25/G$13</f>
        <v>0.36798097318031187</v>
      </c>
      <c r="H26" s="122">
        <f t="shared" si="21"/>
        <v>0.37183172116426771</v>
      </c>
      <c r="I26" s="122">
        <f t="shared" si="21"/>
        <v>0.38196116943749464</v>
      </c>
      <c r="J26" s="122">
        <f t="shared" si="21"/>
        <v>0.38887574095875155</v>
      </c>
      <c r="K26" s="313">
        <f t="shared" si="21"/>
        <v>0.38919840479099832</v>
      </c>
      <c r="L26" s="503">
        <f t="shared" si="21"/>
        <v>0.39437927762905362</v>
      </c>
      <c r="M26" s="155">
        <f>L26</f>
        <v>0.39437927762905362</v>
      </c>
      <c r="N26" s="155">
        <f t="shared" ref="N26:P26" si="22">M26</f>
        <v>0.39437927762905362</v>
      </c>
      <c r="O26" s="155">
        <f t="shared" si="22"/>
        <v>0.39437927762905362</v>
      </c>
      <c r="P26" s="560">
        <f t="shared" si="22"/>
        <v>0.39437927762905362</v>
      </c>
    </row>
    <row r="27" spans="2:16">
      <c r="G27" s="60"/>
      <c r="H27" s="60"/>
      <c r="I27" s="60"/>
      <c r="J27" s="60"/>
      <c r="K27" s="314"/>
      <c r="L27" s="485"/>
      <c r="M27" s="335" t="s">
        <v>538</v>
      </c>
      <c r="N27" s="60"/>
      <c r="O27" s="60"/>
    </row>
    <row r="28" spans="2:16">
      <c r="C28" s="63" t="s">
        <v>28</v>
      </c>
      <c r="D28" s="163"/>
      <c r="E28" s="63"/>
      <c r="F28" s="143"/>
      <c r="G28" s="64" t="b">
        <f>ROUND(G25+G22+G19+G16,0)=ROUND(G6,0)</f>
        <v>1</v>
      </c>
      <c r="H28" s="64" t="b">
        <f t="shared" ref="H28:P28" si="23">ROUND(H25+H22+H19+H16,0)=ROUND(H6,0)</f>
        <v>0</v>
      </c>
      <c r="I28" s="64" t="b">
        <f t="shared" si="23"/>
        <v>1</v>
      </c>
      <c r="J28" s="64" t="b">
        <f t="shared" si="23"/>
        <v>1</v>
      </c>
      <c r="K28" s="315" t="b">
        <f t="shared" si="23"/>
        <v>1</v>
      </c>
      <c r="L28" s="504" t="b">
        <f t="shared" ref="L28" si="24">ROUND(L25+L22+L19+L16,0)=ROUND(L6,0)</f>
        <v>1</v>
      </c>
      <c r="M28" s="64" t="b">
        <f t="shared" si="23"/>
        <v>1</v>
      </c>
      <c r="N28" s="64" t="b">
        <f t="shared" si="23"/>
        <v>1</v>
      </c>
      <c r="O28" s="64" t="b">
        <f t="shared" si="23"/>
        <v>1</v>
      </c>
      <c r="P28" s="64" t="b">
        <f t="shared" si="23"/>
        <v>1</v>
      </c>
    </row>
    <row r="29" spans="2:16">
      <c r="C29" s="63"/>
      <c r="D29" s="65"/>
      <c r="E29" s="63"/>
      <c r="F29" s="143"/>
      <c r="G29" s="75"/>
      <c r="H29" s="64"/>
      <c r="I29" s="64"/>
      <c r="J29" s="64"/>
      <c r="K29" s="315"/>
      <c r="L29" s="504"/>
      <c r="M29" s="64"/>
      <c r="N29" s="64"/>
      <c r="O29" s="64"/>
      <c r="P29" s="63"/>
    </row>
    <row r="30" spans="2:16" ht="15.35">
      <c r="B30" s="7" t="s">
        <v>115</v>
      </c>
      <c r="C30" s="63"/>
      <c r="D30" s="65"/>
      <c r="E30" s="63"/>
      <c r="F30" s="143"/>
      <c r="G30" s="64"/>
      <c r="H30" s="64"/>
      <c r="I30" s="64"/>
      <c r="J30" s="64"/>
      <c r="K30" s="315"/>
      <c r="L30" s="504"/>
      <c r="M30" s="64"/>
      <c r="N30" s="64"/>
      <c r="O30" s="64"/>
    </row>
    <row r="31" spans="2:16">
      <c r="C31" s="51" t="s">
        <v>60</v>
      </c>
      <c r="D31" s="55" t="s">
        <v>84</v>
      </c>
      <c r="E31" s="62" t="s">
        <v>262</v>
      </c>
      <c r="F31" s="82"/>
      <c r="G31" s="156">
        <f>Inputs!K28</f>
        <v>569401</v>
      </c>
      <c r="H31" s="156">
        <f>Inputs!L28</f>
        <v>477997.27807</v>
      </c>
      <c r="I31" s="156">
        <f>Inputs!M28</f>
        <v>594475</v>
      </c>
      <c r="J31" s="157">
        <f>Inputs!N28</f>
        <v>498542</v>
      </c>
      <c r="K31" s="157">
        <f>Inputs!O28</f>
        <v>365204.07489599998</v>
      </c>
      <c r="L31" s="502">
        <f>Inputs!P28</f>
        <v>493470</v>
      </c>
      <c r="M31" s="124">
        <f t="shared" ref="M31:P31" si="25">wlr_bri*M32</f>
        <v>499938.79579948657</v>
      </c>
      <c r="N31" s="124">
        <f t="shared" si="25"/>
        <v>497737.6998554215</v>
      </c>
      <c r="O31" s="124">
        <f t="shared" si="25"/>
        <v>490536.7980127632</v>
      </c>
      <c r="P31" s="124">
        <f t="shared" si="25"/>
        <v>509782.805425053</v>
      </c>
    </row>
    <row r="32" spans="2:16">
      <c r="C32" s="91" t="s">
        <v>114</v>
      </c>
      <c r="E32" s="11" t="s">
        <v>58</v>
      </c>
      <c r="F32" s="224"/>
      <c r="G32" s="126">
        <f t="shared" ref="G32:L32" si="26">G31/wlr_bri</f>
        <v>4.9865536686748299E-2</v>
      </c>
      <c r="H32" s="126">
        <f t="shared" si="26"/>
        <v>4.5036813854345027E-2</v>
      </c>
      <c r="I32" s="126">
        <f t="shared" si="26"/>
        <v>5.8916211281526576E-2</v>
      </c>
      <c r="J32" s="126">
        <f t="shared" si="26"/>
        <v>5.0677764348426274E-2</v>
      </c>
      <c r="K32" s="316">
        <f t="shared" si="26"/>
        <v>3.7944760518599893E-2</v>
      </c>
      <c r="L32" s="505">
        <f t="shared" si="26"/>
        <v>4.7196434656972347E-2</v>
      </c>
      <c r="M32" s="158">
        <f>L32</f>
        <v>4.7196434656972347E-2</v>
      </c>
      <c r="N32" s="158">
        <f t="shared" ref="N32:P32" si="27">M32</f>
        <v>4.7196434656972347E-2</v>
      </c>
      <c r="O32" s="158">
        <f t="shared" si="27"/>
        <v>4.7196434656972347E-2</v>
      </c>
      <c r="P32" s="561">
        <f t="shared" si="27"/>
        <v>4.7196434656972347E-2</v>
      </c>
    </row>
    <row r="33" spans="1:16" s="45" customFormat="1">
      <c r="A33" s="96"/>
      <c r="B33" s="96"/>
      <c r="F33" s="142"/>
      <c r="G33" s="121"/>
      <c r="H33" s="121"/>
      <c r="I33" s="121"/>
      <c r="J33" s="121"/>
      <c r="K33" s="144"/>
      <c r="L33" s="498"/>
      <c r="M33" s="335" t="s">
        <v>538</v>
      </c>
      <c r="N33" s="121"/>
      <c r="O33" s="121"/>
      <c r="P33" s="121"/>
    </row>
    <row r="34" spans="1:16">
      <c r="C34" s="48" t="s">
        <v>61</v>
      </c>
      <c r="D34" s="55" t="s">
        <v>85</v>
      </c>
      <c r="E34" s="62" t="s">
        <v>262</v>
      </c>
      <c r="F34" s="82"/>
      <c r="G34" s="156">
        <f>Inputs!K29</f>
        <v>317101</v>
      </c>
      <c r="H34" s="156">
        <f>Inputs!L29</f>
        <v>245639.73871000001</v>
      </c>
      <c r="I34" s="156">
        <f>Inputs!M29</f>
        <v>204895</v>
      </c>
      <c r="J34" s="157">
        <f>Inputs!N29</f>
        <v>167563</v>
      </c>
      <c r="K34" s="157">
        <f>Inputs!O29</f>
        <v>140059.35999999999</v>
      </c>
      <c r="L34" s="502">
        <f>Inputs!P29</f>
        <v>85482.1</v>
      </c>
      <c r="M34" s="124">
        <f t="shared" ref="M34:P34" si="28">wlr_pri*M35</f>
        <v>82398.477689187741</v>
      </c>
      <c r="N34" s="124">
        <f t="shared" si="28"/>
        <v>77447.538589117641</v>
      </c>
      <c r="O34" s="124">
        <f t="shared" si="28"/>
        <v>71505.985328687355</v>
      </c>
      <c r="P34" s="124">
        <f t="shared" si="28"/>
        <v>69755.691942917474</v>
      </c>
    </row>
    <row r="35" spans="1:16">
      <c r="C35" s="91" t="s">
        <v>114</v>
      </c>
      <c r="E35" s="11" t="s">
        <v>58</v>
      </c>
      <c r="F35" s="302"/>
      <c r="G35" s="126">
        <f t="shared" ref="G35:L35" si="29">G34/wlr_pri</f>
        <v>0.10477509935595403</v>
      </c>
      <c r="H35" s="126">
        <f t="shared" si="29"/>
        <v>8.7539893256612003E-2</v>
      </c>
      <c r="I35" s="126">
        <f t="shared" si="29"/>
        <v>7.8301776832579537E-2</v>
      </c>
      <c r="J35" s="126">
        <f t="shared" si="29"/>
        <v>6.9179219522425867E-2</v>
      </c>
      <c r="K35" s="316">
        <f t="shared" si="29"/>
        <v>6.1126911224687885E-2</v>
      </c>
      <c r="L35" s="505">
        <f t="shared" si="29"/>
        <v>4.0294799314410171E-2</v>
      </c>
      <c r="M35" s="158">
        <f>L35</f>
        <v>4.0294799314410171E-2</v>
      </c>
      <c r="N35" s="158">
        <f t="shared" ref="N35:P35" si="30">M35</f>
        <v>4.0294799314410171E-2</v>
      </c>
      <c r="O35" s="158">
        <f t="shared" si="30"/>
        <v>4.0294799314410171E-2</v>
      </c>
      <c r="P35" s="561">
        <f t="shared" si="30"/>
        <v>4.0294799314410171E-2</v>
      </c>
    </row>
    <row r="36" spans="1:16">
      <c r="F36" s="59"/>
      <c r="G36" s="119"/>
      <c r="H36" s="125"/>
      <c r="I36" s="125"/>
      <c r="J36" s="125"/>
      <c r="K36" s="317"/>
      <c r="L36" s="506"/>
      <c r="M36" s="335" t="s">
        <v>538</v>
      </c>
      <c r="N36" s="125"/>
      <c r="O36" s="125"/>
      <c r="P36" s="125"/>
    </row>
    <row r="37" spans="1:16">
      <c r="A37" s="105"/>
      <c r="B37" s="105"/>
      <c r="C37" s="107" t="s">
        <v>240</v>
      </c>
      <c r="D37" s="55" t="s">
        <v>246</v>
      </c>
      <c r="E37" s="62" t="s">
        <v>262</v>
      </c>
      <c r="F37" s="82"/>
      <c r="G37" s="243">
        <f>Inputs!K$37*(H37/SUM(H$37,H$40))</f>
        <v>309826.45018199668</v>
      </c>
      <c r="H37" s="156">
        <f>Inputs!L37</f>
        <v>240562.5643806</v>
      </c>
      <c r="I37" s="156">
        <f>Inputs!M37</f>
        <v>218281</v>
      </c>
      <c r="J37" s="157">
        <f>Inputs!N37</f>
        <v>241119</v>
      </c>
      <c r="K37" s="157">
        <f>Inputs!O37</f>
        <v>217002.00820400001</v>
      </c>
      <c r="L37" s="502">
        <f>Inputs!P37</f>
        <v>130494</v>
      </c>
      <c r="M37" s="124">
        <f t="shared" ref="M37:P37" si="31">wlr_bre*M38</f>
        <v>132204.61875911037</v>
      </c>
      <c r="N37" s="124">
        <f t="shared" si="31"/>
        <v>131622.55740963659</v>
      </c>
      <c r="O37" s="124">
        <f t="shared" si="31"/>
        <v>129718.33935168809</v>
      </c>
      <c r="P37" s="124">
        <f t="shared" si="31"/>
        <v>134807.78448768286</v>
      </c>
    </row>
    <row r="38" spans="1:16">
      <c r="A38" s="105"/>
      <c r="B38" s="105"/>
      <c r="C38" s="91" t="s">
        <v>114</v>
      </c>
      <c r="E38" s="11" t="s">
        <v>58</v>
      </c>
      <c r="F38" s="224"/>
      <c r="G38" s="243"/>
      <c r="H38" s="126">
        <f>H37/wlr_bre</f>
        <v>7.5215007191436034E-2</v>
      </c>
      <c r="I38" s="126">
        <f>I37/wlr_bre</f>
        <v>7.4723365973021941E-2</v>
      </c>
      <c r="J38" s="126">
        <f>J37/wlr_bre</f>
        <v>8.8893501368505504E-2</v>
      </c>
      <c r="K38" s="316">
        <f>K37/wlr_bre</f>
        <v>7.980576909610626E-2</v>
      </c>
      <c r="L38" s="505">
        <f>L37/wlr_bre</f>
        <v>6.8283772861208333E-2</v>
      </c>
      <c r="M38" s="158">
        <f>L38</f>
        <v>6.8283772861208333E-2</v>
      </c>
      <c r="N38" s="158">
        <f t="shared" ref="N38:P38" si="32">M38</f>
        <v>6.8283772861208333E-2</v>
      </c>
      <c r="O38" s="158">
        <f t="shared" si="32"/>
        <v>6.8283772861208333E-2</v>
      </c>
      <c r="P38" s="561">
        <f t="shared" si="32"/>
        <v>6.8283772861208333E-2</v>
      </c>
    </row>
    <row r="39" spans="1:16" s="45" customFormat="1">
      <c r="A39" s="104"/>
      <c r="B39" s="104"/>
      <c r="F39" s="142"/>
      <c r="G39" s="243"/>
      <c r="H39" s="121"/>
      <c r="I39" s="121"/>
      <c r="J39" s="121"/>
      <c r="K39" s="144"/>
      <c r="L39" s="498"/>
      <c r="M39" s="335" t="s">
        <v>538</v>
      </c>
      <c r="N39" s="121"/>
      <c r="O39" s="121"/>
      <c r="P39" s="121"/>
    </row>
    <row r="40" spans="1:16">
      <c r="A40" s="105"/>
      <c r="B40" s="105"/>
      <c r="C40" s="107" t="s">
        <v>241</v>
      </c>
      <c r="D40" s="55" t="s">
        <v>247</v>
      </c>
      <c r="E40" s="62" t="s">
        <v>262</v>
      </c>
      <c r="F40" s="82"/>
      <c r="G40" s="243">
        <f>Inputs!K$37*(H40/SUM(H$37,H$40))</f>
        <v>224486.54981800335</v>
      </c>
      <c r="H40" s="156">
        <f>Inputs!L38</f>
        <v>174301</v>
      </c>
      <c r="I40" s="156">
        <f>Inputs!M38</f>
        <v>109140</v>
      </c>
      <c r="J40" s="157">
        <f>Inputs!N38</f>
        <v>107309</v>
      </c>
      <c r="K40" s="157">
        <f>Inputs!O38</f>
        <v>105719</v>
      </c>
      <c r="L40" s="502">
        <f>Inputs!P38</f>
        <v>102175</v>
      </c>
      <c r="M40" s="124">
        <f t="shared" ref="M40:P40" si="33">wlr_pre*M41</f>
        <v>98489.20952916173</v>
      </c>
      <c r="N40" s="124">
        <f t="shared" si="33"/>
        <v>92571.453618279076</v>
      </c>
      <c r="O40" s="124">
        <f t="shared" si="33"/>
        <v>85469.636929352797</v>
      </c>
      <c r="P40" s="124">
        <f t="shared" si="33"/>
        <v>83377.54716212624</v>
      </c>
    </row>
    <row r="41" spans="1:16">
      <c r="A41" s="105"/>
      <c r="B41" s="105"/>
      <c r="C41" s="91" t="s">
        <v>114</v>
      </c>
      <c r="E41" s="11" t="s">
        <v>58</v>
      </c>
      <c r="F41" s="224"/>
      <c r="G41" s="243"/>
      <c r="H41" s="126">
        <f>H40/wlr_pre</f>
        <v>0.10493897780219574</v>
      </c>
      <c r="I41" s="126">
        <f>I40/wlr_pre</f>
        <v>6.7487098054783645E-2</v>
      </c>
      <c r="J41" s="126">
        <f>J40/wlr_pre</f>
        <v>6.9622938736952467E-2</v>
      </c>
      <c r="K41" s="316">
        <f>K40/wlr_pre</f>
        <v>7.241065421121444E-2</v>
      </c>
      <c r="L41" s="505">
        <f>L40/wlr_pre</f>
        <v>7.3961396126714762E-2</v>
      </c>
      <c r="M41" s="158">
        <f>L41</f>
        <v>7.3961396126714762E-2</v>
      </c>
      <c r="N41" s="158">
        <f t="shared" ref="N41:P41" si="34">M41</f>
        <v>7.3961396126714762E-2</v>
      </c>
      <c r="O41" s="158">
        <f t="shared" si="34"/>
        <v>7.3961396126714762E-2</v>
      </c>
      <c r="P41" s="561">
        <f t="shared" si="34"/>
        <v>7.3961396126714762E-2</v>
      </c>
    </row>
    <row r="42" spans="1:16" s="45" customFormat="1">
      <c r="A42" s="104"/>
      <c r="B42" s="104"/>
      <c r="F42" s="142"/>
      <c r="G42" s="243"/>
      <c r="H42" s="121"/>
      <c r="I42" s="121"/>
      <c r="J42" s="121"/>
      <c r="K42" s="144"/>
      <c r="L42" s="498"/>
      <c r="M42" s="335" t="s">
        <v>538</v>
      </c>
      <c r="N42" s="121"/>
      <c r="O42" s="121"/>
      <c r="P42" s="121"/>
    </row>
    <row r="43" spans="1:16">
      <c r="A43" s="105"/>
      <c r="B43" s="105"/>
      <c r="C43" s="51" t="s">
        <v>334</v>
      </c>
      <c r="D43" s="55" t="s">
        <v>338</v>
      </c>
      <c r="E43" s="62" t="s">
        <v>262</v>
      </c>
      <c r="F43" s="82"/>
      <c r="G43" s="243">
        <f>Inputs!K$30*(H43/SUM(H$43,H$45))</f>
        <v>1054543.8169723162</v>
      </c>
      <c r="H43" s="156">
        <f>Inputs!L30</f>
        <v>1151719</v>
      </c>
      <c r="I43" s="156">
        <f>Inputs!M30</f>
        <v>781918</v>
      </c>
      <c r="J43" s="157">
        <f>Inputs!N30</f>
        <v>587251</v>
      </c>
      <c r="K43" s="157">
        <f>Inputs!O30</f>
        <v>637093</v>
      </c>
      <c r="L43" s="502">
        <f>Inputs!P30</f>
        <v>955760</v>
      </c>
      <c r="M43" s="124">
        <f t="shared" ref="M43:P43" si="35">wlr_bri*M44</f>
        <v>968288.85945106542</v>
      </c>
      <c r="N43" s="124">
        <f t="shared" si="35"/>
        <v>964025.74424750765</v>
      </c>
      <c r="O43" s="124">
        <f t="shared" si="35"/>
        <v>950078.93097590236</v>
      </c>
      <c r="P43" s="124">
        <f t="shared" si="35"/>
        <v>987354.88299805182</v>
      </c>
    </row>
    <row r="44" spans="1:16">
      <c r="A44" s="105"/>
      <c r="B44" s="105"/>
      <c r="E44" s="11" t="s">
        <v>58</v>
      </c>
      <c r="F44" s="82"/>
      <c r="G44" s="243"/>
      <c r="H44" s="126">
        <f>H43/(wlr_bri)</f>
        <v>0.10851474808590096</v>
      </c>
      <c r="I44" s="126">
        <f>I43/(wlr_bri)</f>
        <v>7.749299145099238E-2</v>
      </c>
      <c r="J44" s="126">
        <f>J43/(wlr_bri)</f>
        <v>5.9695206805801072E-2</v>
      </c>
      <c r="K44" s="316">
        <f>K43/(wlr_bri)</f>
        <v>6.61940623744698E-2</v>
      </c>
      <c r="L44" s="505">
        <f>L43/(wlr_bri)</f>
        <v>9.1410753212450374E-2</v>
      </c>
      <c r="M44" s="158">
        <f>L44</f>
        <v>9.1410753212450374E-2</v>
      </c>
      <c r="N44" s="158">
        <f t="shared" ref="N44:P44" si="36">M44</f>
        <v>9.1410753212450374E-2</v>
      </c>
      <c r="O44" s="158">
        <f t="shared" si="36"/>
        <v>9.1410753212450374E-2</v>
      </c>
      <c r="P44" s="561">
        <f t="shared" si="36"/>
        <v>9.1410753212450374E-2</v>
      </c>
    </row>
    <row r="45" spans="1:16">
      <c r="A45" s="105"/>
      <c r="B45" s="105"/>
      <c r="C45" s="51" t="s">
        <v>335</v>
      </c>
      <c r="D45" s="55" t="s">
        <v>339</v>
      </c>
      <c r="E45" s="62" t="s">
        <v>262</v>
      </c>
      <c r="F45" s="82"/>
      <c r="G45" s="243">
        <f>Inputs!K$30*(H45/SUM(H$43,H$45))</f>
        <v>64769.183027683765</v>
      </c>
      <c r="H45" s="156">
        <f>Inputs!L31</f>
        <v>70737.600000000006</v>
      </c>
      <c r="I45" s="156">
        <f>Inputs!M31</f>
        <v>134843</v>
      </c>
      <c r="J45" s="157">
        <f>Inputs!N31</f>
        <v>71524</v>
      </c>
      <c r="K45" s="157">
        <f>Inputs!O31</f>
        <v>73305</v>
      </c>
      <c r="L45" s="502">
        <f>Inputs!P31</f>
        <v>53001</v>
      </c>
      <c r="M45" s="124">
        <f t="shared" ref="M45:P45" si="37">wlr_pri*M46</f>
        <v>51089.078485491569</v>
      </c>
      <c r="N45" s="124">
        <f t="shared" si="37"/>
        <v>48019.374731807286</v>
      </c>
      <c r="O45" s="124">
        <f t="shared" si="37"/>
        <v>44335.46588590779</v>
      </c>
      <c r="P45" s="124">
        <f t="shared" si="37"/>
        <v>43250.241029017408</v>
      </c>
    </row>
    <row r="46" spans="1:16">
      <c r="A46" s="105"/>
      <c r="B46" s="105"/>
      <c r="E46" s="11" t="s">
        <v>58</v>
      </c>
      <c r="F46" s="82"/>
      <c r="G46" s="243"/>
      <c r="H46" s="126">
        <f>H45/(wlr_pri)</f>
        <v>2.5209121234816011E-2</v>
      </c>
      <c r="I46" s="126">
        <f>I45/(wlr_pri)</f>
        <v>5.153101097359878E-2</v>
      </c>
      <c r="J46" s="126">
        <f>J45/(wlr_pri)</f>
        <v>2.9529039806651756E-2</v>
      </c>
      <c r="K46" s="316">
        <f>K45/(wlr_pri)</f>
        <v>3.1992922338969318E-2</v>
      </c>
      <c r="L46" s="505">
        <f>L45/(wlr_pri)</f>
        <v>2.4983764536236863E-2</v>
      </c>
      <c r="M46" s="158">
        <f>L46</f>
        <v>2.4983764536236863E-2</v>
      </c>
      <c r="N46" s="158">
        <f t="shared" ref="N46:P46" si="38">M46</f>
        <v>2.4983764536236863E-2</v>
      </c>
      <c r="O46" s="158">
        <f t="shared" si="38"/>
        <v>2.4983764536236863E-2</v>
      </c>
      <c r="P46" s="561">
        <f t="shared" si="38"/>
        <v>2.4983764536236863E-2</v>
      </c>
    </row>
    <row r="47" spans="1:16">
      <c r="A47" s="105"/>
      <c r="B47" s="105"/>
      <c r="F47" s="82"/>
      <c r="G47" s="243"/>
      <c r="H47" s="126"/>
      <c r="I47" s="126"/>
      <c r="J47" s="126"/>
      <c r="K47" s="316"/>
      <c r="L47" s="505"/>
      <c r="M47" s="335" t="s">
        <v>538</v>
      </c>
      <c r="N47" s="262"/>
      <c r="O47" s="262"/>
      <c r="P47" s="262"/>
    </row>
    <row r="48" spans="1:16">
      <c r="A48" s="105"/>
      <c r="B48" s="105"/>
      <c r="C48" s="51" t="s">
        <v>336</v>
      </c>
      <c r="D48" s="55" t="s">
        <v>340</v>
      </c>
      <c r="E48" s="62" t="s">
        <v>262</v>
      </c>
      <c r="F48" s="82"/>
      <c r="G48" s="243">
        <f>Inputs!K$39*(H48/SUM(H$48,H$50))</f>
        <v>514311.80324498715</v>
      </c>
      <c r="H48" s="156">
        <f>Inputs!L39</f>
        <v>982737</v>
      </c>
      <c r="I48" s="156">
        <f>Inputs!M39</f>
        <v>360111</v>
      </c>
      <c r="J48" s="157">
        <f>Inputs!N39</f>
        <v>484953</v>
      </c>
      <c r="K48" s="157">
        <f>Inputs!O39</f>
        <v>429388</v>
      </c>
      <c r="L48" s="502">
        <f>Inputs!P39</f>
        <v>389639</v>
      </c>
      <c r="M48" s="124">
        <f t="shared" ref="M48:P48" si="39">wlr_bre*M49</f>
        <v>394746.69677288621</v>
      </c>
      <c r="N48" s="124">
        <f t="shared" si="39"/>
        <v>393008.7333251597</v>
      </c>
      <c r="O48" s="124">
        <f t="shared" si="39"/>
        <v>387322.97290796816</v>
      </c>
      <c r="P48" s="124">
        <f t="shared" si="39"/>
        <v>402519.42878596921</v>
      </c>
    </row>
    <row r="49" spans="1:16">
      <c r="A49" s="105"/>
      <c r="B49" s="105"/>
      <c r="E49" s="11" t="s">
        <v>58</v>
      </c>
      <c r="F49" s="82"/>
      <c r="G49" s="119"/>
      <c r="H49" s="126">
        <f>H48/wlr_bre</f>
        <v>0.30726547462865017</v>
      </c>
      <c r="I49" s="126">
        <f>I48/wlr_bre</f>
        <v>0.12327553036641258</v>
      </c>
      <c r="J49" s="126">
        <f>J48/wlr_bre</f>
        <v>0.17878794358454062</v>
      </c>
      <c r="K49" s="316">
        <f>K48/wlr_bre</f>
        <v>0.15791392837445278</v>
      </c>
      <c r="L49" s="505">
        <f>L48/wlr_bre</f>
        <v>0.2038869294670127</v>
      </c>
      <c r="M49" s="158">
        <f>L49</f>
        <v>0.2038869294670127</v>
      </c>
      <c r="N49" s="158">
        <f t="shared" ref="N49:P49" si="40">M49</f>
        <v>0.2038869294670127</v>
      </c>
      <c r="O49" s="158">
        <f t="shared" si="40"/>
        <v>0.2038869294670127</v>
      </c>
      <c r="P49" s="561">
        <f t="shared" si="40"/>
        <v>0.2038869294670127</v>
      </c>
    </row>
    <row r="50" spans="1:16">
      <c r="A50" s="105"/>
      <c r="B50" s="105"/>
      <c r="C50" s="51" t="s">
        <v>337</v>
      </c>
      <c r="D50" s="55" t="s">
        <v>341</v>
      </c>
      <c r="E50" s="62" t="s">
        <v>262</v>
      </c>
      <c r="F50" s="82"/>
      <c r="G50" s="243">
        <f>Inputs!K$39*(H50/SUM(H$48,H$50))</f>
        <v>97985.196755012919</v>
      </c>
      <c r="H50" s="156">
        <f>Inputs!L40</f>
        <v>187228.21</v>
      </c>
      <c r="I50" s="156">
        <f>Inputs!M40</f>
        <v>300751</v>
      </c>
      <c r="J50" s="157">
        <f>Inputs!N40</f>
        <v>177337</v>
      </c>
      <c r="K50" s="157">
        <f>Inputs!O40</f>
        <v>150545</v>
      </c>
      <c r="L50" s="502">
        <f>Inputs!P40</f>
        <v>132325</v>
      </c>
      <c r="M50" s="124">
        <f t="shared" ref="M50:P50" si="41">wlr_pre*M51</f>
        <v>127551.59922629141</v>
      </c>
      <c r="N50" s="124">
        <f t="shared" si="41"/>
        <v>119887.62025973847</v>
      </c>
      <c r="O50" s="124">
        <f t="shared" si="41"/>
        <v>110690.1855314569</v>
      </c>
      <c r="P50" s="124">
        <f t="shared" si="41"/>
        <v>107980.7578001307</v>
      </c>
    </row>
    <row r="51" spans="1:16">
      <c r="A51" s="105"/>
      <c r="B51" s="105"/>
      <c r="E51" s="11" t="s">
        <v>58</v>
      </c>
      <c r="F51" s="82"/>
      <c r="G51" s="119"/>
      <c r="H51" s="126">
        <f>H50/wlr_pre</f>
        <v>0.11272188325445547</v>
      </c>
      <c r="I51" s="126">
        <f>I50/wlr_pre</f>
        <v>0.18597042539008829</v>
      </c>
      <c r="J51" s="126">
        <f>J50/wlr_pre</f>
        <v>0.11505766605592206</v>
      </c>
      <c r="K51" s="316">
        <f>K50/wlr_pre</f>
        <v>0.10311355516252782</v>
      </c>
      <c r="L51" s="505">
        <f>L50/wlr_pre</f>
        <v>9.5786070393614198E-2</v>
      </c>
      <c r="M51" s="158">
        <f>L51</f>
        <v>9.5786070393614198E-2</v>
      </c>
      <c r="N51" s="158">
        <f t="shared" ref="N51:P51" si="42">M51</f>
        <v>9.5786070393614198E-2</v>
      </c>
      <c r="O51" s="158">
        <f t="shared" si="42"/>
        <v>9.5786070393614198E-2</v>
      </c>
      <c r="P51" s="561">
        <f t="shared" si="42"/>
        <v>9.5786070393614198E-2</v>
      </c>
    </row>
    <row r="52" spans="1:16">
      <c r="G52" s="119"/>
      <c r="K52" s="318"/>
      <c r="L52" s="507"/>
      <c r="M52" s="335" t="s">
        <v>538</v>
      </c>
      <c r="N52" s="128"/>
      <c r="O52" s="128"/>
      <c r="P52" s="128"/>
    </row>
    <row r="53" spans="1:16">
      <c r="A53" s="105"/>
      <c r="B53" s="105"/>
      <c r="C53" s="51" t="s">
        <v>242</v>
      </c>
      <c r="D53" s="55" t="s">
        <v>248</v>
      </c>
      <c r="E53" s="62" t="s">
        <v>262</v>
      </c>
      <c r="G53" s="243">
        <f>Inputs!K$32*I53/SUM(I$53,I$56)</f>
        <v>83907.322182226344</v>
      </c>
      <c r="H53" s="243">
        <f>AVERAGE(G53,I53)</f>
        <v>200852.66109111317</v>
      </c>
      <c r="I53" s="156">
        <f>Inputs!M32</f>
        <v>317798</v>
      </c>
      <c r="J53" s="157">
        <f>Inputs!N32</f>
        <v>242765</v>
      </c>
      <c r="K53" s="157">
        <f>Inputs!O32</f>
        <v>327778.31126799999</v>
      </c>
      <c r="L53" s="502">
        <f>Inputs!P32</f>
        <v>478524</v>
      </c>
      <c r="M53" s="124">
        <f t="shared" ref="M53:P53" si="43">M54*mpf_rentals_total</f>
        <v>485549.08836556197</v>
      </c>
      <c r="N53" s="124">
        <f t="shared" si="43"/>
        <v>502512.44955378218</v>
      </c>
      <c r="O53" s="124">
        <f t="shared" si="43"/>
        <v>528504.59158687841</v>
      </c>
      <c r="P53" s="124">
        <f t="shared" si="43"/>
        <v>511173.87491001328</v>
      </c>
    </row>
    <row r="54" spans="1:16">
      <c r="A54" s="105"/>
      <c r="B54" s="105"/>
      <c r="C54" s="92" t="s">
        <v>108</v>
      </c>
      <c r="E54" s="11" t="s">
        <v>58</v>
      </c>
      <c r="F54" s="224"/>
      <c r="G54" s="129">
        <f>G53/G61</f>
        <v>1.691069938327211E-2</v>
      </c>
      <c r="H54" s="282" t="s">
        <v>467</v>
      </c>
      <c r="I54" s="129">
        <f>I53/I61</f>
        <v>4.2377976861585703E-2</v>
      </c>
      <c r="J54" s="129">
        <f>J53/J61</f>
        <v>2.8937100768672099E-2</v>
      </c>
      <c r="K54" s="316">
        <f>K53/K61</f>
        <v>3.658684533627244E-2</v>
      </c>
      <c r="L54" s="505">
        <f>L53/L61</f>
        <v>5.2159356358877099E-2</v>
      </c>
      <c r="M54" s="158">
        <f>L54</f>
        <v>5.2159356358877099E-2</v>
      </c>
      <c r="N54" s="158">
        <f t="shared" ref="N54:P54" si="44">M54</f>
        <v>5.2159356358877099E-2</v>
      </c>
      <c r="O54" s="158">
        <f t="shared" si="44"/>
        <v>5.2159356358877099E-2</v>
      </c>
      <c r="P54" s="561">
        <f t="shared" si="44"/>
        <v>5.2159356358877099E-2</v>
      </c>
    </row>
    <row r="55" spans="1:16">
      <c r="A55" s="105"/>
      <c r="B55" s="105"/>
      <c r="G55" s="129"/>
      <c r="M55" s="335" t="s">
        <v>538</v>
      </c>
    </row>
    <row r="56" spans="1:16">
      <c r="A56" s="105"/>
      <c r="B56" s="105"/>
      <c r="C56" s="51" t="s">
        <v>243</v>
      </c>
      <c r="D56" s="55" t="s">
        <v>249</v>
      </c>
      <c r="E56" s="62" t="s">
        <v>262</v>
      </c>
      <c r="G56" s="243">
        <f>Inputs!K$32*I56/SUM(I$53,I$56)</f>
        <v>38643.287817773649</v>
      </c>
      <c r="H56" s="243">
        <f>AVERAGE(G56,I56)</f>
        <v>92502.143908886821</v>
      </c>
      <c r="I56" s="156">
        <f>Inputs!M41</f>
        <v>146361</v>
      </c>
      <c r="J56" s="157">
        <f>Inputs!N41</f>
        <v>120833</v>
      </c>
      <c r="K56" s="157">
        <f>Inputs!O41</f>
        <v>83515.738284999999</v>
      </c>
      <c r="L56" s="502">
        <f>Inputs!P41</f>
        <v>36905.117319999998</v>
      </c>
      <c r="M56" s="124">
        <f t="shared" ref="M56:P56" si="45">M57*mpf_rentals_total</f>
        <v>37446.911901493157</v>
      </c>
      <c r="N56" s="124">
        <f t="shared" si="45"/>
        <v>38755.174046741464</v>
      </c>
      <c r="O56" s="124">
        <f t="shared" si="45"/>
        <v>40759.761175348423</v>
      </c>
      <c r="P56" s="124">
        <f t="shared" si="45"/>
        <v>39423.167541174618</v>
      </c>
    </row>
    <row r="57" spans="1:16">
      <c r="A57" s="105"/>
      <c r="B57" s="105"/>
      <c r="C57" s="92" t="s">
        <v>108</v>
      </c>
      <c r="E57" s="11" t="s">
        <v>58</v>
      </c>
      <c r="F57" s="224"/>
      <c r="G57" s="129">
        <f>G56/G61</f>
        <v>7.7881763649711123E-3</v>
      </c>
      <c r="H57" s="282" t="s">
        <v>467</v>
      </c>
      <c r="I57" s="129">
        <f>I56/I61</f>
        <v>1.9517061376844867E-2</v>
      </c>
      <c r="J57" s="129">
        <f>J56/J61</f>
        <v>1.4403051087187015E-2</v>
      </c>
      <c r="K57" s="316">
        <f>K56/K61</f>
        <v>9.3220853690944277E-3</v>
      </c>
      <c r="L57" s="505">
        <f>L56/L61</f>
        <v>4.0226763250329079E-3</v>
      </c>
      <c r="M57" s="158">
        <f>L57</f>
        <v>4.0226763250329079E-3</v>
      </c>
      <c r="N57" s="158">
        <f t="shared" ref="N57:P57" si="46">M57</f>
        <v>4.0226763250329079E-3</v>
      </c>
      <c r="O57" s="158">
        <f t="shared" si="46"/>
        <v>4.0226763250329079E-3</v>
      </c>
      <c r="P57" s="561">
        <f t="shared" si="46"/>
        <v>4.0226763250329079E-3</v>
      </c>
    </row>
    <row r="58" spans="1:16">
      <c r="A58" s="105"/>
      <c r="B58" s="105"/>
      <c r="G58" s="129"/>
      <c r="L58" s="508"/>
      <c r="M58" s="335" t="s">
        <v>538</v>
      </c>
    </row>
    <row r="59" spans="1:16">
      <c r="C59" s="51"/>
      <c r="G59" s="60"/>
      <c r="H59" s="61"/>
      <c r="I59" s="61"/>
      <c r="J59" s="61"/>
      <c r="K59" s="320"/>
      <c r="L59" s="509"/>
      <c r="M59" s="61"/>
      <c r="N59" s="61"/>
      <c r="O59" s="61"/>
      <c r="P59" s="77"/>
    </row>
    <row r="60" spans="1:16" ht="15.35">
      <c r="B60" s="7" t="s">
        <v>107</v>
      </c>
      <c r="C60" s="51"/>
      <c r="G60" s="60"/>
      <c r="H60" s="60"/>
      <c r="I60" s="60"/>
      <c r="J60" s="60"/>
      <c r="K60" s="314"/>
      <c r="L60" s="485"/>
      <c r="M60" s="60"/>
      <c r="N60" s="60"/>
      <c r="O60" s="60"/>
    </row>
    <row r="61" spans="1:16" s="68" customFormat="1" ht="11.7">
      <c r="A61" s="96"/>
      <c r="B61" s="96"/>
      <c r="C61" s="68" t="s">
        <v>62</v>
      </c>
      <c r="D61" s="55" t="s">
        <v>91</v>
      </c>
      <c r="E61" s="62" t="s">
        <v>262</v>
      </c>
      <c r="F61" s="237"/>
      <c r="G61" s="120">
        <f t="shared" ref="G61:P61" si="47">INDEX(forecast_mpf,MATCH(G$2,forecast_years,0))*million</f>
        <v>4961789</v>
      </c>
      <c r="H61" s="120">
        <f t="shared" si="47"/>
        <v>5793338.2558334349</v>
      </c>
      <c r="I61" s="120">
        <f t="shared" si="47"/>
        <v>7499130.9999999991</v>
      </c>
      <c r="J61" s="120">
        <f t="shared" si="47"/>
        <v>8389403</v>
      </c>
      <c r="K61" s="308">
        <f t="shared" si="47"/>
        <v>8958911.5501860008</v>
      </c>
      <c r="L61" s="496">
        <f t="shared" si="47"/>
        <v>9174269.6498700008</v>
      </c>
      <c r="M61" s="120">
        <f t="shared" si="47"/>
        <v>9308954.7544412035</v>
      </c>
      <c r="N61" s="120">
        <f t="shared" si="47"/>
        <v>9634176.5817871075</v>
      </c>
      <c r="O61" s="120">
        <f t="shared" si="47"/>
        <v>10132498.33741346</v>
      </c>
      <c r="P61" s="120">
        <f t="shared" si="47"/>
        <v>9800233.5648648329</v>
      </c>
    </row>
    <row r="62" spans="1:16" s="68" customFormat="1" ht="11.7">
      <c r="A62" s="96"/>
      <c r="B62" s="96"/>
      <c r="C62" s="51" t="s">
        <v>144</v>
      </c>
      <c r="D62" s="55" t="s">
        <v>310</v>
      </c>
      <c r="E62" s="62" t="s">
        <v>262</v>
      </c>
      <c r="F62" s="237"/>
      <c r="G62" s="202">
        <f>Inputs!K44</f>
        <v>33811</v>
      </c>
      <c r="H62" s="202">
        <f>Inputs!L44</f>
        <v>31379.8861024</v>
      </c>
      <c r="I62" s="202">
        <f>Inputs!M44</f>
        <v>207870</v>
      </c>
      <c r="J62" s="202">
        <f>Inputs!N44</f>
        <v>188011</v>
      </c>
      <c r="K62" s="309">
        <f>Inputs!O44</f>
        <v>172928.46685299999</v>
      </c>
      <c r="L62" s="497">
        <f>Inputs!P44</f>
        <v>202965.89986999999</v>
      </c>
      <c r="M62" s="202">
        <f t="shared" ref="M62:P62" si="48">L62</f>
        <v>202965.89986999999</v>
      </c>
      <c r="N62" s="202">
        <f t="shared" si="48"/>
        <v>202965.89986999999</v>
      </c>
      <c r="O62" s="202">
        <f t="shared" si="48"/>
        <v>202965.89986999999</v>
      </c>
      <c r="P62" s="202">
        <f t="shared" si="48"/>
        <v>202965.89986999999</v>
      </c>
    </row>
    <row r="63" spans="1:16" s="68" customFormat="1" ht="11.7">
      <c r="A63" s="96"/>
      <c r="B63" s="96"/>
      <c r="C63" s="51" t="s">
        <v>146</v>
      </c>
      <c r="D63" s="55" t="s">
        <v>311</v>
      </c>
      <c r="E63" s="62" t="s">
        <v>262</v>
      </c>
      <c r="F63" s="237"/>
      <c r="G63" s="202">
        <f>Inputs!K51</f>
        <v>4927978</v>
      </c>
      <c r="H63" s="202">
        <f>Inputs!L51</f>
        <v>6143676.9368779305</v>
      </c>
      <c r="I63" s="202">
        <f>Inputs!M51</f>
        <v>7291261</v>
      </c>
      <c r="J63" s="202">
        <f>Inputs!N51</f>
        <v>8201392</v>
      </c>
      <c r="K63" s="309">
        <f>Inputs!O51</f>
        <v>8785983.0833330005</v>
      </c>
      <c r="L63" s="497">
        <f>Inputs!P51</f>
        <v>8971303.75</v>
      </c>
      <c r="M63" s="202">
        <f t="shared" ref="M63:P63" si="49">M61-M62</f>
        <v>9105988.8545712028</v>
      </c>
      <c r="N63" s="202">
        <f t="shared" si="49"/>
        <v>9431210.6819171067</v>
      </c>
      <c r="O63" s="202">
        <f t="shared" si="49"/>
        <v>9929532.4375434592</v>
      </c>
      <c r="P63" s="202">
        <f t="shared" si="49"/>
        <v>9597267.6649948321</v>
      </c>
    </row>
    <row r="64" spans="1:16">
      <c r="G64" s="119"/>
      <c r="H64" s="119"/>
      <c r="I64" s="125"/>
      <c r="J64" s="125"/>
      <c r="K64" s="317"/>
      <c r="L64" s="508"/>
      <c r="M64" s="335" t="s">
        <v>539</v>
      </c>
      <c r="N64" s="125"/>
      <c r="O64" s="125"/>
    </row>
    <row r="65" spans="1:16">
      <c r="C65" s="51" t="s">
        <v>342</v>
      </c>
      <c r="D65" s="55" t="s">
        <v>347</v>
      </c>
      <c r="E65" s="62" t="s">
        <v>262</v>
      </c>
      <c r="G65" s="156">
        <f>Inputs!K45</f>
        <v>30314</v>
      </c>
      <c r="H65" s="156">
        <f>Inputs!L45</f>
        <v>33086.615328</v>
      </c>
      <c r="I65" s="156">
        <f>Inputs!M45</f>
        <v>29258</v>
      </c>
      <c r="J65" s="157">
        <f>Inputs!N45</f>
        <v>26252</v>
      </c>
      <c r="K65" s="157">
        <f>Inputs!O45</f>
        <v>28766.620900999998</v>
      </c>
      <c r="L65" s="502">
        <f>Inputs!P45</f>
        <v>20680.454979999999</v>
      </c>
      <c r="M65" s="124">
        <f t="shared" ref="M65:P65" si="50">mpf_rentals_int*M66</f>
        <v>20680.454979999999</v>
      </c>
      <c r="N65" s="124">
        <f t="shared" si="50"/>
        <v>20680.454979999999</v>
      </c>
      <c r="O65" s="124">
        <f t="shared" si="50"/>
        <v>20680.454979999999</v>
      </c>
      <c r="P65" s="124">
        <f t="shared" si="50"/>
        <v>20680.454979999999</v>
      </c>
    </row>
    <row r="66" spans="1:16">
      <c r="C66" s="91" t="s">
        <v>345</v>
      </c>
      <c r="E66" s="11" t="s">
        <v>58</v>
      </c>
      <c r="F66" s="224">
        <f>mpf_np_forecast</f>
        <v>1</v>
      </c>
      <c r="G66" s="126">
        <f t="shared" ref="G66:L66" si="51">G65/mpf_rentals_int</f>
        <v>0.89657212149892052</v>
      </c>
      <c r="H66" s="126">
        <f t="shared" si="51"/>
        <v>1.0543892740729057</v>
      </c>
      <c r="I66" s="126">
        <f t="shared" si="51"/>
        <v>0.14075143118295089</v>
      </c>
      <c r="J66" s="126">
        <f t="shared" si="51"/>
        <v>0.13963012802442409</v>
      </c>
      <c r="K66" s="316">
        <f t="shared" si="51"/>
        <v>0.16634982906228751</v>
      </c>
      <c r="L66" s="505">
        <f t="shared" si="51"/>
        <v>0.10189127825534174</v>
      </c>
      <c r="M66" s="158">
        <f t="shared" ref="M66:P66" si="52">AVERAGE(CHOOSE(mpf_np_forecast,$L66,$K66:$L66,$J66:$L66))</f>
        <v>0.10189127825534174</v>
      </c>
      <c r="N66" s="158">
        <f t="shared" si="52"/>
        <v>0.10189127825534174</v>
      </c>
      <c r="O66" s="158">
        <f t="shared" si="52"/>
        <v>0.10189127825534174</v>
      </c>
      <c r="P66" s="561">
        <f t="shared" si="52"/>
        <v>0.10189127825534174</v>
      </c>
    </row>
    <row r="67" spans="1:16">
      <c r="C67" s="51" t="s">
        <v>348</v>
      </c>
      <c r="D67" s="55" t="s">
        <v>349</v>
      </c>
      <c r="E67" s="62" t="s">
        <v>262</v>
      </c>
      <c r="G67" s="156">
        <f>Inputs!K52</f>
        <v>1173972</v>
      </c>
      <c r="H67" s="156">
        <f>Inputs!L52</f>
        <v>1725550.9682448839</v>
      </c>
      <c r="I67" s="156">
        <f>Inputs!M52</f>
        <v>2102327</v>
      </c>
      <c r="J67" s="157">
        <f>Inputs!N52</f>
        <v>2107287</v>
      </c>
      <c r="K67" s="157">
        <f>Inputs!O52</f>
        <v>2163621</v>
      </c>
      <c r="L67" s="502">
        <f>Inputs!P52</f>
        <v>2090584</v>
      </c>
      <c r="M67" s="124">
        <f t="shared" ref="M67:P67" si="53">mpf_rentals_ext*M68</f>
        <v>2121969.6862392919</v>
      </c>
      <c r="N67" s="124">
        <f t="shared" si="53"/>
        <v>2197756.1680759047</v>
      </c>
      <c r="O67" s="124">
        <f t="shared" si="53"/>
        <v>2313880.1471758611</v>
      </c>
      <c r="P67" s="124">
        <f t="shared" si="53"/>
        <v>2236452.446965198</v>
      </c>
    </row>
    <row r="68" spans="1:16">
      <c r="C68" s="91" t="s">
        <v>346</v>
      </c>
      <c r="E68" s="11" t="s">
        <v>58</v>
      </c>
      <c r="F68" s="260">
        <f>mpf_np_forecast</f>
        <v>1</v>
      </c>
      <c r="G68" s="126">
        <f t="shared" ref="G68:L68" si="54">G67/mpf_rentals_ext</f>
        <v>0.23822590117082504</v>
      </c>
      <c r="H68" s="126">
        <f t="shared" si="54"/>
        <v>0.28086616304433604</v>
      </c>
      <c r="I68" s="126">
        <f t="shared" si="54"/>
        <v>0.28833517274995368</v>
      </c>
      <c r="J68" s="126">
        <f t="shared" si="54"/>
        <v>0.25694260193879281</v>
      </c>
      <c r="K68" s="316">
        <f t="shared" si="54"/>
        <v>0.24625827064297295</v>
      </c>
      <c r="L68" s="505">
        <f t="shared" si="54"/>
        <v>0.23303012117943281</v>
      </c>
      <c r="M68" s="158">
        <f t="shared" ref="M68:P68" si="55">AVERAGE(CHOOSE(mpf_np_forecast,$L68,$K68:$L68,$J68:$L68))</f>
        <v>0.23303012117943281</v>
      </c>
      <c r="N68" s="158">
        <f t="shared" si="55"/>
        <v>0.23303012117943281</v>
      </c>
      <c r="O68" s="158">
        <f t="shared" si="55"/>
        <v>0.23303012117943281</v>
      </c>
      <c r="P68" s="561">
        <f t="shared" si="55"/>
        <v>0.23303012117943281</v>
      </c>
    </row>
    <row r="69" spans="1:16">
      <c r="A69" s="105"/>
      <c r="B69" s="105"/>
      <c r="C69" s="69"/>
      <c r="G69" s="119"/>
      <c r="H69" s="125"/>
      <c r="I69" s="125"/>
      <c r="J69" s="125"/>
      <c r="K69" s="317"/>
      <c r="L69" s="508"/>
      <c r="M69" s="335" t="str">
        <f>"Forecasted ratios based upon an average of the last "&amp;mpf_np_forecast&amp;" year(s) of actuals, and held constant into the future"</f>
        <v>Forecasted ratios based upon an average of the last 1 year(s) of actuals, and held constant into the future</v>
      </c>
      <c r="N69" s="125"/>
      <c r="O69" s="125"/>
      <c r="P69" s="125"/>
    </row>
    <row r="70" spans="1:16">
      <c r="A70" s="105"/>
      <c r="B70" s="105"/>
      <c r="C70" s="69"/>
      <c r="G70" s="119"/>
      <c r="H70" s="125"/>
      <c r="I70" s="125"/>
      <c r="J70" s="125"/>
      <c r="K70" s="317"/>
      <c r="L70" s="510"/>
      <c r="M70" s="125"/>
      <c r="N70" s="125"/>
      <c r="O70" s="125"/>
      <c r="P70" s="125"/>
    </row>
    <row r="71" spans="1:16">
      <c r="A71" s="105"/>
      <c r="B71" s="105"/>
      <c r="C71" s="263" t="s">
        <v>343</v>
      </c>
      <c r="D71" s="55" t="s">
        <v>351</v>
      </c>
      <c r="E71" s="62" t="s">
        <v>262</v>
      </c>
      <c r="G71" s="156">
        <f>Inputs!K46</f>
        <v>0</v>
      </c>
      <c r="H71" s="156">
        <f>Inputs!L46</f>
        <v>0</v>
      </c>
      <c r="I71" s="156">
        <f>Inputs!M46</f>
        <v>0</v>
      </c>
      <c r="J71" s="157">
        <f>Inputs!N46</f>
        <v>0</v>
      </c>
      <c r="K71" s="157">
        <f>Inputs!O46</f>
        <v>0</v>
      </c>
      <c r="L71" s="502">
        <f>Inputs!P46</f>
        <v>0</v>
      </c>
      <c r="M71" s="124">
        <f t="shared" ref="M71:P71" si="56">L71</f>
        <v>0</v>
      </c>
      <c r="N71" s="124">
        <f t="shared" si="56"/>
        <v>0</v>
      </c>
      <c r="O71" s="124">
        <f t="shared" si="56"/>
        <v>0</v>
      </c>
      <c r="P71" s="124">
        <f t="shared" si="56"/>
        <v>0</v>
      </c>
    </row>
    <row r="72" spans="1:16">
      <c r="A72" s="105"/>
      <c r="B72" s="105"/>
      <c r="C72" s="67"/>
      <c r="E72" s="11"/>
      <c r="G72" s="119"/>
      <c r="H72" s="127"/>
      <c r="I72" s="125"/>
      <c r="J72" s="125"/>
      <c r="K72" s="317"/>
      <c r="L72" s="506"/>
      <c r="M72" s="335" t="s">
        <v>470</v>
      </c>
      <c r="N72" s="125"/>
      <c r="O72" s="125"/>
      <c r="P72" s="125"/>
    </row>
    <row r="73" spans="1:16">
      <c r="A73" s="105"/>
      <c r="B73" s="105"/>
      <c r="C73" s="263" t="s">
        <v>350</v>
      </c>
      <c r="D73" s="55" t="s">
        <v>353</v>
      </c>
      <c r="E73" s="62" t="s">
        <v>262</v>
      </c>
      <c r="G73" s="156">
        <f>Inputs!K53</f>
        <v>768307</v>
      </c>
      <c r="H73" s="156">
        <f>Inputs!L53</f>
        <v>638910.37859272526</v>
      </c>
      <c r="I73" s="156">
        <f>Inputs!M53</f>
        <v>784168</v>
      </c>
      <c r="J73" s="157">
        <f>Inputs!N53</f>
        <v>720345</v>
      </c>
      <c r="K73" s="157">
        <f>Inputs!O53</f>
        <v>665609</v>
      </c>
      <c r="L73" s="502">
        <f>Inputs!P53</f>
        <v>672691</v>
      </c>
      <c r="M73" s="124">
        <f t="shared" ref="M73:P73" si="57">M74*(mpf_rentals_total+SMPF_rentals_total+gea_rent_int_total)</f>
        <v>679725.66875353723</v>
      </c>
      <c r="N73" s="124">
        <f t="shared" si="57"/>
        <v>692250.2246477392</v>
      </c>
      <c r="O73" s="124">
        <f t="shared" si="57"/>
        <v>704845.42738721834</v>
      </c>
      <c r="P73" s="124">
        <f t="shared" si="57"/>
        <v>686049.10051414417</v>
      </c>
    </row>
    <row r="74" spans="1:16">
      <c r="A74" s="105"/>
      <c r="B74" s="105"/>
      <c r="C74" s="91" t="s">
        <v>260</v>
      </c>
      <c r="E74" s="11" t="s">
        <v>58</v>
      </c>
      <c r="F74" s="260">
        <f>mpf_sm_forecast</f>
        <v>1</v>
      </c>
      <c r="G74" s="126">
        <f t="shared" ref="G74:L74" si="58">G73/((forecast_smpf+forecast_mpf+forecast_GEA_fttc_internal+forecast_GEA_fttp_total)*million)</f>
        <v>4.7622999585841493E-2</v>
      </c>
      <c r="H74" s="126">
        <f t="shared" si="58"/>
        <v>3.7013057035329422E-2</v>
      </c>
      <c r="I74" s="126">
        <f t="shared" si="58"/>
        <v>4.309290240836753E-2</v>
      </c>
      <c r="J74" s="126">
        <f t="shared" si="58"/>
        <v>3.7949418335611461E-2</v>
      </c>
      <c r="K74" s="316">
        <f t="shared" si="58"/>
        <v>3.3675264423558338E-2</v>
      </c>
      <c r="L74" s="505">
        <f t="shared" si="58"/>
        <v>3.3257547288336783E-2</v>
      </c>
      <c r="M74" s="158">
        <f t="shared" ref="M74:P74" si="59">AVERAGE(CHOOSE(mpf_sm_forecast,$L74,$K74:$L74,$J74:$L74))</f>
        <v>3.3257547288336783E-2</v>
      </c>
      <c r="N74" s="158">
        <f t="shared" si="59"/>
        <v>3.3257547288336783E-2</v>
      </c>
      <c r="O74" s="158">
        <f t="shared" si="59"/>
        <v>3.3257547288336783E-2</v>
      </c>
      <c r="P74" s="561">
        <f t="shared" si="59"/>
        <v>3.3257547288336783E-2</v>
      </c>
    </row>
    <row r="75" spans="1:16">
      <c r="A75" s="105"/>
      <c r="B75" s="105"/>
      <c r="C75" s="67"/>
      <c r="G75" s="119"/>
      <c r="H75" s="127"/>
      <c r="I75" s="125"/>
      <c r="J75" s="125"/>
      <c r="K75" s="317"/>
      <c r="L75" s="580"/>
      <c r="M75" s="335" t="str">
        <f>"Forecasted ratios based upon the last "&amp;mpf_sm_forecast&amp;" year(s) of actuals, and held constant into the future"</f>
        <v>Forecasted ratios based upon the last 1 year(s) of actuals, and held constant into the future</v>
      </c>
      <c r="N75" s="125"/>
      <c r="O75" s="125"/>
      <c r="P75" s="125"/>
    </row>
    <row r="76" spans="1:16">
      <c r="A76" s="105"/>
      <c r="B76" s="105"/>
      <c r="C76" s="67"/>
      <c r="G76" s="119"/>
      <c r="H76" s="127"/>
      <c r="I76" s="125"/>
      <c r="J76" s="125"/>
      <c r="K76" s="317"/>
      <c r="L76" s="580"/>
      <c r="M76" s="125"/>
      <c r="N76" s="125"/>
      <c r="O76" s="125"/>
      <c r="P76" s="125"/>
    </row>
    <row r="77" spans="1:16">
      <c r="A77" s="105"/>
      <c r="B77" s="105"/>
      <c r="C77" s="263" t="s">
        <v>344</v>
      </c>
      <c r="D77" s="55" t="s">
        <v>352</v>
      </c>
      <c r="E77" s="62" t="s">
        <v>262</v>
      </c>
      <c r="G77" s="156">
        <f>Inputs!K47</f>
        <v>0</v>
      </c>
      <c r="H77" s="156">
        <f>Inputs!L47</f>
        <v>0</v>
      </c>
      <c r="I77" s="156">
        <f>Inputs!M47</f>
        <v>0</v>
      </c>
      <c r="J77" s="157">
        <f>Inputs!N47</f>
        <v>0</v>
      </c>
      <c r="K77" s="157">
        <f>Inputs!O47</f>
        <v>0</v>
      </c>
      <c r="L77" s="502">
        <f>Inputs!P47</f>
        <v>0</v>
      </c>
      <c r="M77" s="124">
        <f t="shared" ref="M77:P77" si="60">L77</f>
        <v>0</v>
      </c>
      <c r="N77" s="124">
        <f t="shared" si="60"/>
        <v>0</v>
      </c>
      <c r="O77" s="124">
        <f t="shared" si="60"/>
        <v>0</v>
      </c>
      <c r="P77" s="124">
        <f t="shared" si="60"/>
        <v>0</v>
      </c>
    </row>
    <row r="78" spans="1:16">
      <c r="A78" s="105"/>
      <c r="B78" s="105"/>
      <c r="C78" s="67"/>
      <c r="G78" s="119"/>
      <c r="H78" s="125"/>
      <c r="I78" s="119"/>
      <c r="J78" s="119"/>
      <c r="K78" s="312"/>
      <c r="L78" s="501"/>
      <c r="M78" s="335" t="s">
        <v>470</v>
      </c>
      <c r="N78" s="119"/>
      <c r="O78" s="119"/>
      <c r="P78" s="119"/>
    </row>
    <row r="79" spans="1:16">
      <c r="A79" s="105"/>
      <c r="B79" s="105"/>
      <c r="C79" s="263" t="s">
        <v>355</v>
      </c>
      <c r="D79" s="55" t="s">
        <v>354</v>
      </c>
      <c r="E79" s="62" t="s">
        <v>262</v>
      </c>
      <c r="G79" s="156">
        <f>Inputs!K54</f>
        <v>410480</v>
      </c>
      <c r="H79" s="156">
        <f>Inputs!L54</f>
        <v>173929.5242404654</v>
      </c>
      <c r="I79" s="156">
        <f>Inputs!M54</f>
        <v>244023</v>
      </c>
      <c r="J79" s="157">
        <f>Inputs!N54</f>
        <v>47869</v>
      </c>
      <c r="K79" s="157">
        <f>Inputs!O54</f>
        <v>54398</v>
      </c>
      <c r="L79" s="502">
        <f>Inputs!P54</f>
        <v>83342.670190000004</v>
      </c>
      <c r="M79" s="124">
        <f>IF((L101-M101)-(L101*Inputs!P137)&lt;0,#REF!,(L101-M101)-(L101*Inputs!P137))</f>
        <v>23986.287194082659</v>
      </c>
      <c r="N79" s="591">
        <v>0</v>
      </c>
      <c r="O79" s="591">
        <v>0</v>
      </c>
      <c r="P79" s="591">
        <v>0</v>
      </c>
    </row>
    <row r="80" spans="1:16">
      <c r="A80" s="105"/>
      <c r="B80" s="105"/>
      <c r="C80" s="67"/>
      <c r="G80" s="119"/>
      <c r="H80" s="125"/>
      <c r="I80" s="119"/>
      <c r="J80" s="119"/>
      <c r="K80" s="312"/>
      <c r="L80" s="508"/>
      <c r="M80" s="335" t="s">
        <v>526</v>
      </c>
      <c r="N80" s="119"/>
      <c r="O80" s="119"/>
      <c r="P80" s="119"/>
    </row>
    <row r="82" spans="1:16">
      <c r="A82" s="108"/>
      <c r="B82" s="108"/>
      <c r="C82" s="51" t="s">
        <v>224</v>
      </c>
      <c r="D82" s="55" t="s">
        <v>250</v>
      </c>
      <c r="E82" s="62" t="s">
        <v>262</v>
      </c>
      <c r="F82" s="259">
        <f>llu_comingling_np_forecast</f>
        <v>1.4</v>
      </c>
      <c r="G82" s="156">
        <f>Inputs!K72</f>
        <v>1520</v>
      </c>
      <c r="H82" s="156">
        <f>Inputs!L72</f>
        <v>2027.9561998255638</v>
      </c>
      <c r="I82" s="156">
        <f>Inputs!M72</f>
        <v>1666</v>
      </c>
      <c r="J82" s="336">
        <f>I82*I82/H82</f>
        <v>1368.6469166536938</v>
      </c>
      <c r="K82" s="304">
        <f>J82*(1+((J82/H82)^(1/2)-1)/llu_comingling_np_forecast)</f>
        <v>1194.1608162080624</v>
      </c>
      <c r="L82" s="520">
        <f>K82*(1+((K82/H82)^(1/3)-1)/llu_comingling_np_forecast)</f>
        <v>1056.1286953424997</v>
      </c>
      <c r="M82" s="124">
        <f t="shared" ref="M82:P82" si="61">L82*(1+((L82/I82)^(1/3)-1)/llu_comingling_np_forecast)</f>
        <v>949.79246175874766</v>
      </c>
      <c r="N82" s="124">
        <f t="shared" si="61"/>
        <v>872.00770290227138</v>
      </c>
      <c r="O82" s="124">
        <f t="shared" si="61"/>
        <v>810.03560476708458</v>
      </c>
      <c r="P82" s="124">
        <f t="shared" si="61"/>
        <v>761.06783094114871</v>
      </c>
    </row>
    <row r="83" spans="1:16">
      <c r="A83" s="105"/>
      <c r="B83" s="105"/>
      <c r="G83" s="119"/>
      <c r="H83" s="125"/>
      <c r="I83" s="125"/>
      <c r="J83" s="125"/>
      <c r="K83" s="317"/>
      <c r="L83" s="506"/>
      <c r="M83" s="335" t="str">
        <f>"Forecasts based upon previous three year average growth with a dampening factor "&amp;llu_comingling_np_forecast&amp;" but note that we only use actuals up to 2013/14"</f>
        <v>Forecasts based upon previous three year average growth with a dampening factor 1.4 but note that we only use actuals up to 2013/14</v>
      </c>
      <c r="N83" s="125"/>
      <c r="O83" s="125"/>
    </row>
    <row r="84" spans="1:16">
      <c r="A84" s="105"/>
      <c r="B84" s="105"/>
      <c r="C84" s="51" t="s">
        <v>192</v>
      </c>
      <c r="D84" s="55" t="s">
        <v>251</v>
      </c>
      <c r="E84" s="62" t="s">
        <v>262</v>
      </c>
      <c r="G84" s="156">
        <f>Inputs!K73</f>
        <v>12906</v>
      </c>
      <c r="H84" s="156">
        <f>Inputs!L73</f>
        <v>14338</v>
      </c>
      <c r="I84" s="156">
        <f>Inputs!M73</f>
        <v>14758</v>
      </c>
      <c r="J84" s="304">
        <f t="shared" ref="J84:P84" si="62">(smpf_rentals_ext+mpf_rentals_ext)*J85</f>
        <v>15354.565123625745</v>
      </c>
      <c r="K84" s="304">
        <f t="shared" si="62"/>
        <v>15941.553802113356</v>
      </c>
      <c r="L84" s="520">
        <f t="shared" si="62"/>
        <v>16002.191019245221</v>
      </c>
      <c r="M84" s="124">
        <f t="shared" si="62"/>
        <v>16006.348278616175</v>
      </c>
      <c r="N84" s="124">
        <f t="shared" si="62"/>
        <v>16399.097893812443</v>
      </c>
      <c r="O84" s="124">
        <f t="shared" si="62"/>
        <v>17105.760457078697</v>
      </c>
      <c r="P84" s="124">
        <f t="shared" si="62"/>
        <v>16482.153674342058</v>
      </c>
    </row>
    <row r="85" spans="1:16">
      <c r="A85" s="109"/>
      <c r="B85" s="109"/>
      <c r="C85" s="91" t="s">
        <v>385</v>
      </c>
      <c r="E85" s="11" t="s">
        <v>58</v>
      </c>
      <c r="F85" s="224">
        <f>llu_comingling_rentals_forecast</f>
        <v>1</v>
      </c>
      <c r="G85" s="126">
        <f>G84/(mpf_rentals_ext+smpf_rentals_ext)</f>
        <v>1.6422843556954283E-3</v>
      </c>
      <c r="H85" s="126">
        <f>H84/(mpf_rentals_ext+smpf_rentals_ext)</f>
        <v>1.659312818611673E-3</v>
      </c>
      <c r="I85" s="126">
        <f>I84/(mpf_rentals_ext+smpf_rentals_ext)</f>
        <v>1.6268257144727962E-3</v>
      </c>
      <c r="J85" s="133">
        <f>AVERAGE(CHOOSE(llu_comingling_rentals_forecast,I85,H85:I85,G85:I85))</f>
        <v>1.6268257144727962E-3</v>
      </c>
      <c r="K85" s="321">
        <f>AVERAGE(CHOOSE(llu_comingling_rentals_forecast,J85,I85:J85,H85:J85))</f>
        <v>1.6268257144727962E-3</v>
      </c>
      <c r="L85" s="562">
        <f t="shared" ref="L85" si="63">AVERAGE(CHOOSE(llu_comingling_rentals_forecast,$K85,$J85:$K85,$I85:$K85))</f>
        <v>1.6268257144727962E-3</v>
      </c>
      <c r="M85" s="158">
        <f t="shared" ref="M85:P85" si="64">AVERAGE(CHOOSE(llu_comingling_rentals_forecast,$L85,$K85:$L85,$J85:$L85))</f>
        <v>1.6268257144727962E-3</v>
      </c>
      <c r="N85" s="158">
        <f t="shared" si="64"/>
        <v>1.6268257144727962E-3</v>
      </c>
      <c r="O85" s="158">
        <f t="shared" si="64"/>
        <v>1.6268257144727962E-3</v>
      </c>
      <c r="P85" s="561">
        <f t="shared" si="64"/>
        <v>1.6268257144727962E-3</v>
      </c>
    </row>
    <row r="86" spans="1:16">
      <c r="D86" s="45"/>
      <c r="G86" s="128"/>
      <c r="H86" s="125"/>
      <c r="I86" s="125"/>
      <c r="J86" s="125"/>
      <c r="K86" s="317"/>
      <c r="L86" s="506"/>
      <c r="M86" s="335" t="str">
        <f>"Forecasted ratios based upon an average of 2012/13 and 2013/14 actuals, and held constant into the future"</f>
        <v>Forecasted ratios based upon an average of 2012/13 and 2013/14 actuals, and held constant into the future</v>
      </c>
      <c r="N86" s="125"/>
      <c r="O86" s="125"/>
    </row>
    <row r="87" spans="1:16" s="45" customFormat="1">
      <c r="A87" s="104"/>
      <c r="B87" s="104"/>
      <c r="C87" s="11" t="s">
        <v>244</v>
      </c>
      <c r="D87" s="55" t="s">
        <v>252</v>
      </c>
      <c r="E87" s="62" t="s">
        <v>262</v>
      </c>
      <c r="F87" s="234">
        <f>llu_comingling_rentals_forecast</f>
        <v>1</v>
      </c>
      <c r="G87" s="156">
        <f>Inputs!K76</f>
        <v>929850</v>
      </c>
      <c r="H87" s="156">
        <f>Inputs!L76</f>
        <v>881194.28666666674</v>
      </c>
      <c r="I87" s="213">
        <f t="shared" ref="I87:P87" si="65">(mpf_rentals_int+smpf_rentals_int)*I88</f>
        <v>831607.15391683718</v>
      </c>
      <c r="J87" s="304">
        <f t="shared" si="65"/>
        <v>769262.26375155966</v>
      </c>
      <c r="K87" s="304">
        <f t="shared" si="65"/>
        <v>701674.82992537657</v>
      </c>
      <c r="L87" s="520">
        <f t="shared" si="65"/>
        <v>636709.20666304289</v>
      </c>
      <c r="M87" s="124">
        <f t="shared" si="65"/>
        <v>546835.84548885608</v>
      </c>
      <c r="N87" s="124">
        <f t="shared" si="65"/>
        <v>471748.58346179361</v>
      </c>
      <c r="O87" s="124">
        <f t="shared" si="65"/>
        <v>415136.76296735142</v>
      </c>
      <c r="P87" s="124">
        <f t="shared" si="65"/>
        <v>367808.03380300471</v>
      </c>
    </row>
    <row r="88" spans="1:16" s="45" customFormat="1">
      <c r="A88" s="104"/>
      <c r="B88" s="104"/>
      <c r="C88" s="91" t="s">
        <v>386</v>
      </c>
      <c r="D88" s="55"/>
      <c r="E88" s="11" t="s">
        <v>58</v>
      </c>
      <c r="F88" s="234"/>
      <c r="G88" s="126">
        <f>G87/(mpf_rentals_int+smpf_rentals_int)</f>
        <v>0.11699902686403854</v>
      </c>
      <c r="H88" s="126">
        <f>H87/(mpf_rentals_int+smpf_rentals_int)</f>
        <v>0.10829034162458301</v>
      </c>
      <c r="I88" s="133">
        <f>AVERAGE($G$88:$H$88)</f>
        <v>0.11264468424431077</v>
      </c>
      <c r="J88" s="133">
        <f>I88</f>
        <v>0.11264468424431077</v>
      </c>
      <c r="K88" s="321">
        <f>I88</f>
        <v>0.11264468424431077</v>
      </c>
      <c r="L88" s="562">
        <f>J88</f>
        <v>0.11264468424431077</v>
      </c>
      <c r="M88" s="158">
        <f t="shared" ref="M88:P88" si="66">AVERAGE(CHOOSE(llu_comingling_rentals_forecast,$L88,$K88:$L88,$J88:$L88))</f>
        <v>0.11264468424431077</v>
      </c>
      <c r="N88" s="158">
        <f t="shared" si="66"/>
        <v>0.11264468424431077</v>
      </c>
      <c r="O88" s="158">
        <f t="shared" si="66"/>
        <v>0.11264468424431077</v>
      </c>
      <c r="P88" s="561">
        <f t="shared" si="66"/>
        <v>0.11264468424431077</v>
      </c>
    </row>
    <row r="89" spans="1:16" s="45" customFormat="1">
      <c r="A89" s="104"/>
      <c r="B89" s="104"/>
      <c r="C89" s="11" t="s">
        <v>245</v>
      </c>
      <c r="D89" s="55" t="s">
        <v>253</v>
      </c>
      <c r="E89" s="62" t="s">
        <v>262</v>
      </c>
      <c r="F89" s="234">
        <f>llu_comingling_rentals_forecast</f>
        <v>1</v>
      </c>
      <c r="G89" s="156">
        <f>Inputs!K74</f>
        <v>325952</v>
      </c>
      <c r="H89" s="156">
        <f>Inputs!L74</f>
        <v>348940</v>
      </c>
      <c r="I89" s="156">
        <f>Inputs!M74</f>
        <v>293195</v>
      </c>
      <c r="J89" s="304">
        <f t="shared" ref="J89:P89" si="67">(mpf_rentals_ext+smpf_rentals_ext)*J90</f>
        <v>305046.87094602594</v>
      </c>
      <c r="K89" s="304">
        <f t="shared" si="67"/>
        <v>316708.48807498481</v>
      </c>
      <c r="L89" s="520">
        <f t="shared" si="67"/>
        <v>317913.1586859739</v>
      </c>
      <c r="M89" s="124">
        <f t="shared" si="67"/>
        <v>317995.75034211064</v>
      </c>
      <c r="N89" s="124">
        <f t="shared" si="67"/>
        <v>325798.44877194328</v>
      </c>
      <c r="O89" s="124">
        <f t="shared" si="67"/>
        <v>339837.6092433384</v>
      </c>
      <c r="P89" s="124">
        <f t="shared" si="67"/>
        <v>327448.50566124945</v>
      </c>
    </row>
    <row r="90" spans="1:16" s="45" customFormat="1">
      <c r="A90" s="104"/>
      <c r="B90" s="104"/>
      <c r="C90" s="91" t="s">
        <v>385</v>
      </c>
      <c r="D90" s="55"/>
      <c r="E90" s="11" t="s">
        <v>58</v>
      </c>
      <c r="F90" s="234"/>
      <c r="G90" s="126">
        <f>G89/(mpf_rentals_ext+smpf_rentals_ext)</f>
        <v>4.1477287332065418E-2</v>
      </c>
      <c r="H90" s="126">
        <f>H89/(mpf_rentals_ext+smpf_rentals_ext)</f>
        <v>4.0382244031689024E-2</v>
      </c>
      <c r="I90" s="126">
        <f>I89/(mpf_rentals_ext+smpf_rentals_ext)</f>
        <v>3.2319905499041297E-2</v>
      </c>
      <c r="J90" s="133">
        <f>I90</f>
        <v>3.2319905499041297E-2</v>
      </c>
      <c r="K90" s="321">
        <f>I90</f>
        <v>3.2319905499041297E-2</v>
      </c>
      <c r="L90" s="562">
        <f t="shared" ref="L90" si="68">AVERAGE(CHOOSE(llu_comingling_rentals_forecast,$K90,$J90:$K90,$I90:$K90))</f>
        <v>3.2319905499041297E-2</v>
      </c>
      <c r="M90" s="158">
        <f t="shared" ref="M90:P90" si="69">AVERAGE(CHOOSE(llu_comingling_rentals_forecast,$L90,$K90:$L90,$J90:$L90))</f>
        <v>3.2319905499041297E-2</v>
      </c>
      <c r="N90" s="158">
        <f t="shared" si="69"/>
        <v>3.2319905499041297E-2</v>
      </c>
      <c r="O90" s="158">
        <f t="shared" si="69"/>
        <v>3.2319905499041297E-2</v>
      </c>
      <c r="P90" s="561">
        <f t="shared" si="69"/>
        <v>3.2319905499041297E-2</v>
      </c>
    </row>
    <row r="91" spans="1:16" s="45" customFormat="1">
      <c r="A91" s="104"/>
      <c r="B91" s="104"/>
      <c r="C91" s="56"/>
      <c r="F91" s="142"/>
      <c r="G91" s="121"/>
      <c r="H91" s="121"/>
      <c r="I91" s="129"/>
      <c r="J91" s="129"/>
      <c r="K91" s="144"/>
      <c r="L91" s="510"/>
      <c r="M91" s="335" t="str">
        <f>"Forecasted ratios based upon the 2013/14 ratio, and held constant into the future"</f>
        <v>Forecasted ratios based upon the 2013/14 ratio, and held constant into the future</v>
      </c>
      <c r="N91" s="121"/>
      <c r="O91" s="121"/>
    </row>
    <row r="92" spans="1:16" s="45" customFormat="1">
      <c r="A92" s="104"/>
      <c r="B92" s="104"/>
      <c r="C92" s="56"/>
      <c r="F92" s="142"/>
      <c r="G92" s="121"/>
      <c r="H92" s="121"/>
      <c r="I92" s="121"/>
      <c r="J92" s="129"/>
      <c r="K92" s="144"/>
      <c r="L92" s="510"/>
      <c r="M92" s="121"/>
      <c r="N92" s="121"/>
      <c r="O92" s="121"/>
    </row>
    <row r="93" spans="1:16" s="45" customFormat="1">
      <c r="C93" s="258" t="s">
        <v>331</v>
      </c>
      <c r="D93" s="55" t="s">
        <v>414</v>
      </c>
      <c r="E93" s="62" t="s">
        <v>262</v>
      </c>
      <c r="F93" s="277">
        <f>other_llu_anc_forecast</f>
        <v>1.4</v>
      </c>
      <c r="G93" s="156">
        <f>Inputs!K77</f>
        <v>0</v>
      </c>
      <c r="H93" s="156" t="str">
        <f>Inputs!L77</f>
        <v>N/A</v>
      </c>
      <c r="I93" s="156">
        <f>Inputs!M77</f>
        <v>792484</v>
      </c>
      <c r="J93" s="157">
        <f>Inputs!N77</f>
        <v>332271</v>
      </c>
      <c r="K93" s="157">
        <f>Inputs!O77</f>
        <v>770695.96214199997</v>
      </c>
      <c r="L93" s="502">
        <f>Inputs!P77</f>
        <v>149907</v>
      </c>
      <c r="M93" s="124">
        <f t="shared" ref="M93:P93" si="70">L93*(1+((L93/I93)^(1/3)-1)/other_llu_anc_forecast)</f>
        <v>104296.9576801732</v>
      </c>
      <c r="N93" s="124">
        <f t="shared" si="70"/>
        <v>80428.595808063183</v>
      </c>
      <c r="O93" s="124">
        <f t="shared" si="70"/>
        <v>50026.961100697561</v>
      </c>
      <c r="P93" s="124">
        <f t="shared" si="70"/>
        <v>39079.248779669346</v>
      </c>
    </row>
    <row r="94" spans="1:16" s="45" customFormat="1">
      <c r="A94" s="104"/>
      <c r="B94" s="104"/>
      <c r="C94" s="56"/>
      <c r="F94" s="142"/>
      <c r="G94" s="121"/>
      <c r="H94" s="121"/>
      <c r="I94" s="121"/>
      <c r="J94" s="121"/>
      <c r="K94" s="144"/>
      <c r="L94" s="498"/>
      <c r="M94" s="335" t="str">
        <f>"Forecasts based upon previous three year average growth with a dampening factor "&amp;other_llu_anc_forecast</f>
        <v>Forecasts based upon previous three year average growth with a dampening factor 1.4</v>
      </c>
      <c r="N94" s="121"/>
      <c r="O94" s="121"/>
    </row>
    <row r="95" spans="1:16" s="45" customFormat="1">
      <c r="A95" s="104"/>
      <c r="B95" s="104"/>
      <c r="C95" s="258" t="s">
        <v>332</v>
      </c>
      <c r="D95" s="55" t="s">
        <v>415</v>
      </c>
      <c r="E95" s="62" t="s">
        <v>262</v>
      </c>
      <c r="F95" s="277">
        <f>other_llu_anc_forecast</f>
        <v>1.4</v>
      </c>
      <c r="G95" s="156">
        <f>Inputs!K75</f>
        <v>0</v>
      </c>
      <c r="H95" s="156" t="str">
        <f>Inputs!L75</f>
        <v>N/A</v>
      </c>
      <c r="I95" s="156">
        <f>Inputs!M75</f>
        <v>668383</v>
      </c>
      <c r="J95" s="157">
        <f>Inputs!N75</f>
        <v>664084</v>
      </c>
      <c r="K95" s="157">
        <f>Inputs!O75</f>
        <v>595254</v>
      </c>
      <c r="L95" s="502">
        <f>Inputs!P75</f>
        <v>211944</v>
      </c>
      <c r="M95" s="124">
        <f t="shared" ref="M95:P95" si="71">L95*(1+((L95/I95)^(1/3)-1)/other_llu_anc_forecast)</f>
        <v>163789.96244713091</v>
      </c>
      <c r="N95" s="124">
        <f t="shared" si="71"/>
        <v>120166.36921427795</v>
      </c>
      <c r="O95" s="124">
        <f t="shared" si="71"/>
        <v>84685.06095136996</v>
      </c>
      <c r="P95" s="124">
        <f t="shared" si="71"/>
        <v>68748.42824338541</v>
      </c>
    </row>
    <row r="96" spans="1:16" s="45" customFormat="1">
      <c r="A96" s="104"/>
      <c r="B96" s="104"/>
      <c r="C96" s="56"/>
      <c r="F96" s="142"/>
      <c r="G96" s="121"/>
      <c r="H96" s="121"/>
      <c r="I96" s="121"/>
      <c r="J96" s="121"/>
      <c r="K96" s="144"/>
      <c r="L96" s="508"/>
      <c r="M96" s="335" t="str">
        <f>"Forecasts based upon previous three year average growth with a dampening factor "&amp;other_llu_anc_forecast</f>
        <v>Forecasts based upon previous three year average growth with a dampening factor 1.4</v>
      </c>
      <c r="N96" s="121"/>
      <c r="O96" s="121"/>
    </row>
    <row r="97" spans="1:16">
      <c r="G97" s="119"/>
      <c r="H97" s="119"/>
      <c r="I97" s="119"/>
      <c r="J97" s="119"/>
      <c r="K97" s="312"/>
      <c r="L97" s="501"/>
      <c r="M97" s="119"/>
      <c r="N97" s="119"/>
      <c r="O97" s="119"/>
    </row>
    <row r="98" spans="1:16" ht="15.35">
      <c r="B98" s="7" t="s">
        <v>106</v>
      </c>
      <c r="G98" s="119"/>
      <c r="H98" s="119"/>
      <c r="I98" s="125"/>
      <c r="J98" s="125"/>
      <c r="K98" s="317"/>
      <c r="L98" s="506"/>
      <c r="M98" s="125"/>
      <c r="N98" s="125"/>
      <c r="O98" s="125"/>
    </row>
    <row r="99" spans="1:16" s="68" customFormat="1" ht="11.7">
      <c r="A99" s="96"/>
      <c r="B99" s="96"/>
      <c r="C99" s="68" t="s">
        <v>63</v>
      </c>
      <c r="D99" s="55" t="s">
        <v>92</v>
      </c>
      <c r="E99" s="62" t="s">
        <v>262</v>
      </c>
      <c r="F99" s="237"/>
      <c r="G99" s="120">
        <f t="shared" ref="G99:P99" si="72">INDEX(forecast_smpf,MATCH(G$2,forecast_years,0))*million</f>
        <v>10844279</v>
      </c>
      <c r="H99" s="120">
        <f t="shared" si="72"/>
        <v>10603199.992175575</v>
      </c>
      <c r="I99" s="120">
        <f t="shared" si="72"/>
        <v>8955092</v>
      </c>
      <c r="J99" s="120">
        <f t="shared" si="72"/>
        <v>7878060</v>
      </c>
      <c r="K99" s="308">
        <f t="shared" si="72"/>
        <v>7069364.3333329996</v>
      </c>
      <c r="L99" s="496">
        <f t="shared" si="72"/>
        <v>6314549.0830000006</v>
      </c>
      <c r="M99" s="120">
        <f t="shared" si="72"/>
        <v>5384571.197633096</v>
      </c>
      <c r="N99" s="120">
        <f t="shared" si="72"/>
        <v>4634185.1548808748</v>
      </c>
      <c r="O99" s="120">
        <f t="shared" si="72"/>
        <v>4067674.798362331</v>
      </c>
      <c r="P99" s="120">
        <f t="shared" si="72"/>
        <v>3596452.7701911326</v>
      </c>
    </row>
    <row r="100" spans="1:16">
      <c r="C100" s="51" t="s">
        <v>144</v>
      </c>
      <c r="D100" s="55" t="s">
        <v>308</v>
      </c>
      <c r="E100" s="62" t="s">
        <v>262</v>
      </c>
      <c r="G100" s="202">
        <f>'Line Forecasts'!G86*million</f>
        <v>7913691</v>
      </c>
      <c r="H100" s="202">
        <f>'Line Forecasts'!H86*million</f>
        <v>8105950.4930145005</v>
      </c>
      <c r="I100" s="202">
        <f>'Line Forecasts'!I86*million</f>
        <v>7174699</v>
      </c>
      <c r="J100" s="202">
        <f>'Line Forecasts'!J86*million</f>
        <v>6641093</v>
      </c>
      <c r="K100" s="309">
        <f>'Line Forecasts'!K86*million</f>
        <v>6056170</v>
      </c>
      <c r="L100" s="497">
        <f>'Line Forecasts'!L86*million</f>
        <v>5449402.0829999996</v>
      </c>
      <c r="M100" s="202">
        <f>'Line Forecasts'!M86*million</f>
        <v>4651553.8598271785</v>
      </c>
      <c r="N100" s="202">
        <f>'Line Forecasts'!N86*million</f>
        <v>3984968.8138412661</v>
      </c>
      <c r="O100" s="202">
        <f>'Line Forecasts'!O86*million</f>
        <v>3482398.9777746219</v>
      </c>
      <c r="P100" s="202">
        <f>'Line Forecasts'!P86*million</f>
        <v>3062239.5225650249</v>
      </c>
    </row>
    <row r="101" spans="1:16">
      <c r="C101" s="51" t="s">
        <v>146</v>
      </c>
      <c r="D101" s="55" t="s">
        <v>309</v>
      </c>
      <c r="E101" s="62" t="s">
        <v>262</v>
      </c>
      <c r="G101" s="202">
        <f>'Line Forecasts'!G88*million</f>
        <v>2930588</v>
      </c>
      <c r="H101" s="202">
        <f>'Line Forecasts'!H88*million</f>
        <v>2497249.4991610749</v>
      </c>
      <c r="I101" s="202">
        <f>'Line Forecasts'!I88*million</f>
        <v>1780393</v>
      </c>
      <c r="J101" s="202">
        <f>'Line Forecasts'!J88*million</f>
        <v>1236967</v>
      </c>
      <c r="K101" s="309">
        <f>'Line Forecasts'!K88*million</f>
        <v>1013194.3333330001</v>
      </c>
      <c r="L101" s="497">
        <f>'Line Forecasts'!L88*million</f>
        <v>865147</v>
      </c>
      <c r="M101" s="202">
        <f>'Line Forecasts'!M88*million</f>
        <v>733017.33780591737</v>
      </c>
      <c r="N101" s="202">
        <f>'Line Forecasts'!N88*million</f>
        <v>649216.34103960893</v>
      </c>
      <c r="O101" s="202">
        <f>'Line Forecasts'!O88*million</f>
        <v>585275.82058770931</v>
      </c>
      <c r="P101" s="202">
        <f>'Line Forecasts'!P88*million</f>
        <v>534213.24762610754</v>
      </c>
    </row>
    <row r="102" spans="1:16">
      <c r="C102" s="51"/>
      <c r="F102" s="238"/>
      <c r="G102" s="130"/>
      <c r="H102" s="130"/>
      <c r="I102" s="130"/>
      <c r="J102" s="130"/>
      <c r="K102" s="322"/>
      <c r="L102" s="511"/>
      <c r="M102" s="130"/>
      <c r="N102" s="130"/>
      <c r="O102" s="130"/>
    </row>
    <row r="103" spans="1:16">
      <c r="C103" s="51" t="s">
        <v>356</v>
      </c>
      <c r="D103" s="55" t="s">
        <v>359</v>
      </c>
      <c r="E103" s="62" t="s">
        <v>262</v>
      </c>
      <c r="G103" s="156">
        <f>Inputs!K59</f>
        <v>1932554</v>
      </c>
      <c r="H103" s="156">
        <f>Inputs!L59</f>
        <v>1460859.0637518</v>
      </c>
      <c r="I103" s="156">
        <f>Inputs!M59</f>
        <v>1656201</v>
      </c>
      <c r="J103" s="157">
        <f>Inputs!N59</f>
        <v>1501909</v>
      </c>
      <c r="K103" s="157">
        <f>Inputs!O59</f>
        <v>1380964</v>
      </c>
      <c r="L103" s="502">
        <f>Inputs!P59</f>
        <v>1123348</v>
      </c>
      <c r="M103" s="124">
        <f t="shared" ref="M103:P103" si="73">M$104*smpf_rentals_int</f>
        <v>1023840.1329118557</v>
      </c>
      <c r="N103" s="124">
        <f t="shared" si="73"/>
        <v>877120.01687204523</v>
      </c>
      <c r="O103" s="124">
        <f t="shared" si="73"/>
        <v>766500.81665169564</v>
      </c>
      <c r="P103" s="124">
        <f t="shared" si="73"/>
        <v>674020.72818466683</v>
      </c>
    </row>
    <row r="104" spans="1:16">
      <c r="C104" s="51" t="s">
        <v>357</v>
      </c>
      <c r="E104" s="11" t="s">
        <v>58</v>
      </c>
      <c r="F104" s="224">
        <f>smpf_np_forecast</f>
        <v>3</v>
      </c>
      <c r="G104" s="126">
        <f t="shared" ref="G104:L104" si="74">G103/smpf_rentals_int</f>
        <v>0.24420387402035282</v>
      </c>
      <c r="H104" s="126">
        <f t="shared" si="74"/>
        <v>0.18022057561426397</v>
      </c>
      <c r="I104" s="126">
        <f t="shared" si="74"/>
        <v>0.23083909164691091</v>
      </c>
      <c r="J104" s="126">
        <f t="shared" si="74"/>
        <v>0.22615388762060704</v>
      </c>
      <c r="K104" s="316">
        <f t="shared" si="74"/>
        <v>0.22802596360405999</v>
      </c>
      <c r="L104" s="505">
        <f t="shared" si="74"/>
        <v>0.2061415147735943</v>
      </c>
      <c r="M104" s="158">
        <f t="shared" ref="M104:P104" si="75">AVERAGE(CHOOSE(smpf_np_forecast,$L104,$K104:$L104,$J104:$L104))</f>
        <v>0.22010712199942042</v>
      </c>
      <c r="N104" s="158">
        <f t="shared" si="75"/>
        <v>0.22010712199942042</v>
      </c>
      <c r="O104" s="158">
        <f t="shared" si="75"/>
        <v>0.22010712199942042</v>
      </c>
      <c r="P104" s="561">
        <f t="shared" si="75"/>
        <v>0.22010712199942042</v>
      </c>
    </row>
    <row r="105" spans="1:16" s="45" customFormat="1">
      <c r="A105" s="104"/>
      <c r="B105" s="104"/>
      <c r="C105" s="56"/>
      <c r="D105" s="55"/>
      <c r="F105" s="142"/>
      <c r="G105" s="121"/>
      <c r="H105" s="121"/>
      <c r="I105" s="121"/>
      <c r="J105" s="121"/>
      <c r="K105" s="144"/>
      <c r="L105" s="498"/>
      <c r="M105" s="335" t="str">
        <f>"Forecasted ratios based upon an average of the last "&amp;smpf_np_forecast&amp;" year(s) of actuals and held constant into the future"</f>
        <v>Forecasted ratios based upon an average of the last 3 year(s) of actuals and held constant into the future</v>
      </c>
      <c r="N105" s="121"/>
      <c r="O105" s="121"/>
    </row>
    <row r="106" spans="1:16">
      <c r="C106" s="51" t="s">
        <v>363</v>
      </c>
      <c r="D106" s="55" t="s">
        <v>360</v>
      </c>
      <c r="E106" s="62" t="s">
        <v>262</v>
      </c>
      <c r="G106" s="156">
        <f>Inputs!K66</f>
        <v>633855</v>
      </c>
      <c r="H106" s="156">
        <f>Inputs!L66</f>
        <v>353529.36428358057</v>
      </c>
      <c r="I106" s="156">
        <f>Inputs!M66</f>
        <v>165646</v>
      </c>
      <c r="J106" s="157">
        <f>Inputs!N66</f>
        <v>67414</v>
      </c>
      <c r="K106" s="157">
        <f>Inputs!O66</f>
        <v>82296</v>
      </c>
      <c r="L106" s="502">
        <f>Inputs!P66</f>
        <v>93510</v>
      </c>
      <c r="M106" s="124">
        <f t="shared" ref="M106:P106" si="76">M$107*smpf_rentals_ext</f>
        <v>59572.174963977755</v>
      </c>
      <c r="N106" s="124">
        <f t="shared" si="76"/>
        <v>52761.684428431843</v>
      </c>
      <c r="O106" s="124">
        <f t="shared" si="76"/>
        <v>47565.250899247163</v>
      </c>
      <c r="P106" s="124">
        <f t="shared" si="76"/>
        <v>43415.405631351423</v>
      </c>
    </row>
    <row r="107" spans="1:16">
      <c r="C107" s="51" t="s">
        <v>358</v>
      </c>
      <c r="E107" s="11" t="s">
        <v>58</v>
      </c>
      <c r="F107" s="260">
        <f>smpf_np_forecast</f>
        <v>3</v>
      </c>
      <c r="G107" s="126">
        <f t="shared" ref="G107:L107" si="77">G106/smpf_rentals_ext</f>
        <v>0.21628935899553264</v>
      </c>
      <c r="H107" s="126">
        <f t="shared" si="77"/>
        <v>0.14156749832259255</v>
      </c>
      <c r="I107" s="126">
        <f t="shared" si="77"/>
        <v>9.3039008803112569E-2</v>
      </c>
      <c r="J107" s="126">
        <f t="shared" si="77"/>
        <v>5.4499432887053577E-2</v>
      </c>
      <c r="K107" s="316">
        <f t="shared" si="77"/>
        <v>8.1224299517427628E-2</v>
      </c>
      <c r="L107" s="505">
        <f t="shared" si="77"/>
        <v>0.10808567792525432</v>
      </c>
      <c r="M107" s="158">
        <f t="shared" ref="M107:P107" si="78">AVERAGE(CHOOSE(smpf_np_forecast,$L107,$K107:$L107,$J107:$L107))</f>
        <v>8.1269803443245178E-2</v>
      </c>
      <c r="N107" s="158">
        <f t="shared" si="78"/>
        <v>8.1269803443245178E-2</v>
      </c>
      <c r="O107" s="158">
        <f t="shared" si="78"/>
        <v>8.1269803443245178E-2</v>
      </c>
      <c r="P107" s="561">
        <f t="shared" si="78"/>
        <v>8.1269803443245178E-2</v>
      </c>
    </row>
    <row r="108" spans="1:16" s="45" customFormat="1">
      <c r="A108" s="104"/>
      <c r="B108" s="104"/>
      <c r="C108" s="56"/>
      <c r="D108" s="55"/>
      <c r="F108" s="142"/>
      <c r="G108" s="121"/>
      <c r="H108" s="121"/>
      <c r="I108" s="121"/>
      <c r="J108" s="121"/>
      <c r="K108" s="144"/>
      <c r="L108" s="498"/>
      <c r="M108" s="335" t="str">
        <f>"Forecasted ratios based upon an average of the last "&amp;smpf_np_forecast&amp;" year(s) of actuals and held constant into the future"</f>
        <v>Forecasted ratios based upon an average of the last 3 year(s) of actuals and held constant into the future</v>
      </c>
      <c r="N108" s="121"/>
      <c r="O108" s="121"/>
    </row>
    <row r="109" spans="1:16">
      <c r="A109" s="109"/>
      <c r="B109" s="109"/>
      <c r="C109" s="81" t="s">
        <v>372</v>
      </c>
      <c r="D109" s="55" t="s">
        <v>376</v>
      </c>
      <c r="E109" s="62" t="s">
        <v>262</v>
      </c>
      <c r="F109" s="54"/>
      <c r="G109" s="192">
        <f>Inputs!K81</f>
        <v>0</v>
      </c>
      <c r="H109" s="192" t="str">
        <f>Inputs!L81</f>
        <v>N/A</v>
      </c>
      <c r="I109" s="192" t="str">
        <f>Inputs!M81</f>
        <v>N/A</v>
      </c>
      <c r="J109" s="193">
        <f>Inputs!N81</f>
        <v>73501</v>
      </c>
      <c r="K109" s="157">
        <f>Inputs!O81</f>
        <v>227618</v>
      </c>
      <c r="L109" s="502">
        <f>Inputs!P81</f>
        <v>251864</v>
      </c>
      <c r="M109" s="124">
        <f t="shared" ref="M109:P109" si="79">(wlr_bci+wlr_pci)*M110</f>
        <v>214342.12161323993</v>
      </c>
      <c r="N109" s="124">
        <f t="shared" si="79"/>
        <v>183836.62214324108</v>
      </c>
      <c r="O109" s="124">
        <f t="shared" si="79"/>
        <v>160851.70540503506</v>
      </c>
      <c r="P109" s="124">
        <f t="shared" si="79"/>
        <v>141607.43574567992</v>
      </c>
    </row>
    <row r="110" spans="1:16">
      <c r="A110" s="109"/>
      <c r="B110" s="109"/>
      <c r="C110" s="91" t="s">
        <v>374</v>
      </c>
      <c r="E110" s="11" t="s">
        <v>58</v>
      </c>
      <c r="F110" s="54"/>
      <c r="G110" s="123">
        <f t="shared" ref="G110:P110" si="80">smpf_rentals_int/wlr_rentals_int</f>
        <v>0.54784150051020342</v>
      </c>
      <c r="H110" s="245">
        <f t="shared" si="80"/>
        <v>0.60404216770812935</v>
      </c>
      <c r="I110" s="245">
        <f t="shared" si="80"/>
        <v>0.56462962834715469</v>
      </c>
      <c r="J110" s="245">
        <f t="shared" si="80"/>
        <v>0.54170339964083802</v>
      </c>
      <c r="K110" s="245">
        <f t="shared" si="80"/>
        <v>0.50824223007674685</v>
      </c>
      <c r="L110" s="512">
        <f t="shared" si="80"/>
        <v>0.43328037413180376</v>
      </c>
      <c r="M110" s="122">
        <f t="shared" si="80"/>
        <v>0.36807213168608655</v>
      </c>
      <c r="N110" s="122">
        <f t="shared" si="80"/>
        <v>0.31961290008134846</v>
      </c>
      <c r="O110" s="122">
        <f t="shared" si="80"/>
        <v>0.28619121207951687</v>
      </c>
      <c r="P110" s="122">
        <f t="shared" si="80"/>
        <v>0.24434517532278466</v>
      </c>
    </row>
    <row r="111" spans="1:16">
      <c r="A111" s="109"/>
      <c r="B111" s="109"/>
      <c r="C111" s="81" t="s">
        <v>373</v>
      </c>
      <c r="D111" s="55" t="s">
        <v>377</v>
      </c>
      <c r="E111" s="62" t="s">
        <v>262</v>
      </c>
      <c r="F111" s="54"/>
      <c r="G111" s="192">
        <f>Inputs!K85</f>
        <v>0</v>
      </c>
      <c r="H111" s="192" t="str">
        <f>Inputs!L85</f>
        <v>N/A</v>
      </c>
      <c r="I111" s="192" t="str">
        <f>Inputs!M85</f>
        <v>N/A</v>
      </c>
      <c r="J111" s="193">
        <f>Inputs!N85</f>
        <v>8454</v>
      </c>
      <c r="K111" s="157">
        <f>Inputs!O85</f>
        <v>23789.333332999999</v>
      </c>
      <c r="L111" s="502">
        <f>Inputs!P85</f>
        <v>21557</v>
      </c>
      <c r="M111" s="124">
        <f t="shared" ref="M111:P111" si="81">(wlr_bce+wlr_pce)*M112</f>
        <v>51749.156495032556</v>
      </c>
      <c r="N111" s="124">
        <f t="shared" si="81"/>
        <v>45782.083810506971</v>
      </c>
      <c r="O111" s="124">
        <f t="shared" si="81"/>
        <v>41221.684284555617</v>
      </c>
      <c r="P111" s="124">
        <f t="shared" si="81"/>
        <v>37580.517869992138</v>
      </c>
    </row>
    <row r="112" spans="1:16">
      <c r="A112" s="109"/>
      <c r="B112" s="109"/>
      <c r="C112" s="91" t="s">
        <v>375</v>
      </c>
      <c r="E112" s="11" t="s">
        <v>58</v>
      </c>
      <c r="F112" s="54"/>
      <c r="G112" s="123">
        <f t="shared" ref="G112:P112" si="82">smpf_rentals_ext/wlr_rentals_ext</f>
        <v>0.59161225800747019</v>
      </c>
      <c r="H112" s="245">
        <f t="shared" si="82"/>
        <v>0.51391064415542587</v>
      </c>
      <c r="I112" s="245">
        <f t="shared" si="82"/>
        <v>0.39229651246059721</v>
      </c>
      <c r="J112" s="245">
        <f t="shared" si="82"/>
        <v>0.2907954325327195</v>
      </c>
      <c r="K112" s="245">
        <f t="shared" si="82"/>
        <v>0.24244207760682304</v>
      </c>
      <c r="L112" s="512">
        <f t="shared" si="82"/>
        <v>0.26276148962879703</v>
      </c>
      <c r="M112" s="122">
        <f t="shared" si="82"/>
        <v>0.22431963992711354</v>
      </c>
      <c r="N112" s="122">
        <f t="shared" si="82"/>
        <v>0.204207434447508</v>
      </c>
      <c r="O112" s="122">
        <f t="shared" si="82"/>
        <v>0.1915612804997946</v>
      </c>
      <c r="P112" s="122">
        <f t="shared" si="82"/>
        <v>0.17224126656832031</v>
      </c>
    </row>
    <row r="113" spans="1:16">
      <c r="A113" s="109"/>
      <c r="B113" s="109"/>
      <c r="F113" s="54"/>
      <c r="G113" s="128"/>
      <c r="H113" s="128"/>
      <c r="I113" s="128"/>
      <c r="J113" s="128"/>
      <c r="K113" s="318"/>
      <c r="L113" s="507"/>
      <c r="M113" s="335" t="s">
        <v>378</v>
      </c>
      <c r="N113" s="128"/>
      <c r="O113" s="128"/>
      <c r="P113" s="128"/>
    </row>
    <row r="114" spans="1:16">
      <c r="C114" s="81" t="s">
        <v>381</v>
      </c>
      <c r="D114" s="55" t="s">
        <v>383</v>
      </c>
      <c r="E114" s="62" t="s">
        <v>262</v>
      </c>
      <c r="G114" s="193">
        <f>Inputs!K80</f>
        <v>0</v>
      </c>
      <c r="H114" s="193" t="str">
        <f>Inputs!L80</f>
        <v>N/A</v>
      </c>
      <c r="I114" s="193" t="str">
        <f>Inputs!M80</f>
        <v>N/A</v>
      </c>
      <c r="J114" s="193">
        <f>Inputs!N80</f>
        <v>32344</v>
      </c>
      <c r="K114" s="157">
        <f>Inputs!O80</f>
        <v>122282</v>
      </c>
      <c r="L114" s="502">
        <f>Inputs!P80</f>
        <v>109403</v>
      </c>
      <c r="M114" s="124">
        <f t="shared" ref="M114:P114" si="83">M53*M115</f>
        <v>111009.1174412518</v>
      </c>
      <c r="N114" s="124">
        <f t="shared" si="83"/>
        <v>114887.38186283746</v>
      </c>
      <c r="O114" s="124">
        <f t="shared" si="83"/>
        <v>120829.8598051075</v>
      </c>
      <c r="P114" s="124">
        <f t="shared" si="83"/>
        <v>116867.60838908849</v>
      </c>
    </row>
    <row r="115" spans="1:16">
      <c r="A115" s="109"/>
      <c r="B115" s="109"/>
      <c r="D115" s="48"/>
      <c r="E115" s="11" t="s">
        <v>58</v>
      </c>
      <c r="F115" s="54"/>
      <c r="G115" s="128"/>
      <c r="H115" s="245"/>
      <c r="I115" s="245"/>
      <c r="J115" s="245">
        <f>J114/J53</f>
        <v>0.13323172615492349</v>
      </c>
      <c r="K115" s="245">
        <f>K114/K53</f>
        <v>0.37306312161703431</v>
      </c>
      <c r="L115" s="512">
        <f>L114/L53</f>
        <v>0.22862594143658416</v>
      </c>
      <c r="M115" s="155">
        <f t="shared" ref="M115:P115" si="84">L115</f>
        <v>0.22862594143658416</v>
      </c>
      <c r="N115" s="155">
        <f t="shared" si="84"/>
        <v>0.22862594143658416</v>
      </c>
      <c r="O115" s="155">
        <f t="shared" si="84"/>
        <v>0.22862594143658416</v>
      </c>
      <c r="P115" s="560">
        <f t="shared" si="84"/>
        <v>0.22862594143658416</v>
      </c>
    </row>
    <row r="116" spans="1:16">
      <c r="C116" s="81" t="s">
        <v>382</v>
      </c>
      <c r="D116" s="55" t="s">
        <v>384</v>
      </c>
      <c r="E116" s="62" t="s">
        <v>262</v>
      </c>
      <c r="G116" s="193">
        <f>Inputs!K84</f>
        <v>0</v>
      </c>
      <c r="H116" s="193" t="str">
        <f>Inputs!L84</f>
        <v>N/A</v>
      </c>
      <c r="I116" s="193" t="str">
        <f>Inputs!M84</f>
        <v>N/A</v>
      </c>
      <c r="J116" s="193">
        <f>Inputs!N84</f>
        <v>10738</v>
      </c>
      <c r="K116" s="157">
        <f>Inputs!O84</f>
        <v>26724</v>
      </c>
      <c r="L116" s="502">
        <f>Inputs!P84</f>
        <v>19177</v>
      </c>
      <c r="M116" s="124">
        <f t="shared" ref="M116:P116" si="85">M56*M117</f>
        <v>19458.532628638026</v>
      </c>
      <c r="N116" s="124">
        <f t="shared" si="85"/>
        <v>20138.34467047187</v>
      </c>
      <c r="O116" s="124">
        <f t="shared" si="85"/>
        <v>21179.987948068574</v>
      </c>
      <c r="P116" s="124">
        <f t="shared" si="85"/>
        <v>20485.454019337223</v>
      </c>
    </row>
    <row r="117" spans="1:16">
      <c r="A117" s="109"/>
      <c r="B117" s="109"/>
      <c r="D117" s="48"/>
      <c r="E117" s="11" t="s">
        <v>58</v>
      </c>
      <c r="F117" s="54"/>
      <c r="G117" s="128"/>
      <c r="H117" s="245"/>
      <c r="I117" s="245"/>
      <c r="J117" s="245">
        <f>J116/J56</f>
        <v>8.8866452045384958E-2</v>
      </c>
      <c r="K117" s="245">
        <f>K116/K56</f>
        <v>0.31998759214465106</v>
      </c>
      <c r="L117" s="512">
        <f>L116/L56</f>
        <v>0.51962983435924226</v>
      </c>
      <c r="M117" s="155">
        <f t="shared" ref="M117:P117" si="86">L117</f>
        <v>0.51962983435924226</v>
      </c>
      <c r="N117" s="155">
        <f t="shared" si="86"/>
        <v>0.51962983435924226</v>
      </c>
      <c r="O117" s="155">
        <f t="shared" si="86"/>
        <v>0.51962983435924226</v>
      </c>
      <c r="P117" s="560">
        <f t="shared" si="86"/>
        <v>0.51962983435924226</v>
      </c>
    </row>
    <row r="118" spans="1:16">
      <c r="M118" s="335" t="s">
        <v>540</v>
      </c>
    </row>
    <row r="119" spans="1:16">
      <c r="A119" s="105"/>
      <c r="B119" s="105"/>
      <c r="C119" s="62"/>
      <c r="G119" s="119"/>
      <c r="H119" s="125"/>
      <c r="I119" s="125"/>
      <c r="J119" s="125"/>
      <c r="K119" s="317"/>
      <c r="L119" s="506"/>
      <c r="M119" s="125"/>
      <c r="N119" s="125"/>
      <c r="O119" s="125"/>
      <c r="P119" s="125"/>
    </row>
    <row r="120" spans="1:16">
      <c r="A120" s="91"/>
      <c r="B120" s="91"/>
      <c r="C120" s="51" t="s">
        <v>369</v>
      </c>
      <c r="D120" s="55" t="s">
        <v>368</v>
      </c>
      <c r="E120" s="62" t="s">
        <v>262</v>
      </c>
      <c r="F120" s="54"/>
      <c r="G120" s="160">
        <f>Inputs!K60</f>
        <v>116374</v>
      </c>
      <c r="H120" s="160">
        <f>Inputs!L60</f>
        <v>86524.619248658331</v>
      </c>
      <c r="I120" s="160">
        <f>Inputs!M60</f>
        <v>112810</v>
      </c>
      <c r="J120" s="161">
        <f>Inputs!N60</f>
        <v>61626</v>
      </c>
      <c r="K120" s="157">
        <f>Inputs!O60</f>
        <v>42605</v>
      </c>
      <c r="L120" s="502">
        <f>Inputs!P60</f>
        <v>39012</v>
      </c>
      <c r="M120" s="124">
        <f>L101*Inputs!Q$137*M121</f>
        <v>23384.105001521337</v>
      </c>
      <c r="N120" s="124">
        <f>M101*Inputs!R$137*N121</f>
        <v>15931.296658499579</v>
      </c>
      <c r="O120" s="124">
        <f>N101*Inputs!S$137*O121</f>
        <v>11552.006409895472</v>
      </c>
      <c r="P120" s="124">
        <f>O101*Inputs!T$137*P121</f>
        <v>8563.2864072017073</v>
      </c>
    </row>
    <row r="121" spans="1:16">
      <c r="A121" s="109"/>
      <c r="B121" s="109"/>
      <c r="C121" s="91" t="s">
        <v>481</v>
      </c>
      <c r="E121" s="11" t="s">
        <v>58</v>
      </c>
      <c r="F121" s="54"/>
      <c r="G121" s="245">
        <f>smpf_rentals_int/('Line Forecasts'!G$66*million)</f>
        <v>0.49052488551513596</v>
      </c>
      <c r="H121" s="245">
        <f>smpf_rentals_int/('Line Forecasts'!H$66*million)</f>
        <v>0.46955453930567514</v>
      </c>
      <c r="I121" s="245">
        <f>smpf_rentals_int/('Line Forecasts'!I$66*million)</f>
        <v>0.39424534862874017</v>
      </c>
      <c r="J121" s="245">
        <f>smpf_rentals_int/('Line Forecasts'!J$66*million)</f>
        <v>0.3498504490610902</v>
      </c>
      <c r="K121" s="245">
        <f>smpf_rentals_int/('Line Forecasts'!K$66*million)</f>
        <v>0.30641359820703973</v>
      </c>
      <c r="L121" s="512">
        <f>smpf_rentals_int/('Line Forecasts'!L$66*million)</f>
        <v>0.26948351181974234</v>
      </c>
      <c r="M121" s="122">
        <f>smpf_rentals_int/('Line Forecasts'!M$66*million)</f>
        <v>0.22524211686493109</v>
      </c>
      <c r="N121" s="122">
        <f>smpf_rentals_int/('Line Forecasts'!N$66*million)</f>
        <v>0.18899009242591097</v>
      </c>
      <c r="O121" s="122">
        <f>smpf_rentals_int/('Line Forecasts'!O$66*million)</f>
        <v>0.16176154765573234</v>
      </c>
      <c r="P121" s="122">
        <f>smpf_rentals_int/('Line Forecasts'!P$66*million)</f>
        <v>0.13934474271997449</v>
      </c>
    </row>
    <row r="122" spans="1:16">
      <c r="C122" s="51"/>
      <c r="G122" s="126"/>
      <c r="H122" s="126"/>
      <c r="I122" s="126"/>
      <c r="J122" s="126"/>
      <c r="K122" s="316"/>
      <c r="L122" s="505"/>
      <c r="M122" s="335" t="s">
        <v>482</v>
      </c>
      <c r="N122" s="126"/>
      <c r="O122" s="126"/>
      <c r="P122" s="126"/>
    </row>
    <row r="123" spans="1:16">
      <c r="A123" s="91"/>
      <c r="B123" s="91"/>
      <c r="C123" s="51" t="s">
        <v>371</v>
      </c>
      <c r="D123" s="55" t="s">
        <v>370</v>
      </c>
      <c r="E123" s="62" t="s">
        <v>262</v>
      </c>
      <c r="F123" s="54"/>
      <c r="G123" s="160">
        <f>Inputs!K67</f>
        <v>195157</v>
      </c>
      <c r="H123" s="160">
        <f>Inputs!L67</f>
        <v>81253.995644863127</v>
      </c>
      <c r="I123" s="160">
        <f>Inputs!M67</f>
        <v>62934</v>
      </c>
      <c r="J123" s="161">
        <f>Inputs!N67</f>
        <v>57999</v>
      </c>
      <c r="K123" s="157">
        <f>Inputs!O67</f>
        <v>41855</v>
      </c>
      <c r="L123" s="502">
        <f>Inputs!P67</f>
        <v>51752</v>
      </c>
      <c r="M123" s="124">
        <f>L99*Inputs!Q$137*M124</f>
        <v>26896.104451668787</v>
      </c>
      <c r="N123" s="124">
        <f>M99*Inputs!R$137*N124</f>
        <v>19065.68955897354</v>
      </c>
      <c r="O123" s="124">
        <f>N99*Inputs!S$137*O124</f>
        <v>13858.729434846173</v>
      </c>
      <c r="P123" s="124">
        <f>O99*Inputs!T$137*P124</f>
        <v>10382.492070698303</v>
      </c>
    </row>
    <row r="124" spans="1:16">
      <c r="A124" s="109"/>
      <c r="B124" s="109"/>
      <c r="C124" s="91" t="s">
        <v>480</v>
      </c>
      <c r="E124" s="11" t="s">
        <v>58</v>
      </c>
      <c r="F124" s="54"/>
      <c r="G124" s="245">
        <f>smpf_rentals_ext/('Line Forecasts'!G$66*million)</f>
        <v>0.18165055259196136</v>
      </c>
      <c r="H124" s="245">
        <f>smpf_rentals_ext/('Line Forecasts'!H$66*million)</f>
        <v>0.14465852451485098</v>
      </c>
      <c r="I124" s="245">
        <f>smpf_rentals_ext/('Line Forecasts'!I$66*million)</f>
        <v>9.783151306851598E-2</v>
      </c>
      <c r="J124" s="245">
        <f>smpf_rentals_ext/('Line Forecasts'!J$66*million)</f>
        <v>6.5162987541922623E-2</v>
      </c>
      <c r="K124" s="245">
        <f>smpf_rentals_ext/('Line Forecasts'!K$66*million)</f>
        <v>5.12628478658207E-2</v>
      </c>
      <c r="L124" s="512">
        <f>smpf_rentals_ext/('Line Forecasts'!L$66*million)</f>
        <v>4.2783198642586687E-2</v>
      </c>
      <c r="M124" s="122">
        <f>smpf_rentals_ext/('Line Forecasts'!M$66*million)</f>
        <v>3.5494886621013001E-2</v>
      </c>
      <c r="N124" s="122">
        <f>smpf_rentals_ext/('Line Forecasts'!N$66*million)</f>
        <v>3.0789564995169064E-2</v>
      </c>
      <c r="O124" s="122">
        <f>smpf_rentals_ext/('Line Forecasts'!O$66*million)</f>
        <v>2.7186753484589925E-2</v>
      </c>
      <c r="P124" s="122">
        <f>smpf_rentals_ext/('Line Forecasts'!P$66*million)</f>
        <v>2.4308943503449049E-2</v>
      </c>
    </row>
    <row r="125" spans="1:16">
      <c r="C125" s="51"/>
      <c r="G125" s="126"/>
      <c r="H125" s="126"/>
      <c r="I125" s="126"/>
      <c r="J125" s="126"/>
      <c r="K125" s="316"/>
      <c r="L125" s="505"/>
      <c r="M125" s="335" t="s">
        <v>479</v>
      </c>
      <c r="N125" s="126"/>
      <c r="O125" s="126"/>
      <c r="P125" s="126"/>
    </row>
    <row r="126" spans="1:16">
      <c r="C126" s="51"/>
      <c r="G126" s="126"/>
      <c r="H126" s="126"/>
      <c r="I126" s="126"/>
      <c r="J126" s="126"/>
      <c r="K126" s="316"/>
      <c r="L126" s="505"/>
      <c r="M126" s="126"/>
      <c r="N126" s="126"/>
      <c r="O126" s="126"/>
      <c r="P126" s="126"/>
    </row>
    <row r="127" spans="1:16">
      <c r="C127" s="51" t="s">
        <v>364</v>
      </c>
      <c r="D127" s="55" t="s">
        <v>366</v>
      </c>
      <c r="E127" s="62" t="s">
        <v>262</v>
      </c>
      <c r="F127" s="54">
        <f>smpf_bulk_mig_forecast</f>
        <v>0.8</v>
      </c>
      <c r="G127" s="160">
        <f>Inputs!K61</f>
        <v>339415</v>
      </c>
      <c r="H127" s="160">
        <f>Inputs!L61</f>
        <v>14335.173001955671</v>
      </c>
      <c r="I127" s="160">
        <f>Inputs!M61</f>
        <v>61523</v>
      </c>
      <c r="J127" s="161">
        <f>Inputs!N61</f>
        <v>81524</v>
      </c>
      <c r="K127" s="157">
        <f>Inputs!O61</f>
        <v>9237</v>
      </c>
      <c r="L127" s="502">
        <f>Inputs!P61</f>
        <v>4743</v>
      </c>
      <c r="M127" s="124">
        <f t="shared" ref="M127:P128" si="87">L127*(1-smpf_bulk_mig_forecast)</f>
        <v>948.5999999999998</v>
      </c>
      <c r="N127" s="124">
        <f t="shared" si="87"/>
        <v>189.71999999999991</v>
      </c>
      <c r="O127" s="124">
        <f t="shared" si="87"/>
        <v>37.943999999999974</v>
      </c>
      <c r="P127" s="124">
        <f t="shared" si="87"/>
        <v>7.5887999999999929</v>
      </c>
    </row>
    <row r="128" spans="1:16">
      <c r="C128" s="51" t="s">
        <v>365</v>
      </c>
      <c r="D128" s="55" t="s">
        <v>367</v>
      </c>
      <c r="E128" s="62" t="s">
        <v>262</v>
      </c>
      <c r="F128" s="54">
        <f>smpf_bulk_mig_forecast</f>
        <v>0.8</v>
      </c>
      <c r="G128" s="160">
        <f>Inputs!K68</f>
        <v>58299</v>
      </c>
      <c r="H128" s="160">
        <f>Inputs!L68</f>
        <v>20409.202737940028</v>
      </c>
      <c r="I128" s="160">
        <f>Inputs!M68</f>
        <v>101956</v>
      </c>
      <c r="J128" s="161">
        <f>Inputs!N68</f>
        <v>73377</v>
      </c>
      <c r="K128" s="157">
        <f>Inputs!O68</f>
        <v>636</v>
      </c>
      <c r="L128" s="502">
        <f>Inputs!P68</f>
        <v>30092</v>
      </c>
      <c r="M128" s="124">
        <f t="shared" si="87"/>
        <v>6018.3999999999987</v>
      </c>
      <c r="N128" s="124">
        <f t="shared" si="87"/>
        <v>1203.6799999999994</v>
      </c>
      <c r="O128" s="124">
        <f t="shared" si="87"/>
        <v>240.73599999999982</v>
      </c>
      <c r="P128" s="124">
        <f t="shared" si="87"/>
        <v>48.147199999999955</v>
      </c>
    </row>
    <row r="129" spans="1:16">
      <c r="G129" s="119"/>
      <c r="H129" s="125"/>
      <c r="I129" s="125"/>
      <c r="J129" s="125"/>
      <c r="K129" s="317"/>
      <c r="M129" s="335" t="str">
        <f>"Forecast based on reduction of "&amp;F127*100&amp;"% year on year and held constant after 2020/21. SMPF bulk migrations are caused by operators moving all their customers to SMPF, which we consider will be signficantly less likely to occur going forwards"</f>
        <v>Forecast based on reduction of 80% year on year and held constant after 2020/21. SMPF bulk migrations are caused by operators moving all their customers to SMPF, which we consider will be signficantly less likely to occur going forwards</v>
      </c>
      <c r="N129" s="125"/>
      <c r="O129" s="125"/>
      <c r="P129" s="125"/>
    </row>
    <row r="130" spans="1:16" ht="15.35">
      <c r="B130" s="7" t="s">
        <v>312</v>
      </c>
      <c r="H130" s="129"/>
      <c r="L130" s="510"/>
    </row>
    <row r="131" spans="1:16">
      <c r="A131" s="108"/>
      <c r="B131" s="108"/>
      <c r="C131" s="62" t="s">
        <v>313</v>
      </c>
      <c r="E131" s="62" t="s">
        <v>262</v>
      </c>
      <c r="G131" s="160">
        <f>Inputs!K48</f>
        <v>0</v>
      </c>
      <c r="H131" s="160">
        <f>Inputs!L48</f>
        <v>0</v>
      </c>
      <c r="I131" s="160">
        <f>Inputs!M48</f>
        <v>154.03087891795383</v>
      </c>
      <c r="J131" s="161">
        <f>Inputs!N48</f>
        <v>6673</v>
      </c>
      <c r="K131" s="157">
        <f>Inputs!O48</f>
        <v>15262</v>
      </c>
      <c r="L131" s="502">
        <f>Inputs!P48</f>
        <v>13724</v>
      </c>
      <c r="M131" s="125"/>
      <c r="N131" s="125"/>
      <c r="O131" s="125"/>
    </row>
    <row r="132" spans="1:16">
      <c r="C132" s="62" t="s">
        <v>314</v>
      </c>
      <c r="E132" s="62" t="s">
        <v>262</v>
      </c>
      <c r="G132" s="160">
        <f>Inputs!K55</f>
        <v>0</v>
      </c>
      <c r="H132" s="160">
        <f>Inputs!L55</f>
        <v>442178</v>
      </c>
      <c r="I132" s="160">
        <f>Inputs!M55</f>
        <v>639803.82489472197</v>
      </c>
      <c r="J132" s="161">
        <f>Inputs!N55</f>
        <v>795054</v>
      </c>
      <c r="K132" s="157">
        <f>Inputs!O55</f>
        <v>825507</v>
      </c>
      <c r="L132" s="502">
        <f>Inputs!P55</f>
        <v>688367.34686162078</v>
      </c>
    </row>
    <row r="133" spans="1:16">
      <c r="A133" s="108"/>
      <c r="B133" s="108"/>
      <c r="C133" s="52"/>
      <c r="G133" s="128"/>
      <c r="H133" s="119"/>
      <c r="I133" s="119"/>
      <c r="J133" s="125"/>
      <c r="K133" s="317"/>
      <c r="L133" s="506"/>
      <c r="M133" s="125"/>
      <c r="N133" s="125"/>
      <c r="O133" s="125"/>
    </row>
    <row r="134" spans="1:16">
      <c r="C134" s="62" t="s">
        <v>315</v>
      </c>
      <c r="E134" s="62" t="s">
        <v>262</v>
      </c>
      <c r="G134" s="160">
        <f>Inputs!K62</f>
        <v>0</v>
      </c>
      <c r="H134" s="160">
        <f>Inputs!L62</f>
        <v>517273.84</v>
      </c>
      <c r="I134" s="160">
        <f>Inputs!M62</f>
        <v>889364.05593940651</v>
      </c>
      <c r="J134" s="161">
        <f>Inputs!N62</f>
        <v>609201.71</v>
      </c>
      <c r="K134" s="157">
        <f>Inputs!O62</f>
        <v>562946.36</v>
      </c>
      <c r="L134" s="502">
        <f>Inputs!P62</f>
        <v>384418.98</v>
      </c>
    </row>
    <row r="135" spans="1:16">
      <c r="C135" s="62" t="s">
        <v>316</v>
      </c>
      <c r="E135" s="62" t="s">
        <v>262</v>
      </c>
      <c r="G135" s="160">
        <f>Inputs!K69</f>
        <v>0</v>
      </c>
      <c r="H135" s="160">
        <f>Inputs!L69</f>
        <v>103866.12</v>
      </c>
      <c r="I135" s="160">
        <f>Inputs!M69</f>
        <v>14422.415432587431</v>
      </c>
      <c r="J135" s="161">
        <f>Inputs!N69</f>
        <v>38380.32</v>
      </c>
      <c r="K135" s="157">
        <f>Inputs!O69</f>
        <v>45237.32</v>
      </c>
      <c r="L135" s="502">
        <f>Inputs!P69</f>
        <v>72357.091920833322</v>
      </c>
    </row>
    <row r="136" spans="1:16">
      <c r="H136" s="129"/>
      <c r="L136" s="510"/>
    </row>
    <row r="137" spans="1:16">
      <c r="A137" s="105"/>
      <c r="B137" s="105"/>
      <c r="C137" s="100" t="s">
        <v>317</v>
      </c>
      <c r="D137" s="55" t="s">
        <v>306</v>
      </c>
      <c r="E137" s="62" t="s">
        <v>262</v>
      </c>
      <c r="G137" s="243">
        <f>G131+G134</f>
        <v>0</v>
      </c>
      <c r="H137" s="243">
        <f t="shared" ref="H137:K137" si="88">H131+H134</f>
        <v>517273.84</v>
      </c>
      <c r="I137" s="243">
        <f t="shared" si="88"/>
        <v>889518.0868183244</v>
      </c>
      <c r="J137" s="243">
        <f t="shared" si="88"/>
        <v>615874.71</v>
      </c>
      <c r="K137" s="243">
        <f t="shared" si="88"/>
        <v>578208.36</v>
      </c>
      <c r="L137" s="513">
        <f t="shared" ref="L137" si="89">L131+L134</f>
        <v>398142.98</v>
      </c>
      <c r="M137" s="124">
        <f t="shared" ref="M137:P137" si="90">(smpf_rentals_int+mpf_rentals_int)*M138</f>
        <v>410119.29417552357</v>
      </c>
      <c r="N137" s="124">
        <f t="shared" si="90"/>
        <v>353804.88984714268</v>
      </c>
      <c r="O137" s="124">
        <f t="shared" si="90"/>
        <v>311346.8102338427</v>
      </c>
      <c r="P137" s="124">
        <f t="shared" si="90"/>
        <v>275850.92027119041</v>
      </c>
    </row>
    <row r="138" spans="1:16">
      <c r="A138" s="105"/>
      <c r="B138" s="105"/>
      <c r="C138" s="91" t="s">
        <v>361</v>
      </c>
      <c r="E138" s="11" t="s">
        <v>58</v>
      </c>
      <c r="F138" s="224">
        <f>int_ceases_forecast</f>
        <v>3</v>
      </c>
      <c r="G138" s="129"/>
      <c r="H138" s="191">
        <f>H137/(smpf_rentals_int+mpf_rentals_int)</f>
        <v>6.3568002760155465E-2</v>
      </c>
      <c r="I138" s="191">
        <f>I137/(smpf_rentals_int+mpf_rentals_int)</f>
        <v>0.1204889635055662</v>
      </c>
      <c r="J138" s="191">
        <f>J137/(smpf_rentals_int+mpf_rentals_int)</f>
        <v>9.0183823529411761E-2</v>
      </c>
      <c r="K138" s="316">
        <f>K137/(smpf_rentals_int+mpf_rentals_int)</f>
        <v>9.2823763033580101E-2</v>
      </c>
      <c r="L138" s="505">
        <f>L137/(smpf_rentals_int+mpf_rentals_int)</f>
        <v>7.0438262548830413E-2</v>
      </c>
      <c r="M138" s="158">
        <f t="shared" ref="M138:P138" si="91">AVERAGE(CHOOSE(int_ceases_forecast,$L138,$K138:$L138,$J138:$L138))</f>
        <v>8.4481949703940754E-2</v>
      </c>
      <c r="N138" s="158">
        <f t="shared" si="91"/>
        <v>8.4481949703940754E-2</v>
      </c>
      <c r="O138" s="158">
        <f t="shared" si="91"/>
        <v>8.4481949703940754E-2</v>
      </c>
      <c r="P138" s="561">
        <f t="shared" si="91"/>
        <v>8.4481949703940754E-2</v>
      </c>
    </row>
    <row r="139" spans="1:16">
      <c r="A139" s="108"/>
      <c r="B139" s="108"/>
      <c r="C139" s="52"/>
      <c r="G139" s="128"/>
      <c r="H139" s="119"/>
      <c r="I139" s="119"/>
      <c r="J139" s="125"/>
      <c r="K139" s="317"/>
      <c r="L139" s="506"/>
      <c r="M139" s="335" t="str">
        <f>"Forecasted ratios based upon an average of the last "&amp;int_ceases_forecast&amp;" year(s) of actuals and held constant into the future"</f>
        <v>Forecasted ratios based upon an average of the last 3 year(s) of actuals and held constant into the future</v>
      </c>
      <c r="N139" s="125"/>
      <c r="O139" s="125"/>
    </row>
    <row r="140" spans="1:16">
      <c r="C140" s="100" t="s">
        <v>318</v>
      </c>
      <c r="D140" s="55" t="s">
        <v>307</v>
      </c>
      <c r="E140" s="62" t="s">
        <v>262</v>
      </c>
      <c r="G140" s="243">
        <f>G132+G135</f>
        <v>0</v>
      </c>
      <c r="H140" s="243">
        <f t="shared" ref="H140:J140" si="92">H132+H135</f>
        <v>546044.12</v>
      </c>
      <c r="I140" s="243">
        <f t="shared" si="92"/>
        <v>654226.24032730935</v>
      </c>
      <c r="J140" s="243">
        <f t="shared" si="92"/>
        <v>833434.32</v>
      </c>
      <c r="K140" s="243">
        <f t="shared" ref="K140:L140" si="93">K132+K135</f>
        <v>870744.32</v>
      </c>
      <c r="L140" s="513">
        <f t="shared" si="93"/>
        <v>760724.43878245412</v>
      </c>
      <c r="M140" s="124">
        <f t="shared" ref="M140:P140" si="94">(smpf_rentals_ext+mpf_rentals_ext)*M141</f>
        <v>834672.71810388856</v>
      </c>
      <c r="N140" s="124">
        <f t="shared" si="94"/>
        <v>855153.17892755289</v>
      </c>
      <c r="O140" s="124">
        <f t="shared" si="94"/>
        <v>892003.05575121893</v>
      </c>
      <c r="P140" s="124">
        <f t="shared" si="94"/>
        <v>859484.23513613909</v>
      </c>
    </row>
    <row r="141" spans="1:16">
      <c r="C141" s="91" t="s">
        <v>362</v>
      </c>
      <c r="E141" s="11" t="s">
        <v>58</v>
      </c>
      <c r="F141" s="224">
        <f>ext_ceases_forecast</f>
        <v>3</v>
      </c>
      <c r="G141" s="129"/>
      <c r="H141" s="191">
        <f>H140/(mpf_rentals_ext+smpf_rentals_ext)</f>
        <v>6.3192774992574322E-2</v>
      </c>
      <c r="I141" s="191">
        <f>I140/(mpf_rentals_ext+smpf_rentals_ext)</f>
        <v>7.2117635915932121E-2</v>
      </c>
      <c r="J141" s="191">
        <f>J140/(mpf_rentals_ext+smpf_rentals_ext)</f>
        <v>8.8302884007696675E-2</v>
      </c>
      <c r="K141" s="316">
        <f>K140/(mpf_rentals_ext+smpf_rentals_ext)</f>
        <v>8.8858919782294904E-2</v>
      </c>
      <c r="L141" s="505">
        <f>L140/(mpf_rentals_ext+smpf_rentals_ext)</f>
        <v>7.7337289446851962E-2</v>
      </c>
      <c r="M141" s="158">
        <f t="shared" ref="M141:P141" si="95">AVERAGE(CHOOSE(ext_ceases_forecast,$L141,$K141:$L141,$J141:$L141))</f>
        <v>8.4833031078947851E-2</v>
      </c>
      <c r="N141" s="158">
        <f t="shared" si="95"/>
        <v>8.4833031078947851E-2</v>
      </c>
      <c r="O141" s="158">
        <f t="shared" si="95"/>
        <v>8.4833031078947851E-2</v>
      </c>
      <c r="P141" s="561">
        <f t="shared" si="95"/>
        <v>8.4833031078947851E-2</v>
      </c>
    </row>
    <row r="142" spans="1:16">
      <c r="C142" s="261"/>
      <c r="F142" s="260"/>
      <c r="G142" s="129"/>
      <c r="H142" s="191"/>
      <c r="I142" s="191"/>
      <c r="J142" s="191"/>
      <c r="L142" s="508"/>
      <c r="M142" s="335" t="str">
        <f>"Forecasted ratios based upon an average of the last "&amp;ext_ceases_forecast&amp;" year(s) of actuals and held constant into the future"</f>
        <v>Forecasted ratios based upon an average of the last 3 year(s) of actuals and held constant into the future</v>
      </c>
      <c r="N142" s="262"/>
      <c r="O142" s="262"/>
      <c r="P142" s="262"/>
    </row>
    <row r="143" spans="1:16" ht="15.35">
      <c r="B143" s="7" t="s">
        <v>456</v>
      </c>
      <c r="G143" s="97"/>
      <c r="H143" s="97"/>
      <c r="I143" s="97"/>
      <c r="J143" s="97"/>
      <c r="K143" s="323"/>
      <c r="L143" s="514"/>
      <c r="M143" s="97"/>
      <c r="N143" s="97"/>
      <c r="O143" s="97"/>
      <c r="P143" s="76"/>
    </row>
    <row r="144" spans="1:16">
      <c r="A144" s="48"/>
      <c r="B144" s="48"/>
      <c r="G144" s="97"/>
      <c r="H144" s="97"/>
      <c r="I144" s="97"/>
      <c r="J144" s="97"/>
      <c r="K144" s="323"/>
      <c r="L144" s="514"/>
      <c r="M144" s="584"/>
      <c r="N144" s="584"/>
      <c r="O144" s="167"/>
      <c r="P144" s="167"/>
    </row>
    <row r="145" spans="1:16" ht="11.7">
      <c r="A145" s="48"/>
      <c r="B145" s="48"/>
      <c r="C145" s="68" t="s">
        <v>221</v>
      </c>
      <c r="D145" s="55" t="s">
        <v>281</v>
      </c>
      <c r="E145" s="62" t="s">
        <v>262</v>
      </c>
      <c r="G145" s="120">
        <f t="shared" ref="G145:P145" si="96">INDEX(forecast_GEA_fttc_total,MATCH(G$2,forecast_years,0))*million</f>
        <v>324175.00674926193</v>
      </c>
      <c r="H145" s="120">
        <f t="shared" si="96"/>
        <v>917648.66666666663</v>
      </c>
      <c r="I145" s="120">
        <f t="shared" si="96"/>
        <v>2021743.2108802153</v>
      </c>
      <c r="J145" s="120">
        <f t="shared" si="96"/>
        <v>3386155.0000000005</v>
      </c>
      <c r="K145" s="120">
        <f t="shared" si="96"/>
        <v>5016674.4166666679</v>
      </c>
      <c r="L145" s="496">
        <f t="shared" si="96"/>
        <v>6656519.8329999987</v>
      </c>
      <c r="M145" s="120">
        <f t="shared" si="96"/>
        <v>8760084.3850558046</v>
      </c>
      <c r="N145" s="120">
        <f t="shared" si="96"/>
        <v>10631134.699508868</v>
      </c>
      <c r="O145" s="120">
        <f t="shared" si="96"/>
        <v>12145857.285674689</v>
      </c>
      <c r="P145" s="120">
        <f t="shared" si="96"/>
        <v>13497424.378434811</v>
      </c>
    </row>
    <row r="146" spans="1:16" s="97" customFormat="1">
      <c r="K146" s="317"/>
      <c r="L146" s="514"/>
    </row>
    <row r="147" spans="1:16" ht="11.7">
      <c r="C147" s="51" t="s">
        <v>222</v>
      </c>
      <c r="D147" s="55" t="s">
        <v>390</v>
      </c>
      <c r="E147" s="62" t="s">
        <v>262</v>
      </c>
      <c r="G147" s="120">
        <f t="shared" ref="G147:P147" si="97">INDEX(forecast_GEA_fttc_internal,MATCH(G$2,forecast_years,0))*million</f>
        <v>324175.00674926193</v>
      </c>
      <c r="H147" s="120">
        <f t="shared" si="97"/>
        <v>859256.75</v>
      </c>
      <c r="I147" s="120">
        <f t="shared" si="97"/>
        <v>1731494.9436452943</v>
      </c>
      <c r="J147" s="120">
        <f t="shared" si="97"/>
        <v>2691466.166666667</v>
      </c>
      <c r="K147" s="308">
        <f t="shared" si="97"/>
        <v>3695252.666666667</v>
      </c>
      <c r="L147" s="496">
        <f t="shared" si="97"/>
        <v>4631491.5829999996</v>
      </c>
      <c r="M147" s="120">
        <f t="shared" si="97"/>
        <v>5744712.1074086027</v>
      </c>
      <c r="N147" s="120">
        <f t="shared" si="97"/>
        <v>6546469.2142153699</v>
      </c>
      <c r="O147" s="120">
        <f t="shared" si="97"/>
        <v>6993374.941487358</v>
      </c>
      <c r="P147" s="120">
        <f t="shared" si="97"/>
        <v>7231686.9651824841</v>
      </c>
    </row>
    <row r="148" spans="1:16">
      <c r="C148" s="52" t="s">
        <v>508</v>
      </c>
      <c r="D148" s="55" t="s">
        <v>507</v>
      </c>
      <c r="E148" s="62" t="s">
        <v>262</v>
      </c>
      <c r="G148" s="160">
        <f>Inputs!K95</f>
        <v>0</v>
      </c>
      <c r="H148" s="160">
        <f>Inputs!L95</f>
        <v>0</v>
      </c>
      <c r="I148" s="160">
        <f>Inputs!M95</f>
        <v>0</v>
      </c>
      <c r="J148" s="161">
        <f>Inputs!N95</f>
        <v>0</v>
      </c>
      <c r="K148" s="157">
        <f>Inputs!O95</f>
        <v>0</v>
      </c>
      <c r="L148" s="502">
        <f>Inputs!P95</f>
        <v>6636.3227305103765</v>
      </c>
      <c r="M148" s="265">
        <v>0</v>
      </c>
      <c r="N148" s="265">
        <f t="shared" ref="N148:P148" si="98">M148</f>
        <v>0</v>
      </c>
      <c r="O148" s="265">
        <f t="shared" si="98"/>
        <v>0</v>
      </c>
      <c r="P148" s="265">
        <f t="shared" si="98"/>
        <v>0</v>
      </c>
    </row>
    <row r="149" spans="1:16">
      <c r="C149" s="52"/>
      <c r="E149" s="11" t="s">
        <v>58</v>
      </c>
      <c r="F149" s="293"/>
      <c r="G149" s="126"/>
      <c r="H149" s="126"/>
      <c r="I149" s="126"/>
      <c r="J149" s="126"/>
      <c r="K149" s="316"/>
      <c r="L149" s="505">
        <f t="shared" ref="L149:P151" si="99">L148/L$147</f>
        <v>1.4328694355980603E-3</v>
      </c>
      <c r="M149" s="158">
        <f t="shared" si="99"/>
        <v>0</v>
      </c>
      <c r="N149" s="158">
        <f t="shared" si="99"/>
        <v>0</v>
      </c>
      <c r="O149" s="158">
        <f t="shared" si="99"/>
        <v>0</v>
      </c>
      <c r="P149" s="561">
        <f t="shared" si="99"/>
        <v>0</v>
      </c>
    </row>
    <row r="150" spans="1:16">
      <c r="C150" s="52" t="s">
        <v>218</v>
      </c>
      <c r="D150" s="55" t="s">
        <v>392</v>
      </c>
      <c r="E150" s="62" t="s">
        <v>262</v>
      </c>
      <c r="G150" s="160">
        <f>Inputs!K96</f>
        <v>110462.84108700049</v>
      </c>
      <c r="H150" s="160">
        <f>Inputs!L96</f>
        <v>200070.90048357885</v>
      </c>
      <c r="I150" s="160">
        <f>Inputs!M96</f>
        <v>194510.34831086744</v>
      </c>
      <c r="J150" s="161">
        <f>Inputs!N96</f>
        <v>213958.01464676086</v>
      </c>
      <c r="K150" s="157">
        <f>Inputs!O96</f>
        <v>130256.52705243332</v>
      </c>
      <c r="L150" s="502">
        <f>Inputs!P96</f>
        <v>272326.28226855188</v>
      </c>
      <c r="M150" s="243">
        <f t="shared" ref="M150:P152" si="100">M$147*M151</f>
        <v>46269.91051226441</v>
      </c>
      <c r="N150" s="243">
        <f t="shared" si="100"/>
        <v>26212.343098019126</v>
      </c>
      <c r="O150" s="243">
        <f t="shared" si="100"/>
        <v>35667.504689570822</v>
      </c>
      <c r="P150" s="243">
        <f t="shared" si="100"/>
        <v>26767.633852143426</v>
      </c>
    </row>
    <row r="151" spans="1:16" ht="13">
      <c r="C151" s="52"/>
      <c r="E151" s="11" t="s">
        <v>58</v>
      </c>
      <c r="F151" s="234">
        <f>gea_bandwidth_forecast</f>
        <v>1.4</v>
      </c>
      <c r="G151" s="126">
        <f>G150/G$147</f>
        <v>0.3407506402010802</v>
      </c>
      <c r="H151" s="126">
        <f t="shared" ref="H151:K151" si="101">H150/H$147</f>
        <v>0.23284181414179039</v>
      </c>
      <c r="I151" s="126">
        <f t="shared" si="101"/>
        <v>0.11233665395601287</v>
      </c>
      <c r="J151" s="126">
        <f t="shared" si="101"/>
        <v>7.9494967202855107E-2</v>
      </c>
      <c r="K151" s="316">
        <f t="shared" si="101"/>
        <v>3.5249694351734896E-2</v>
      </c>
      <c r="L151" s="505">
        <f t="shared" si="99"/>
        <v>5.8798829143538123E-2</v>
      </c>
      <c r="M151" s="586">
        <v>8.0543480068553733E-3</v>
      </c>
      <c r="N151" s="586">
        <v>4.0040428267958819E-3</v>
      </c>
      <c r="O151" s="586">
        <v>5.1001848160574991E-3</v>
      </c>
      <c r="P151" s="586">
        <v>3.7014370202994498E-3</v>
      </c>
    </row>
    <row r="152" spans="1:16">
      <c r="C152" s="52" t="s">
        <v>219</v>
      </c>
      <c r="D152" s="55" t="s">
        <v>393</v>
      </c>
      <c r="E152" s="62" t="s">
        <v>262</v>
      </c>
      <c r="G152" s="160">
        <f>Inputs!K97</f>
        <v>182739.61482555687</v>
      </c>
      <c r="H152" s="160">
        <f>Inputs!L97</f>
        <v>436736.35359357705</v>
      </c>
      <c r="I152" s="160">
        <f>Inputs!M97</f>
        <v>1020313.9838585848</v>
      </c>
      <c r="J152" s="161">
        <f>Inputs!N97</f>
        <v>1576818.832483642</v>
      </c>
      <c r="K152" s="157">
        <f>Inputs!O97</f>
        <v>1811453.0327680619</v>
      </c>
      <c r="L152" s="502">
        <f>Inputs!P97</f>
        <v>1086114.3536714392</v>
      </c>
      <c r="M152" s="243">
        <f t="shared" si="100"/>
        <v>1092703.5369376598</v>
      </c>
      <c r="N152" s="265">
        <f t="shared" si="100"/>
        <v>967081.37672966614</v>
      </c>
      <c r="O152" s="265">
        <f t="shared" si="100"/>
        <v>789906.29894897027</v>
      </c>
      <c r="P152" s="265">
        <f t="shared" si="100"/>
        <v>690724.39529538667</v>
      </c>
    </row>
    <row r="153" spans="1:16">
      <c r="C153" s="52"/>
      <c r="E153" s="11" t="s">
        <v>58</v>
      </c>
      <c r="F153" s="337">
        <f>gea_bandwidth_forecast</f>
        <v>1.4</v>
      </c>
      <c r="G153" s="126">
        <f>G152/G$147</f>
        <v>0.56370667392905949</v>
      </c>
      <c r="H153" s="126">
        <f t="shared" ref="H153" si="102">H152/H$147</f>
        <v>0.50827224062374499</v>
      </c>
      <c r="I153" s="126">
        <f t="shared" ref="I153" si="103">I152/I$147</f>
        <v>0.58926766584170942</v>
      </c>
      <c r="J153" s="126">
        <f t="shared" ref="J153" si="104">J152/J$147</f>
        <v>0.58585868624776516</v>
      </c>
      <c r="K153" s="316">
        <f t="shared" ref="K153:L153" si="105">K152/K$147</f>
        <v>0.49021087221137111</v>
      </c>
      <c r="L153" s="505">
        <f t="shared" si="105"/>
        <v>0.23450638616251573</v>
      </c>
      <c r="M153" s="158">
        <f t="shared" ref="M153:P153" si="106">L153*(1+((L153/I153)^(1/3)-1)/gea_bandwidth_forecast)</f>
        <v>0.19021032151088427</v>
      </c>
      <c r="N153" s="158">
        <f t="shared" si="106"/>
        <v>0.14772564340938035</v>
      </c>
      <c r="O153" s="158">
        <f t="shared" si="106"/>
        <v>0.11295065766643597</v>
      </c>
      <c r="P153" s="561">
        <f t="shared" si="106"/>
        <v>9.5513591589477351E-2</v>
      </c>
    </row>
    <row r="154" spans="1:16" ht="13">
      <c r="C154" s="52" t="s">
        <v>292</v>
      </c>
      <c r="D154" s="55" t="s">
        <v>401</v>
      </c>
      <c r="E154" s="62" t="s">
        <v>262</v>
      </c>
      <c r="G154" s="160">
        <f>Inputs!K98</f>
        <v>0</v>
      </c>
      <c r="H154" s="160">
        <f>Inputs!L98</f>
        <v>0</v>
      </c>
      <c r="I154" s="160">
        <f>Inputs!M98</f>
        <v>0</v>
      </c>
      <c r="J154" s="161">
        <f>Inputs!N98</f>
        <v>0</v>
      </c>
      <c r="K154" s="157">
        <f>Inputs!O98</f>
        <v>0</v>
      </c>
      <c r="L154" s="502">
        <f>Inputs!P98</f>
        <v>1821852.1597784346</v>
      </c>
      <c r="M154" s="582">
        <v>2134825.5685251532</v>
      </c>
      <c r="N154" s="582">
        <v>1236606.9378667406</v>
      </c>
      <c r="O154" s="265">
        <f>O$147*O155</f>
        <v>1031318.1355360338</v>
      </c>
      <c r="P154" s="265">
        <f t="shared" ref="P154" si="107">P$147*P155</f>
        <v>853976.94899311126</v>
      </c>
    </row>
    <row r="155" spans="1:16">
      <c r="C155" s="52"/>
      <c r="E155" s="11" t="s">
        <v>58</v>
      </c>
      <c r="F155" s="264">
        <f>gea_bandwidth_forecast</f>
        <v>1.4</v>
      </c>
      <c r="G155" s="126"/>
      <c r="H155" s="126"/>
      <c r="I155" s="126"/>
      <c r="J155" s="126"/>
      <c r="K155" s="316"/>
      <c r="L155" s="505">
        <f t="shared" ref="L155" si="108">L154/L$147</f>
        <v>0.39336186347948604</v>
      </c>
      <c r="M155" s="158">
        <f t="shared" ref="M155:N155" si="109">M154/M147</f>
        <v>0.37161576221931114</v>
      </c>
      <c r="N155" s="158">
        <f t="shared" si="109"/>
        <v>0.188896777392843</v>
      </c>
      <c r="O155" s="266">
        <f>N155*(1+((N155/L155)^(1/2)-1)/gea_bandwidth_forecast)</f>
        <v>0.14747073396821078</v>
      </c>
      <c r="P155" s="561">
        <f>O155*(1+((O155/L155)^(1/3)-1)/gea_bandwidth_forecast)</f>
        <v>0.11808820723361635</v>
      </c>
    </row>
    <row r="156" spans="1:16">
      <c r="C156" s="52" t="s">
        <v>220</v>
      </c>
      <c r="D156" s="55" t="s">
        <v>394</v>
      </c>
      <c r="E156" s="62" t="s">
        <v>262</v>
      </c>
      <c r="G156" s="160">
        <f>Inputs!K99</f>
        <v>22.651476074185002</v>
      </c>
      <c r="H156" s="160">
        <f>Inputs!L99</f>
        <v>205998.93382782844</v>
      </c>
      <c r="I156" s="160">
        <f>Inputs!M99</f>
        <v>580428.86032819841</v>
      </c>
      <c r="J156" s="161">
        <f>Inputs!N99</f>
        <v>1239051.799372331</v>
      </c>
      <c r="K156" s="324">
        <f>Inputs!O99</f>
        <v>1186951.8813537962</v>
      </c>
      <c r="L156" s="515">
        <f>Inputs!P99</f>
        <v>1685924.7731883444</v>
      </c>
      <c r="M156" s="243">
        <f>M$147*M157</f>
        <v>2470913.0914335256</v>
      </c>
      <c r="N156" s="243">
        <f t="shared" ref="N156:P156" si="110">N$147*N157</f>
        <v>4316568.5565209445</v>
      </c>
      <c r="O156" s="243">
        <f t="shared" si="110"/>
        <v>5136483.0023127832</v>
      </c>
      <c r="P156" s="243">
        <f t="shared" si="110"/>
        <v>5660217.9870418422</v>
      </c>
    </row>
    <row r="157" spans="1:16">
      <c r="E157" s="11" t="s">
        <v>58</v>
      </c>
      <c r="F157" s="234"/>
      <c r="G157" s="126">
        <f>G156/G$147</f>
        <v>6.9874221030571709E-5</v>
      </c>
      <c r="H157" s="126">
        <f t="shared" ref="H157" si="111">H156/H$147</f>
        <v>0.23974083861177517</v>
      </c>
      <c r="I157" s="126">
        <f t="shared" ref="I157" si="112">I156/I$147</f>
        <v>0.33521833976958021</v>
      </c>
      <c r="J157" s="126">
        <f t="shared" ref="J157" si="113">J156/J$147</f>
        <v>0.46036313393709671</v>
      </c>
      <c r="K157" s="316">
        <f t="shared" ref="K157:L157" si="114">K156/K$147</f>
        <v>0.32120993837871875</v>
      </c>
      <c r="L157" s="505">
        <f t="shared" si="114"/>
        <v>0.36401335141719171</v>
      </c>
      <c r="M157" s="158">
        <f>1-M155-M153-M151-M149</f>
        <v>0.43011956826294923</v>
      </c>
      <c r="N157" s="158">
        <f t="shared" ref="N157:P157" si="115">1-N155-N153-N151-N149</f>
        <v>0.65937353637098084</v>
      </c>
      <c r="O157" s="158">
        <f t="shared" si="115"/>
        <v>0.73447842354929582</v>
      </c>
      <c r="P157" s="561">
        <f t="shared" si="115"/>
        <v>0.78269676415660683</v>
      </c>
    </row>
    <row r="158" spans="1:16">
      <c r="G158" s="97"/>
      <c r="H158" s="97"/>
      <c r="I158" s="97"/>
      <c r="J158" s="97"/>
      <c r="K158" s="323"/>
      <c r="L158" s="508"/>
      <c r="M158" s="335" t="str">
        <f>"Forecasted breakdown by bandwidth based upon a three year moving average of ratios with dampening factor of "&amp;gea_bandwidth_forecast&amp;". Except for 55/10 which uses BT forecasts up until 2019/20 and then applies a two year moving average in 2019/20, and 18/2 which we hold constant"</f>
        <v>Forecasted breakdown by bandwidth based upon a three year moving average of ratios with dampening factor of 1.4. Except for 55/10 which uses BT forecasts up until 2019/20 and then applies a two year moving average in 2019/20, and 18/2 which we hold constant</v>
      </c>
      <c r="N158" s="97"/>
      <c r="O158" s="97"/>
    </row>
    <row r="159" spans="1:16" ht="11.7">
      <c r="C159" s="51" t="s">
        <v>223</v>
      </c>
      <c r="D159" s="55" t="s">
        <v>391</v>
      </c>
      <c r="E159" s="62" t="s">
        <v>262</v>
      </c>
      <c r="G159" s="120">
        <f t="shared" ref="G159:P159" si="116">INDEX(forecast_GEA_fttc_external,MATCH(G$2,forecast_years,0))*million</f>
        <v>0</v>
      </c>
      <c r="H159" s="120">
        <f t="shared" si="116"/>
        <v>58391.916666666672</v>
      </c>
      <c r="I159" s="120">
        <f t="shared" si="116"/>
        <v>290248.26723492122</v>
      </c>
      <c r="J159" s="120">
        <f t="shared" si="116"/>
        <v>694688.83333333337</v>
      </c>
      <c r="K159" s="308">
        <f t="shared" si="116"/>
        <v>1321421.75</v>
      </c>
      <c r="L159" s="496">
        <f t="shared" si="116"/>
        <v>2025028.2499999995</v>
      </c>
      <c r="M159" s="120">
        <f t="shared" si="116"/>
        <v>3015372.2776472024</v>
      </c>
      <c r="N159" s="120">
        <f t="shared" si="116"/>
        <v>4084665.4852934983</v>
      </c>
      <c r="O159" s="120">
        <f t="shared" si="116"/>
        <v>5152482.3441873314</v>
      </c>
      <c r="P159" s="120">
        <f t="shared" si="116"/>
        <v>6265737.4132523276</v>
      </c>
    </row>
    <row r="160" spans="1:16">
      <c r="C160" s="52" t="s">
        <v>508</v>
      </c>
      <c r="D160" s="55" t="s">
        <v>528</v>
      </c>
      <c r="E160" s="62" t="s">
        <v>262</v>
      </c>
      <c r="G160" s="294">
        <f>Inputs!G114</f>
        <v>0</v>
      </c>
      <c r="H160" s="294">
        <f>Inputs!L115</f>
        <v>0</v>
      </c>
      <c r="I160" s="294">
        <f>Inputs!M115</f>
        <v>0</v>
      </c>
      <c r="J160" s="294">
        <f>Inputs!N115</f>
        <v>0</v>
      </c>
      <c r="K160" s="491">
        <f>Inputs!O115</f>
        <v>0</v>
      </c>
      <c r="L160" s="502">
        <f>Inputs!P115</f>
        <v>9622.2085957039199</v>
      </c>
      <c r="M160" s="265">
        <v>0</v>
      </c>
      <c r="N160" s="265">
        <f t="shared" ref="N160:P160" si="117">M160</f>
        <v>0</v>
      </c>
      <c r="O160" s="265">
        <f t="shared" si="117"/>
        <v>0</v>
      </c>
      <c r="P160" s="265">
        <f t="shared" si="117"/>
        <v>0</v>
      </c>
    </row>
    <row r="161" spans="3:16">
      <c r="C161" s="52"/>
      <c r="E161" s="11" t="s">
        <v>58</v>
      </c>
      <c r="F161" s="293"/>
      <c r="G161" s="126"/>
      <c r="H161" s="126"/>
      <c r="I161" s="126"/>
      <c r="J161" s="126"/>
      <c r="K161" s="316"/>
      <c r="L161" s="505">
        <f>L160/L159</f>
        <v>4.7516416601614923E-3</v>
      </c>
      <c r="M161" s="158">
        <f>M160/M159</f>
        <v>0</v>
      </c>
      <c r="N161" s="158">
        <f t="shared" ref="N161:P161" si="118">N160/N159</f>
        <v>0</v>
      </c>
      <c r="O161" s="158">
        <f t="shared" si="118"/>
        <v>0</v>
      </c>
      <c r="P161" s="561">
        <f t="shared" si="118"/>
        <v>0</v>
      </c>
    </row>
    <row r="162" spans="3:16">
      <c r="C162" s="52" t="s">
        <v>218</v>
      </c>
      <c r="D162" s="55" t="s">
        <v>395</v>
      </c>
      <c r="E162" s="62" t="s">
        <v>262</v>
      </c>
      <c r="G162" s="160">
        <f>Inputs!G114</f>
        <v>0</v>
      </c>
      <c r="H162" s="160">
        <f>Inputs!L116</f>
        <v>26362.52431600311</v>
      </c>
      <c r="I162" s="160">
        <f>Inputs!M116</f>
        <v>143668.76695652175</v>
      </c>
      <c r="J162" s="161">
        <f>Inputs!N116</f>
        <v>235385.93916666671</v>
      </c>
      <c r="K162" s="157">
        <f>Inputs!O116</f>
        <v>442110.685</v>
      </c>
      <c r="L162" s="502">
        <f>Inputs!P116</f>
        <v>442472.03956073476</v>
      </c>
      <c r="M162" s="243">
        <f t="shared" ref="M162:P162" si="119">M$159*M163</f>
        <v>0</v>
      </c>
      <c r="N162" s="243">
        <f t="shared" si="119"/>
        <v>0</v>
      </c>
      <c r="O162" s="243">
        <f t="shared" si="119"/>
        <v>0</v>
      </c>
      <c r="P162" s="243">
        <f t="shared" si="119"/>
        <v>0</v>
      </c>
    </row>
    <row r="163" spans="3:16">
      <c r="E163" s="11" t="s">
        <v>58</v>
      </c>
      <c r="F163" s="234">
        <f>gea_bandwidth_forecast</f>
        <v>1.4</v>
      </c>
      <c r="G163" s="126"/>
      <c r="H163" s="126">
        <f t="shared" ref="H163:K163" si="120">H162/H$159</f>
        <v>0.45147557780120434</v>
      </c>
      <c r="I163" s="126">
        <f t="shared" si="120"/>
        <v>0.49498578690993211</v>
      </c>
      <c r="J163" s="126">
        <f t="shared" si="120"/>
        <v>0.33883650905573315</v>
      </c>
      <c r="K163" s="316">
        <f t="shared" si="120"/>
        <v>0.33457197522289911</v>
      </c>
      <c r="L163" s="505">
        <f t="shared" ref="L163" si="121">L162/L$159</f>
        <v>0.21850166266111837</v>
      </c>
      <c r="M163" s="592">
        <v>0</v>
      </c>
      <c r="N163" s="592">
        <v>0</v>
      </c>
      <c r="O163" s="592">
        <v>0</v>
      </c>
      <c r="P163" s="592">
        <v>0</v>
      </c>
    </row>
    <row r="164" spans="3:16">
      <c r="C164" s="52" t="s">
        <v>219</v>
      </c>
      <c r="D164" s="55" t="s">
        <v>396</v>
      </c>
      <c r="E164" s="62" t="s">
        <v>262</v>
      </c>
      <c r="G164" s="160">
        <f>Inputs!G114</f>
        <v>0</v>
      </c>
      <c r="H164" s="160">
        <f>Inputs!L117</f>
        <v>23214.836833826754</v>
      </c>
      <c r="I164" s="160">
        <f>Inputs!M117</f>
        <v>145481.44897522524</v>
      </c>
      <c r="J164" s="161">
        <f>Inputs!N117</f>
        <v>336829.41666666663</v>
      </c>
      <c r="K164" s="157">
        <f>Inputs!O117</f>
        <v>840262.95499999996</v>
      </c>
      <c r="L164" s="502">
        <f>Inputs!P117</f>
        <v>1119216.9694944853</v>
      </c>
      <c r="M164" s="243">
        <f t="shared" ref="M164:P164" si="122">M$159*M165</f>
        <v>2488778.0326884235</v>
      </c>
      <c r="N164" s="243">
        <f t="shared" si="122"/>
        <v>3293212.5060998253</v>
      </c>
      <c r="O164" s="243">
        <f t="shared" si="122"/>
        <v>4032108.4697930729</v>
      </c>
      <c r="P164" s="243">
        <f t="shared" si="122"/>
        <v>4761373.099899496</v>
      </c>
    </row>
    <row r="165" spans="3:16">
      <c r="E165" s="11" t="s">
        <v>58</v>
      </c>
      <c r="G165" s="126"/>
      <c r="H165" s="126">
        <f t="shared" ref="H165:K165" si="123">H164/H$159</f>
        <v>0.39756935821014183</v>
      </c>
      <c r="I165" s="126">
        <f t="shared" si="123"/>
        <v>0.50123106801349282</v>
      </c>
      <c r="J165" s="126">
        <f t="shared" si="123"/>
        <v>0.48486372675727951</v>
      </c>
      <c r="K165" s="316">
        <f t="shared" si="123"/>
        <v>0.63587795115374779</v>
      </c>
      <c r="L165" s="505">
        <f t="shared" ref="L165" si="124">L164/L$159</f>
        <v>0.55269202762701486</v>
      </c>
      <c r="M165" s="158">
        <f t="shared" ref="M165:P165" si="125">1-M161-M163-M167-M169</f>
        <v>0.82536343891518982</v>
      </c>
      <c r="N165" s="158">
        <f t="shared" si="125"/>
        <v>0.80623799377372907</v>
      </c>
      <c r="O165" s="158">
        <f t="shared" si="125"/>
        <v>0.78255648451504434</v>
      </c>
      <c r="P165" s="561">
        <f t="shared" si="125"/>
        <v>0.75990626256200422</v>
      </c>
    </row>
    <row r="166" spans="3:16">
      <c r="C166" s="52" t="s">
        <v>292</v>
      </c>
      <c r="D166" s="55" t="s">
        <v>400</v>
      </c>
      <c r="E166" s="62" t="s">
        <v>262</v>
      </c>
      <c r="G166" s="294">
        <f>Inputs!G114</f>
        <v>0</v>
      </c>
      <c r="H166" s="295">
        <f>Inputs!L118</f>
        <v>0</v>
      </c>
      <c r="I166" s="295">
        <f>Inputs!M118</f>
        <v>0</v>
      </c>
      <c r="J166" s="295">
        <f>Inputs!N118</f>
        <v>0</v>
      </c>
      <c r="K166" s="492">
        <f>Inputs!O118</f>
        <v>0</v>
      </c>
      <c r="L166" s="502">
        <f>Inputs!P118</f>
        <v>34.270966320611876</v>
      </c>
      <c r="M166" s="243">
        <f>L166</f>
        <v>34.270966320611876</v>
      </c>
      <c r="N166" s="243">
        <f t="shared" ref="N166" si="126">M166</f>
        <v>34.270966320611876</v>
      </c>
      <c r="O166" s="243">
        <f t="shared" ref="O166:P166" si="127">N166</f>
        <v>34.270966320611876</v>
      </c>
      <c r="P166" s="243">
        <f t="shared" si="127"/>
        <v>34.270966320611876</v>
      </c>
    </row>
    <row r="167" spans="3:16">
      <c r="C167" s="52"/>
      <c r="E167" s="11" t="s">
        <v>58</v>
      </c>
      <c r="F167" s="292"/>
      <c r="G167" s="126"/>
      <c r="H167" s="126"/>
      <c r="I167" s="126"/>
      <c r="J167" s="126"/>
      <c r="K167" s="316"/>
      <c r="L167" s="505">
        <f>L166/L159</f>
        <v>1.6923697889455065E-5</v>
      </c>
      <c r="M167" s="158">
        <f t="shared" ref="M167:N167" si="128">M166/M159</f>
        <v>1.1365417986581877E-5</v>
      </c>
      <c r="N167" s="158">
        <f t="shared" si="128"/>
        <v>8.3901524969429359E-6</v>
      </c>
      <c r="O167" s="158">
        <f t="shared" ref="O167:P167" si="129">O166/O159</f>
        <v>6.651350559070614E-6</v>
      </c>
      <c r="P167" s="561">
        <f t="shared" si="129"/>
        <v>5.4695822790350552E-6</v>
      </c>
    </row>
    <row r="168" spans="3:16">
      <c r="C168" s="52" t="s">
        <v>220</v>
      </c>
      <c r="D168" s="55" t="s">
        <v>397</v>
      </c>
      <c r="E168" s="62" t="s">
        <v>262</v>
      </c>
      <c r="G168" s="160">
        <f>Inputs!G114</f>
        <v>0</v>
      </c>
      <c r="H168" s="160">
        <f>Inputs!L119</f>
        <v>7878.8929970976606</v>
      </c>
      <c r="I168" s="160">
        <f>Inputs!M119</f>
        <v>19472.238720268007</v>
      </c>
      <c r="J168" s="161">
        <f>Inputs!N119</f>
        <v>79069.19166666668</v>
      </c>
      <c r="K168" s="157">
        <f>Inputs!O119</f>
        <v>159396.53333333333</v>
      </c>
      <c r="L168" s="515">
        <f>Inputs!P119</f>
        <v>292676.08540145122</v>
      </c>
      <c r="M168" s="243">
        <f t="shared" ref="M168:P168" si="130">M$159*M169</f>
        <v>526559.97399245808</v>
      </c>
      <c r="N168" s="243">
        <f t="shared" si="130"/>
        <v>791418.70822735201</v>
      </c>
      <c r="O168" s="243">
        <f t="shared" si="130"/>
        <v>1120339.603427938</v>
      </c>
      <c r="P168" s="243">
        <f t="shared" si="130"/>
        <v>1504330.0423865111</v>
      </c>
    </row>
    <row r="169" spans="3:16">
      <c r="E169" s="11" t="s">
        <v>58</v>
      </c>
      <c r="F169" s="234">
        <f>gea_bandwidth_forecast</f>
        <v>1.4</v>
      </c>
      <c r="G169" s="126"/>
      <c r="H169" s="126">
        <f t="shared" ref="H169:K169" si="131">H168/H$159</f>
        <v>0.13493122758882425</v>
      </c>
      <c r="I169" s="126">
        <f t="shared" si="131"/>
        <v>6.708821694534893E-2</v>
      </c>
      <c r="J169" s="126">
        <f t="shared" si="131"/>
        <v>0.11381958061319061</v>
      </c>
      <c r="K169" s="316">
        <f t="shared" si="131"/>
        <v>0.12062502628955012</v>
      </c>
      <c r="L169" s="505">
        <f t="shared" ref="L169" si="132">L168/L$159</f>
        <v>0.14452938392412615</v>
      </c>
      <c r="M169" s="158">
        <f>L169*(1+((L169/I169)^(1/3)-1)/gea_bandwidth_forecast)</f>
        <v>0.17462519566682352</v>
      </c>
      <c r="N169" s="158">
        <f t="shared" ref="N169" si="133">M169*(1+((M169/J169)^(1/3)-1)/gea_bandwidth_forecast)</f>
        <v>0.19375361607377395</v>
      </c>
      <c r="O169" s="158">
        <f t="shared" ref="O169" si="134">N169*(1+((N169/K169)^(1/3)-1)/gea_bandwidth_forecast)</f>
        <v>0.21743686413439658</v>
      </c>
      <c r="P169" s="561">
        <f t="shared" ref="P169" si="135">O169*(1+((O169/L169)^(1/3)-1)/gea_bandwidth_forecast)</f>
        <v>0.24008826785571682</v>
      </c>
    </row>
    <row r="170" spans="3:16">
      <c r="E170" s="11"/>
      <c r="G170" s="76"/>
      <c r="H170" s="76"/>
      <c r="I170" s="76"/>
      <c r="J170" s="76"/>
      <c r="K170" s="325"/>
      <c r="L170" s="508"/>
      <c r="M170" s="335" t="str">
        <f>"Forecasted breakdown by bandwidth based upon a three year moving average of ratios with dampening factor of "&amp;gea_bandwidth_forecast&amp;". Except for 55/10 and 18/2 which we hold constant"</f>
        <v>Forecasted breakdown by bandwidth based upon a three year moving average of ratios with dampening factor of 1.4. Except for 55/10 and 18/2 which we hold constant</v>
      </c>
      <c r="N170" s="76"/>
      <c r="O170" s="76"/>
    </row>
    <row r="171" spans="3:16">
      <c r="G171" s="76"/>
      <c r="H171" s="76"/>
      <c r="I171" s="76"/>
      <c r="J171" s="76"/>
      <c r="K171" s="325"/>
      <c r="L171" s="510"/>
      <c r="M171" s="76"/>
      <c r="N171" s="76"/>
      <c r="O171" s="76"/>
    </row>
    <row r="172" spans="3:16" s="44" customFormat="1" ht="11.7">
      <c r="C172" s="44" t="s">
        <v>511</v>
      </c>
      <c r="D172" s="55" t="s">
        <v>509</v>
      </c>
      <c r="E172" s="62" t="s">
        <v>262</v>
      </c>
      <c r="G172" s="297">
        <f>(G176*(1-SUM(G177:G178))+(G180*(1-SUM(G181:G182))))</f>
        <v>-12939.675150000014</v>
      </c>
      <c r="H172" s="297">
        <f t="shared" ref="H172:P172" si="136">(H176*(1-SUM(H177:H178))+(H180*(1-SUM(H181:H182))))</f>
        <v>-122231.68639805634</v>
      </c>
      <c r="I172" s="297">
        <f t="shared" si="136"/>
        <v>114774.27283344536</v>
      </c>
      <c r="J172" s="297">
        <f t="shared" si="136"/>
        <v>1121289.0674492454</v>
      </c>
      <c r="K172" s="326">
        <f t="shared" si="136"/>
        <v>2094059.6780075647</v>
      </c>
      <c r="L172" s="516">
        <f t="shared" si="136"/>
        <v>2206922.0687924842</v>
      </c>
      <c r="M172" s="297">
        <f t="shared" si="136"/>
        <v>3113411.1136300615</v>
      </c>
      <c r="N172" s="297">
        <f t="shared" si="136"/>
        <v>3156665.9667636296</v>
      </c>
      <c r="O172" s="297">
        <f t="shared" si="136"/>
        <v>3112035.9275027318</v>
      </c>
      <c r="P172" s="297">
        <f t="shared" si="136"/>
        <v>2565810.9788840148</v>
      </c>
    </row>
    <row r="173" spans="3:16" s="44" customFormat="1" ht="11.7">
      <c r="C173" s="44" t="s">
        <v>520</v>
      </c>
      <c r="D173" s="55" t="s">
        <v>533</v>
      </c>
      <c r="E173" s="62" t="s">
        <v>262</v>
      </c>
      <c r="G173" s="297">
        <f>G176+G180</f>
        <v>431322.50500000006</v>
      </c>
      <c r="H173" s="297">
        <f t="shared" ref="H173:P173" si="137">H176+H180</f>
        <v>981857.08232677577</v>
      </c>
      <c r="I173" s="297">
        <f t="shared" si="137"/>
        <v>1475248.8533690353</v>
      </c>
      <c r="J173" s="297">
        <f t="shared" si="137"/>
        <v>1984857.476679422</v>
      </c>
      <c r="K173" s="326">
        <f t="shared" si="137"/>
        <v>2493018.8466104157</v>
      </c>
      <c r="L173" s="516">
        <f t="shared" si="137"/>
        <v>2758571</v>
      </c>
      <c r="M173" s="297">
        <f t="shared" si="137"/>
        <v>3726396.3738247333</v>
      </c>
      <c r="N173" s="297">
        <f t="shared" si="137"/>
        <v>3678841.8011019337</v>
      </c>
      <c r="O173" s="297">
        <f t="shared" si="137"/>
        <v>3580688.2903398164</v>
      </c>
      <c r="P173" s="297">
        <f t="shared" si="137"/>
        <v>2942922.9092449523</v>
      </c>
    </row>
    <row r="174" spans="3:16" s="44" customFormat="1" ht="11.7">
      <c r="C174" s="79" t="s">
        <v>323</v>
      </c>
      <c r="E174" s="11" t="s">
        <v>58</v>
      </c>
      <c r="G174" s="251">
        <f>G173/G145</f>
        <v>1.3305236246470198</v>
      </c>
      <c r="H174" s="251">
        <f t="shared" ref="H174:P174" si="138">H173/H145</f>
        <v>1.0699705867751592</v>
      </c>
      <c r="I174" s="251">
        <f t="shared" si="138"/>
        <v>0.72969150851098918</v>
      </c>
      <c r="J174" s="251">
        <f t="shared" si="138"/>
        <v>0.58616852349624327</v>
      </c>
      <c r="K174" s="313">
        <f t="shared" si="138"/>
        <v>0.49694651068603801</v>
      </c>
      <c r="L174" s="517">
        <f t="shared" si="138"/>
        <v>0.41441640214519593</v>
      </c>
      <c r="M174" s="251">
        <f t="shared" si="138"/>
        <v>0.42538361618773324</v>
      </c>
      <c r="N174" s="251">
        <f t="shared" si="138"/>
        <v>0.34604413405390178</v>
      </c>
      <c r="O174" s="251">
        <f t="shared" si="138"/>
        <v>0.29480737391530393</v>
      </c>
      <c r="P174" s="251">
        <f t="shared" si="138"/>
        <v>0.21803588793925288</v>
      </c>
    </row>
    <row r="175" spans="3:16" s="44" customFormat="1" ht="11.7">
      <c r="C175" s="79"/>
      <c r="E175" s="11"/>
      <c r="G175" s="251"/>
      <c r="H175" s="251"/>
      <c r="I175" s="251"/>
      <c r="J175" s="251"/>
      <c r="K175" s="313"/>
      <c r="L175" s="517"/>
      <c r="M175" s="251"/>
      <c r="N175" s="251"/>
      <c r="O175" s="251"/>
      <c r="P175" s="251"/>
    </row>
    <row r="176" spans="3:16">
      <c r="C176" s="51" t="s">
        <v>222</v>
      </c>
      <c r="E176" s="62" t="s">
        <v>262</v>
      </c>
      <c r="F176" s="250"/>
      <c r="G176" s="160">
        <f>Inputs!K100</f>
        <v>431322.50500000006</v>
      </c>
      <c r="H176" s="160">
        <f>Inputs!L100</f>
        <v>848464.01192777802</v>
      </c>
      <c r="I176" s="160">
        <f>Inputs!M100</f>
        <v>1138273.9297765179</v>
      </c>
      <c r="J176" s="161">
        <f>Inputs!N100</f>
        <v>1358039.476679422</v>
      </c>
      <c r="K176" s="157">
        <f>Inputs!O100</f>
        <v>1561535.846610416</v>
      </c>
      <c r="L176" s="502">
        <f>Inputs!P100</f>
        <v>1579508.9999999998</v>
      </c>
      <c r="M176" s="248">
        <f t="shared" ref="M176:O176" si="139">(AVERAGE(M147:N147)-AVERAGE(L147:M147)+M191)</f>
        <v>2039213.1291103752</v>
      </c>
      <c r="N176" s="248">
        <f t="shared" si="139"/>
        <v>1824499.2395694093</v>
      </c>
      <c r="O176" s="248">
        <f t="shared" si="139"/>
        <v>1630568.5141806374</v>
      </c>
      <c r="P176" s="248">
        <f>(AVERAGE(P147:P147)-AVERAGE(O147:P147)+P191)</f>
        <v>1462480.0637281956</v>
      </c>
    </row>
    <row r="177" spans="3:16">
      <c r="C177" s="52" t="s">
        <v>278</v>
      </c>
      <c r="E177" s="11" t="s">
        <v>58</v>
      </c>
      <c r="F177" s="250">
        <f>gea_engi_install_forecast</f>
        <v>1.4</v>
      </c>
      <c r="G177" s="122">
        <f>SUM(Inputs!K102:K103)/G176</f>
        <v>1.03</v>
      </c>
      <c r="H177" s="122">
        <f>SUM(Inputs!L102:L103)/H176</f>
        <v>1.1499999999999999</v>
      </c>
      <c r="I177" s="122">
        <f>SUM(Inputs!M102:M103)/I176</f>
        <v>0.89747621945292255</v>
      </c>
      <c r="J177" s="122">
        <f>SUM(Inputs!N102:N103)/J176</f>
        <v>0.4993825591052885</v>
      </c>
      <c r="K177" s="313">
        <f>SUM(Inputs!O102:O103)/K176</f>
        <v>0.18619744981608663</v>
      </c>
      <c r="L177" s="503">
        <f>SUM(Inputs!P102:P103)/L176</f>
        <v>0.10427181902355941</v>
      </c>
      <c r="M177" s="155">
        <f t="shared" ref="M177:P177" si="140">L177*(1+((L177/I177)^(1/3)-1)/gea_engi_install_forecast)</f>
        <v>6.6134904229899469E-2</v>
      </c>
      <c r="N177" s="155">
        <f t="shared" si="140"/>
        <v>4.2974503923834374E-2</v>
      </c>
      <c r="O177" s="155">
        <f t="shared" si="140"/>
        <v>3.1107485860316683E-2</v>
      </c>
      <c r="P177" s="560">
        <f t="shared" si="140"/>
        <v>2.3734767261567889E-2</v>
      </c>
    </row>
    <row r="178" spans="3:16">
      <c r="C178" s="52" t="s">
        <v>510</v>
      </c>
      <c r="E178" s="11" t="s">
        <v>58</v>
      </c>
      <c r="F178" s="250"/>
      <c r="G178" s="122">
        <f>Inputs!K104/G176</f>
        <v>0</v>
      </c>
      <c r="H178" s="122">
        <f>Inputs!L104/H176</f>
        <v>0</v>
      </c>
      <c r="I178" s="122">
        <f>Inputs!M104/I176</f>
        <v>0</v>
      </c>
      <c r="J178" s="122">
        <f>Inputs!N104/J176</f>
        <v>0</v>
      </c>
      <c r="K178" s="313">
        <f>Inputs!O104/K176</f>
        <v>2.2610519152812449E-2</v>
      </c>
      <c r="L178" s="503">
        <f>Inputs!P104/L176</f>
        <v>0.14000200043438008</v>
      </c>
      <c r="M178" s="155">
        <f>L178</f>
        <v>0.14000200043438008</v>
      </c>
      <c r="N178" s="155">
        <f t="shared" ref="N178:P178" si="141">M178</f>
        <v>0.14000200043438008</v>
      </c>
      <c r="O178" s="155">
        <f t="shared" si="141"/>
        <v>0.14000200043438008</v>
      </c>
      <c r="P178" s="560">
        <f t="shared" si="141"/>
        <v>0.14000200043438008</v>
      </c>
    </row>
    <row r="179" spans="3:16">
      <c r="C179" s="52"/>
      <c r="E179" s="11"/>
      <c r="F179" s="250"/>
      <c r="G179" s="122"/>
      <c r="H179" s="122"/>
      <c r="I179" s="122"/>
      <c r="J179" s="122"/>
      <c r="K179" s="313"/>
      <c r="L179" s="518"/>
      <c r="M179" s="335" t="str">
        <f>"Forecasted based upon the change in end-of-year rentals plus the in-year ceases; the breakdown of connection type if forecasted using a three year moving average of ratios with dampening factor of "&amp;gea_engi_install_forecast</f>
        <v>Forecasted based upon the change in end-of-year rentals plus the in-year ceases; the breakdown of connection type if forecasted using a three year moving average of ratios with dampening factor of 1.4</v>
      </c>
      <c r="N179" s="296"/>
      <c r="O179" s="296"/>
      <c r="P179" s="296"/>
    </row>
    <row r="180" spans="3:16">
      <c r="C180" s="51" t="s">
        <v>223</v>
      </c>
      <c r="E180" s="62" t="s">
        <v>262</v>
      </c>
      <c r="F180" s="250"/>
      <c r="G180" s="160">
        <f>Inputs!K120</f>
        <v>0</v>
      </c>
      <c r="H180" s="160">
        <f>Inputs!L120</f>
        <v>133393.07039899778</v>
      </c>
      <c r="I180" s="160">
        <f>Inputs!M120</f>
        <v>336974.92359251739</v>
      </c>
      <c r="J180" s="161">
        <f>Inputs!N120</f>
        <v>626818</v>
      </c>
      <c r="K180" s="157">
        <f>Inputs!O120</f>
        <v>931483</v>
      </c>
      <c r="L180" s="502">
        <f>Inputs!P120</f>
        <v>1179062</v>
      </c>
      <c r="M180" s="248">
        <f t="shared" ref="M180:O180" si="142">(AVERAGE(M159:N159)-AVERAGE(L159:M159)+M192)</f>
        <v>1687183.2447143584</v>
      </c>
      <c r="N180" s="248">
        <f t="shared" si="142"/>
        <v>1854342.5615325244</v>
      </c>
      <c r="O180" s="248">
        <f t="shared" si="142"/>
        <v>1950119.7761591789</v>
      </c>
      <c r="P180" s="248">
        <f>(AVERAGE(P159:P159)-AVERAGE(O159:P159)+P192)</f>
        <v>1480442.8455167566</v>
      </c>
    </row>
    <row r="181" spans="3:16">
      <c r="C181" s="52" t="s">
        <v>278</v>
      </c>
      <c r="E181" s="11" t="s">
        <v>58</v>
      </c>
      <c r="F181" s="250">
        <f>gea_engi_install_forecast</f>
        <v>1.4</v>
      </c>
      <c r="G181" s="122"/>
      <c r="H181" s="122">
        <f>SUM(Inputs!L122:L123)/H180</f>
        <v>0.96223255543904074</v>
      </c>
      <c r="I181" s="122">
        <f>SUM(Inputs!M122:M123)/I180</f>
        <v>1.0057151841593728</v>
      </c>
      <c r="J181" s="122">
        <f>SUM(Inputs!N122:N123)/J180</f>
        <v>0.29486748944669744</v>
      </c>
      <c r="K181" s="316">
        <f>SUM(Inputs!O122:O123)/K180</f>
        <v>5.765907697725025E-2</v>
      </c>
      <c r="L181" s="505">
        <f>SUM(Inputs!P122:P123)/L180</f>
        <v>6.103076981010036E-2</v>
      </c>
      <c r="M181" s="158">
        <f t="shared" ref="M181:P181" si="143">L181*(1+((L181/I181)^(1/3)-1)/gea_engi_install_forecast)</f>
        <v>3.4568206762452681E-2</v>
      </c>
      <c r="N181" s="158">
        <f t="shared" si="143"/>
        <v>2.1961226469727146E-2</v>
      </c>
      <c r="O181" s="158">
        <f t="shared" si="143"/>
        <v>1.7645449284279233E-2</v>
      </c>
      <c r="P181" s="561">
        <f t="shared" si="143"/>
        <v>1.3375796427322496E-2</v>
      </c>
    </row>
    <row r="182" spans="3:16">
      <c r="C182" s="52" t="s">
        <v>510</v>
      </c>
      <c r="E182" s="11" t="s">
        <v>58</v>
      </c>
      <c r="F182" s="250"/>
      <c r="G182" s="122"/>
      <c r="H182" s="122">
        <f>Inputs!L124/H180</f>
        <v>0</v>
      </c>
      <c r="I182" s="122">
        <f>Inputs!M124/I180</f>
        <v>0</v>
      </c>
      <c r="J182" s="122">
        <f>Inputs!N124/J180</f>
        <v>8.9169423979528341E-4</v>
      </c>
      <c r="K182" s="313">
        <f>Inputs!O124/K180</f>
        <v>2.0601116713885276E-2</v>
      </c>
      <c r="L182" s="503">
        <f>Inputs!P124/L180</f>
        <v>7.9603255295725539E-2</v>
      </c>
      <c r="M182" s="155">
        <f>L182</f>
        <v>7.9603255295725539E-2</v>
      </c>
      <c r="N182" s="155">
        <f t="shared" ref="N182:P182" si="144">M182</f>
        <v>7.9603255295725539E-2</v>
      </c>
      <c r="O182" s="155">
        <f t="shared" si="144"/>
        <v>7.9603255295725539E-2</v>
      </c>
      <c r="P182" s="560">
        <f t="shared" si="144"/>
        <v>7.9603255295725539E-2</v>
      </c>
    </row>
    <row r="183" spans="3:16">
      <c r="C183" s="62"/>
      <c r="L183" s="508"/>
      <c r="M183" s="335" t="str">
        <f>"Forecasted based upon the change in end-of-year rentals plus the in-year ceases; the breakdown of connection type if forecasted using a three year moving average of ratios with dampening factor of "&amp;gea_engi_install_forecast</f>
        <v>Forecasted based upon the change in end-of-year rentals plus the in-year ceases; the breakdown of connection type if forecasted using a three year moving average of ratios with dampening factor of 1.4</v>
      </c>
    </row>
    <row r="184" spans="3:16" ht="11.7">
      <c r="C184" s="44" t="s">
        <v>487</v>
      </c>
      <c r="D184" s="55" t="s">
        <v>529</v>
      </c>
      <c r="E184" s="62" t="s">
        <v>262</v>
      </c>
      <c r="G184" s="249">
        <f>SUM(G186:G187)</f>
        <v>244308.68794489876</v>
      </c>
      <c r="H184" s="249">
        <f>SUM(H186:H187)</f>
        <v>1343646.9698164496</v>
      </c>
      <c r="I184" s="249">
        <f t="shared" ref="I184:P184" si="145">SUM(I186:I187)</f>
        <v>304902.28999999998</v>
      </c>
      <c r="J184" s="249">
        <f t="shared" si="145"/>
        <v>577283.31000000006</v>
      </c>
      <c r="K184" s="327">
        <f t="shared" si="145"/>
        <v>880896.26</v>
      </c>
      <c r="L184" s="519">
        <f t="shared" si="145"/>
        <v>1121078.58</v>
      </c>
      <c r="M184" s="242">
        <f t="shared" si="145"/>
        <v>1415355.194772281</v>
      </c>
      <c r="N184" s="242">
        <f t="shared" si="145"/>
        <v>1747085.5854348866</v>
      </c>
      <c r="O184" s="242">
        <f t="shared" si="145"/>
        <v>2179360.864519231</v>
      </c>
      <c r="P184" s="242">
        <f t="shared" si="145"/>
        <v>2430747.3532377947</v>
      </c>
    </row>
    <row r="185" spans="3:16" s="44" customFormat="1" ht="11.7">
      <c r="C185" s="79" t="s">
        <v>323</v>
      </c>
      <c r="E185" s="11" t="s">
        <v>58</v>
      </c>
      <c r="G185" s="251">
        <f t="shared" ref="G185:P185" si="146">G184/G145</f>
        <v>0.75363209025507327</v>
      </c>
      <c r="H185" s="251">
        <f t="shared" si="146"/>
        <v>1.4642281067079954</v>
      </c>
      <c r="I185" s="251">
        <f t="shared" si="146"/>
        <v>0.15081158099561681</v>
      </c>
      <c r="J185" s="251">
        <f t="shared" si="146"/>
        <v>0.17048342736820965</v>
      </c>
      <c r="K185" s="313">
        <f t="shared" si="146"/>
        <v>0.17559366760446696</v>
      </c>
      <c r="L185" s="517">
        <f t="shared" si="146"/>
        <v>0.16841812360299779</v>
      </c>
      <c r="M185" s="251">
        <f t="shared" si="146"/>
        <v>0.1615686713231661</v>
      </c>
      <c r="N185" s="251">
        <f t="shared" si="146"/>
        <v>0.16433669921571004</v>
      </c>
      <c r="O185" s="251">
        <f t="shared" si="146"/>
        <v>0.17943244459900384</v>
      </c>
      <c r="P185" s="251">
        <f t="shared" si="146"/>
        <v>0.18008971823701889</v>
      </c>
    </row>
    <row r="186" spans="3:16">
      <c r="C186" s="62" t="s">
        <v>144</v>
      </c>
      <c r="E186" s="62" t="s">
        <v>262</v>
      </c>
      <c r="F186" s="250">
        <f>gea_ancillary_forecast_int</f>
        <v>3</v>
      </c>
      <c r="G186" s="288">
        <f>Inputs!K$105-G191</f>
        <v>244308.68794489876</v>
      </c>
      <c r="H186" s="288">
        <f>Inputs!L$105-H191</f>
        <v>1087501.6298164495</v>
      </c>
      <c r="I186" s="160">
        <f>Inputs!M106</f>
        <v>293609.25</v>
      </c>
      <c r="J186" s="161">
        <f>Inputs!N106</f>
        <v>556111.67000000004</v>
      </c>
      <c r="K186" s="157">
        <f>Inputs!O106</f>
        <v>844645.1</v>
      </c>
      <c r="L186" s="520">
        <f>K186</f>
        <v>844645.1</v>
      </c>
      <c r="M186" s="240">
        <f t="shared" ref="M186" si="147">L186*(1+((L186/I186)^(1/3)-1)/gea_ancillary_forecast_int)</f>
        <v>963521.73862812738</v>
      </c>
      <c r="N186" s="240">
        <f t="shared" ref="N186" si="148">M186*(1+((M186/J186)^(1/3)-1)/gea_ancillary_forecast_int)</f>
        <v>1028098.5638010333</v>
      </c>
      <c r="O186" s="240">
        <f t="shared" ref="O186" si="149">N186*(1+((N186/K186)^(1/3)-1)/gea_ancillary_forecast_int)</f>
        <v>1051302.9041653331</v>
      </c>
      <c r="P186" s="240">
        <f t="shared" ref="P186" si="150">O186*(1+((O186/L186)^(1/3)-1)/gea_ancillary_forecast_int)</f>
        <v>1077825.0206576057</v>
      </c>
    </row>
    <row r="187" spans="3:16">
      <c r="C187" s="62" t="s">
        <v>146</v>
      </c>
      <c r="E187" s="62" t="s">
        <v>262</v>
      </c>
      <c r="F187" s="250">
        <f>gea_ancillary_forecast_ext</f>
        <v>3</v>
      </c>
      <c r="G187" s="288">
        <f>Inputs!K$125-G192</f>
        <v>0</v>
      </c>
      <c r="H187" s="288">
        <f>Inputs!L$125-H192</f>
        <v>256145.33999999997</v>
      </c>
      <c r="I187" s="160">
        <f>Inputs!M126</f>
        <v>11293.04</v>
      </c>
      <c r="J187" s="161">
        <f>Inputs!N126</f>
        <v>21171.64</v>
      </c>
      <c r="K187" s="157">
        <f>Inputs!O126</f>
        <v>36251.160000000003</v>
      </c>
      <c r="L187" s="502">
        <f>Inputs!P126</f>
        <v>276433.48</v>
      </c>
      <c r="M187" s="240">
        <f t="shared" ref="M187:O187" si="151">L187*(1+((L187/I187)^(1/3)-1)/gea_ancillary_forecast_ext)</f>
        <v>451833.45614415366</v>
      </c>
      <c r="N187" s="240">
        <f t="shared" si="151"/>
        <v>718987.02163385332</v>
      </c>
      <c r="O187" s="240">
        <f t="shared" si="151"/>
        <v>1128057.9603538979</v>
      </c>
      <c r="P187" s="240">
        <f>O187*(1+((O187/L187)^(1/3)-1)/gea_ancillary_forecast_ext)</f>
        <v>1352922.3325801888</v>
      </c>
    </row>
    <row r="188" spans="3:16">
      <c r="C188" s="62"/>
      <c r="H188" s="38" t="s">
        <v>541</v>
      </c>
      <c r="J188" s="38"/>
      <c r="L188" s="508"/>
      <c r="M188" s="335" t="str">
        <f>"Forecasted based upon a three year average growth rate with dampening factor of "&amp;gea_ancillary_forecast_int</f>
        <v>Forecasted based upon a three year average growth rate with dampening factor of 3</v>
      </c>
    </row>
    <row r="189" spans="3:16" ht="11.7">
      <c r="C189" s="44" t="s">
        <v>486</v>
      </c>
      <c r="D189" s="55" t="s">
        <v>516</v>
      </c>
      <c r="E189" s="62" t="s">
        <v>262</v>
      </c>
      <c r="G189" s="249">
        <f>SUM(G191:G192)</f>
        <v>173406.9403671012</v>
      </c>
      <c r="H189" s="249">
        <f>SUM(H191:H192)</f>
        <v>212641.13018355059</v>
      </c>
      <c r="I189" s="249">
        <f t="shared" ref="I189:P189" si="152">SUM(I191:I192)</f>
        <v>251875.31999999998</v>
      </c>
      <c r="J189" s="249">
        <f t="shared" si="152"/>
        <v>626118.73</v>
      </c>
      <c r="K189" s="327">
        <f t="shared" si="152"/>
        <v>1035004.86</v>
      </c>
      <c r="L189" s="519">
        <f t="shared" si="152"/>
        <v>1363649.04</v>
      </c>
      <c r="M189" s="242">
        <f t="shared" si="152"/>
        <v>1739088.9405702986</v>
      </c>
      <c r="N189" s="242">
        <f t="shared" si="152"/>
        <v>1985955.3507924913</v>
      </c>
      <c r="O189" s="242">
        <f t="shared" si="152"/>
        <v>2147543.450876846</v>
      </c>
      <c r="P189" s="242">
        <f t="shared" si="152"/>
        <v>2267139.3628648906</v>
      </c>
    </row>
    <row r="190" spans="3:16" s="44" customFormat="1" ht="11.7">
      <c r="C190" s="79" t="s">
        <v>323</v>
      </c>
      <c r="E190" s="11" t="s">
        <v>58</v>
      </c>
      <c r="G190" s="251">
        <f>G189/G145</f>
        <v>0.53491767334557483</v>
      </c>
      <c r="H190" s="251">
        <f t="shared" ref="H190:P190" si="153">H189/H145</f>
        <v>0.23172390252139047</v>
      </c>
      <c r="I190" s="251">
        <f t="shared" si="153"/>
        <v>0.12458324016843855</v>
      </c>
      <c r="J190" s="251">
        <f t="shared" si="153"/>
        <v>0.18490551377594938</v>
      </c>
      <c r="K190" s="313">
        <f t="shared" si="153"/>
        <v>0.20631294240691617</v>
      </c>
      <c r="L190" s="517">
        <f t="shared" si="153"/>
        <v>0.20485915676832331</v>
      </c>
      <c r="M190" s="251">
        <f t="shared" si="153"/>
        <v>0.19852422238501302</v>
      </c>
      <c r="N190" s="251">
        <f t="shared" si="153"/>
        <v>0.18680558632036123</v>
      </c>
      <c r="O190" s="251">
        <f t="shared" si="153"/>
        <v>0.17681283423359048</v>
      </c>
      <c r="P190" s="251">
        <f t="shared" si="153"/>
        <v>0.16796829523173018</v>
      </c>
    </row>
    <row r="191" spans="3:16">
      <c r="C191" s="62" t="s">
        <v>144</v>
      </c>
      <c r="E191" s="62" t="s">
        <v>262</v>
      </c>
      <c r="F191" s="250">
        <f>gea_ancillary_forecast_int</f>
        <v>3</v>
      </c>
      <c r="G191" s="288">
        <f>Inputs!K$105*(I191/SUM(I$186,I$191))</f>
        <v>173406.9403671012</v>
      </c>
      <c r="H191" s="288">
        <f>AVERAGE(G191,I191)</f>
        <v>190903.37018355058</v>
      </c>
      <c r="I191" s="160">
        <f>Inputs!M107</f>
        <v>208399.8</v>
      </c>
      <c r="J191" s="161">
        <f>Inputs!N107</f>
        <v>461366.8</v>
      </c>
      <c r="K191" s="157">
        <f>Inputs!O107</f>
        <v>661837.26</v>
      </c>
      <c r="L191" s="502">
        <f>Inputs!P107</f>
        <v>895093.52</v>
      </c>
      <c r="M191" s="240">
        <f t="shared" ref="M191" si="154">L191*(1+((L191/I191)^(1/3)-1)/gea_ancillary_forecast_int)</f>
        <v>1081724.3135026896</v>
      </c>
      <c r="N191" s="240">
        <f t="shared" ref="N191" si="155">M191*(1+((M191/J191)^(1/3)-1)/gea_ancillary_forecast_int)</f>
        <v>1200167.8225300317</v>
      </c>
      <c r="O191" s="240">
        <f t="shared" ref="O191" si="156">N191*(1+((N191/K191)^(1/3)-1)/gea_ancillary_forecast_int)</f>
        <v>1287959.6386970808</v>
      </c>
      <c r="P191" s="240">
        <f t="shared" ref="P191" si="157">O191*(1+((O191/L191)^(1/3)-1)/gea_ancillary_forecast_int)</f>
        <v>1343324.0518806325</v>
      </c>
    </row>
    <row r="192" spans="3:16">
      <c r="C192" s="62" t="s">
        <v>146</v>
      </c>
      <c r="E192" s="62" t="s">
        <v>262</v>
      </c>
      <c r="F192" s="250">
        <f>gea_ancillary_forecast_ext</f>
        <v>3</v>
      </c>
      <c r="G192" s="288">
        <f>Inputs!K$125*I192/SUM(I$187,I$192)</f>
        <v>0</v>
      </c>
      <c r="H192" s="288">
        <f>AVERAGE(G192,I192)</f>
        <v>21737.759999999998</v>
      </c>
      <c r="I192" s="160">
        <f>Inputs!M127</f>
        <v>43475.519999999997</v>
      </c>
      <c r="J192" s="161">
        <f>Inputs!N127</f>
        <v>164751.93</v>
      </c>
      <c r="K192" s="157">
        <f>Inputs!O127</f>
        <v>373167.6</v>
      </c>
      <c r="L192" s="502">
        <f>Inputs!P127</f>
        <v>468555.52000000002</v>
      </c>
      <c r="M192" s="240">
        <f t="shared" ref="M192" si="158">L192*(1+((L192/I192)^(1/3)-1)/gea_ancillary_forecast_ext)</f>
        <v>657364.62706760888</v>
      </c>
      <c r="N192" s="240">
        <f t="shared" ref="N192" si="159">M192*(1+((M192/J192)^(1/3)-1)/gea_ancillary_forecast_ext)</f>
        <v>785787.52826245979</v>
      </c>
      <c r="O192" s="240">
        <f t="shared" ref="O192" si="160">N192*(1+((N192/K192)^(1/3)-1)/gea_ancillary_forecast_ext)</f>
        <v>859583.81217976531</v>
      </c>
      <c r="P192" s="240">
        <f t="shared" ref="P192" si="161">O192*(1+((O192/L192)^(1/3)-1)/gea_ancillary_forecast_ext)</f>
        <v>923815.31098425807</v>
      </c>
    </row>
    <row r="193" spans="1:17">
      <c r="C193" s="62"/>
      <c r="J193" s="38"/>
      <c r="L193" s="508"/>
      <c r="M193" s="335" t="str">
        <f>"Forecasted based upon a three year average growth rate with dampening factor of "&amp;gea_ancillary_forecast_int</f>
        <v>Forecasted based upon a three year average growth rate with dampening factor of 3</v>
      </c>
    </row>
    <row r="194" spans="1:17" ht="11.7">
      <c r="C194" s="44" t="s">
        <v>501</v>
      </c>
      <c r="D194" s="55" t="s">
        <v>517</v>
      </c>
      <c r="E194" s="62" t="s">
        <v>262</v>
      </c>
      <c r="G194" s="297">
        <f t="shared" ref="G194:H194" si="162">SUM(G196:G197)</f>
        <v>0</v>
      </c>
      <c r="H194" s="297">
        <f t="shared" si="162"/>
        <v>0</v>
      </c>
      <c r="I194" s="297">
        <f>SUM(I196:I197)</f>
        <v>4546</v>
      </c>
      <c r="J194" s="297">
        <f t="shared" ref="J194:K194" si="163">SUM(J196:J197)</f>
        <v>54466</v>
      </c>
      <c r="K194" s="326">
        <f t="shared" si="163"/>
        <v>165408</v>
      </c>
      <c r="L194" s="521">
        <f t="shared" ref="L194" si="164">SUM(L196:L197)</f>
        <v>398530</v>
      </c>
      <c r="M194" s="120">
        <f t="shared" ref="M194:P194" si="165">M195*M145</f>
        <v>686933.87742042437</v>
      </c>
      <c r="N194" s="120">
        <f t="shared" si="165"/>
        <v>1026958.0134009579</v>
      </c>
      <c r="O194" s="120">
        <f t="shared" si="165"/>
        <v>1341802.784621303</v>
      </c>
      <c r="P194" s="120">
        <f t="shared" si="165"/>
        <v>1603715.832242535</v>
      </c>
    </row>
    <row r="195" spans="1:17">
      <c r="C195" s="52"/>
      <c r="E195" s="11" t="s">
        <v>58</v>
      </c>
      <c r="F195" s="250">
        <f>gea_migration_forecast</f>
        <v>3</v>
      </c>
      <c r="G195" s="126"/>
      <c r="H195" s="241">
        <f>H194/H145</f>
        <v>0</v>
      </c>
      <c r="I195" s="241">
        <f>I194/I145</f>
        <v>2.2485546015612872E-3</v>
      </c>
      <c r="J195" s="241">
        <f>J194/J145</f>
        <v>1.608491046629584E-2</v>
      </c>
      <c r="K195" s="316">
        <f>K194/K145</f>
        <v>3.2971643415899698E-2</v>
      </c>
      <c r="L195" s="505">
        <f>L194/L145</f>
        <v>5.9870624590385724E-2</v>
      </c>
      <c r="M195" s="158">
        <f>L195*(1+((L195/J195)^(1/2)-1)/gea_migration_forecast)</f>
        <v>7.8416353910048364E-2</v>
      </c>
      <c r="N195" s="158">
        <f t="shared" ref="N195:P195" si="166">M195*(1+((M195/J195)^(1/3)-1)/gea_migration_forecast)</f>
        <v>9.6599097126330344E-2</v>
      </c>
      <c r="O195" s="158">
        <f t="shared" si="166"/>
        <v>0.11047411088914069</v>
      </c>
      <c r="P195" s="561">
        <f t="shared" si="166"/>
        <v>0.11881643395645422</v>
      </c>
    </row>
    <row r="196" spans="1:17">
      <c r="C196" s="62" t="s">
        <v>144</v>
      </c>
      <c r="E196" s="62" t="s">
        <v>262</v>
      </c>
      <c r="I196" s="160">
        <f>Inputs!M108</f>
        <v>188</v>
      </c>
      <c r="J196" s="161">
        <f>Inputs!N108</f>
        <v>20227</v>
      </c>
      <c r="K196" s="157">
        <f>Inputs!O108</f>
        <v>82077</v>
      </c>
      <c r="L196" s="502">
        <f>Inputs!P108</f>
        <v>198230</v>
      </c>
      <c r="M196" s="240">
        <f t="shared" ref="M196:P196" si="167">M$194*(L196/L$194)</f>
        <v>341682.9411112105</v>
      </c>
      <c r="N196" s="240">
        <f t="shared" si="167"/>
        <v>510811.95141262107</v>
      </c>
      <c r="O196" s="240">
        <f t="shared" si="167"/>
        <v>667416.67125556641</v>
      </c>
      <c r="P196" s="240">
        <f t="shared" si="167"/>
        <v>797692.99532140035</v>
      </c>
    </row>
    <row r="197" spans="1:17">
      <c r="C197" s="62" t="s">
        <v>146</v>
      </c>
      <c r="E197" s="62" t="s">
        <v>262</v>
      </c>
      <c r="I197" s="160">
        <f>Inputs!M128</f>
        <v>4358</v>
      </c>
      <c r="J197" s="161">
        <f>Inputs!N128</f>
        <v>34239</v>
      </c>
      <c r="K197" s="157">
        <f>Inputs!O128</f>
        <v>83331</v>
      </c>
      <c r="L197" s="502">
        <f>Inputs!P128</f>
        <v>200300</v>
      </c>
      <c r="M197" s="240">
        <f t="shared" ref="M197:P197" si="168">M$194*(L197/L$194)</f>
        <v>345250.93630921381</v>
      </c>
      <c r="N197" s="240">
        <f t="shared" si="168"/>
        <v>516146.06198833679</v>
      </c>
      <c r="O197" s="240">
        <f t="shared" si="168"/>
        <v>674386.11336573644</v>
      </c>
      <c r="P197" s="240">
        <f t="shared" si="168"/>
        <v>806022.8369211345</v>
      </c>
    </row>
    <row r="198" spans="1:17">
      <c r="I198" s="196"/>
      <c r="L198" s="508"/>
      <c r="M198" s="335" t="str">
        <f>"Forecasted internal vs external split based upon split in forecasted GEA rentals. Forecast for total migrations based upon a three year average of ratios (except for 2017/18 given limited actuals) with dampening factor of "&amp;gea_migration_forecast</f>
        <v>Forecasted internal vs external split based upon split in forecasted GEA rentals. Forecast for total migrations based upon a three year average of ratios (except for 2017/18 given limited actuals) with dampening factor of 3</v>
      </c>
    </row>
    <row r="199" spans="1:17" s="62" customFormat="1" ht="11.7">
      <c r="A199" s="92"/>
      <c r="B199" s="92"/>
      <c r="C199" s="44" t="s">
        <v>199</v>
      </c>
      <c r="D199" s="55" t="s">
        <v>534</v>
      </c>
      <c r="F199" s="289"/>
      <c r="G199" s="249">
        <f>SUM(G200:G201)</f>
        <v>417715.62831199996</v>
      </c>
      <c r="H199" s="249">
        <f>SUM(H200:H201)</f>
        <v>1556288.1</v>
      </c>
      <c r="I199" s="249">
        <f t="shared" ref="I199:P199" si="169">SUM(I200:I201)</f>
        <v>556777.61</v>
      </c>
      <c r="J199" s="249">
        <f t="shared" si="169"/>
        <v>1203402.04</v>
      </c>
      <c r="K199" s="327">
        <f t="shared" si="169"/>
        <v>1915901.1199999999</v>
      </c>
      <c r="L199" s="519">
        <f t="shared" si="169"/>
        <v>2484727.62</v>
      </c>
      <c r="M199" s="242">
        <f t="shared" si="169"/>
        <v>3154444.1353425793</v>
      </c>
      <c r="N199" s="242">
        <f t="shared" si="169"/>
        <v>3733040.9362273784</v>
      </c>
      <c r="O199" s="242">
        <f t="shared" si="169"/>
        <v>4326904.315396077</v>
      </c>
      <c r="P199" s="242">
        <f t="shared" si="169"/>
        <v>4697886.7161026848</v>
      </c>
      <c r="Q199" s="48"/>
    </row>
    <row r="200" spans="1:17" s="62" customFormat="1">
      <c r="A200" s="92"/>
      <c r="B200" s="92"/>
      <c r="C200" s="62" t="s">
        <v>144</v>
      </c>
      <c r="D200" s="197"/>
      <c r="E200" s="62" t="s">
        <v>262</v>
      </c>
      <c r="F200" s="289"/>
      <c r="G200" s="298">
        <f>G191+G186</f>
        <v>417715.62831199996</v>
      </c>
      <c r="H200" s="298">
        <f t="shared" ref="H200:P200" si="170">H191+H186</f>
        <v>1278405</v>
      </c>
      <c r="I200" s="298">
        <f t="shared" si="170"/>
        <v>502009.05</v>
      </c>
      <c r="J200" s="298">
        <f t="shared" si="170"/>
        <v>1017478.47</v>
      </c>
      <c r="K200" s="328">
        <f t="shared" si="170"/>
        <v>1506482.3599999999</v>
      </c>
      <c r="L200" s="522">
        <f t="shared" si="170"/>
        <v>1739738.62</v>
      </c>
      <c r="M200" s="298">
        <f t="shared" si="170"/>
        <v>2045246.052130817</v>
      </c>
      <c r="N200" s="298">
        <f t="shared" si="170"/>
        <v>2228266.3863310651</v>
      </c>
      <c r="O200" s="298">
        <f t="shared" si="170"/>
        <v>2339262.5428624139</v>
      </c>
      <c r="P200" s="298">
        <f t="shared" si="170"/>
        <v>2421149.072538238</v>
      </c>
    </row>
    <row r="201" spans="1:17" s="62" customFormat="1">
      <c r="A201" s="92"/>
      <c r="B201" s="92"/>
      <c r="C201" s="62" t="s">
        <v>146</v>
      </c>
      <c r="D201" s="197"/>
      <c r="E201" s="62" t="s">
        <v>262</v>
      </c>
      <c r="F201" s="289"/>
      <c r="G201" s="298">
        <f>G192+G187</f>
        <v>0</v>
      </c>
      <c r="H201" s="298">
        <f t="shared" ref="H201:P201" si="171">H192+H187</f>
        <v>277883.09999999998</v>
      </c>
      <c r="I201" s="298">
        <f t="shared" si="171"/>
        <v>54768.56</v>
      </c>
      <c r="J201" s="298">
        <f t="shared" si="171"/>
        <v>185923.57</v>
      </c>
      <c r="K201" s="328">
        <f t="shared" si="171"/>
        <v>409418.76</v>
      </c>
      <c r="L201" s="522">
        <f t="shared" si="171"/>
        <v>744989</v>
      </c>
      <c r="M201" s="298">
        <f t="shared" si="171"/>
        <v>1109198.0832117626</v>
      </c>
      <c r="N201" s="298">
        <f t="shared" si="171"/>
        <v>1504774.5498963131</v>
      </c>
      <c r="O201" s="298">
        <f t="shared" si="171"/>
        <v>1987641.7725336631</v>
      </c>
      <c r="P201" s="298">
        <f t="shared" si="171"/>
        <v>2276737.6435644468</v>
      </c>
    </row>
    <row r="202" spans="1:17">
      <c r="I202" s="196"/>
      <c r="L202" s="510"/>
    </row>
    <row r="203" spans="1:17" s="62" customFormat="1" ht="11.7">
      <c r="A203" s="92"/>
      <c r="B203" s="92"/>
      <c r="C203" s="44" t="s">
        <v>530</v>
      </c>
      <c r="D203" s="55" t="s">
        <v>514</v>
      </c>
      <c r="F203" s="289"/>
      <c r="G203" s="297">
        <f>SUM(G204:G205)</f>
        <v>417715.62831199996</v>
      </c>
      <c r="H203" s="297">
        <f t="shared" ref="H203:P203" si="172">SUM(H204:H205)</f>
        <v>1556288.1</v>
      </c>
      <c r="I203" s="297">
        <f t="shared" si="172"/>
        <v>556777.61</v>
      </c>
      <c r="J203" s="297">
        <f t="shared" si="172"/>
        <v>1203960.97</v>
      </c>
      <c r="K203" s="326">
        <f t="shared" si="172"/>
        <v>1970397.8461675879</v>
      </c>
      <c r="L203" s="516">
        <f t="shared" si="172"/>
        <v>2799719.2130995961</v>
      </c>
      <c r="M203" s="120">
        <f t="shared" si="172"/>
        <v>3574243.3312897515</v>
      </c>
      <c r="N203" s="120">
        <f t="shared" si="172"/>
        <v>4136086.1838895036</v>
      </c>
      <c r="O203" s="120">
        <f t="shared" si="172"/>
        <v>4710423.0516255237</v>
      </c>
      <c r="P203" s="120">
        <f t="shared" si="172"/>
        <v>5020484.9204024328</v>
      </c>
      <c r="Q203" s="48"/>
    </row>
    <row r="204" spans="1:17" s="62" customFormat="1">
      <c r="A204" s="92"/>
      <c r="B204" s="92"/>
      <c r="C204" s="62" t="s">
        <v>144</v>
      </c>
      <c r="D204" s="197"/>
      <c r="E204" s="62" t="s">
        <v>262</v>
      </c>
      <c r="F204" s="289"/>
      <c r="G204" s="288">
        <f t="shared" ref="G204:P204" si="173">G191+G186+(G176*G178)</f>
        <v>417715.62831199996</v>
      </c>
      <c r="H204" s="288">
        <f t="shared" si="173"/>
        <v>1278405</v>
      </c>
      <c r="I204" s="288">
        <f t="shared" si="173"/>
        <v>502009.05</v>
      </c>
      <c r="J204" s="288">
        <f t="shared" si="173"/>
        <v>1017478.47</v>
      </c>
      <c r="K204" s="329">
        <f t="shared" si="173"/>
        <v>1541789.4961675878</v>
      </c>
      <c r="L204" s="523">
        <f t="shared" si="173"/>
        <v>1960873.0397041072</v>
      </c>
      <c r="M204" s="288">
        <f t="shared" si="173"/>
        <v>2330739.9695183211</v>
      </c>
      <c r="N204" s="288">
        <f t="shared" si="173"/>
        <v>2483699.9296617876</v>
      </c>
      <c r="O204" s="288">
        <f t="shared" si="173"/>
        <v>2567545.3966930178</v>
      </c>
      <c r="P204" s="288">
        <f t="shared" si="173"/>
        <v>2625899.207055585</v>
      </c>
    </row>
    <row r="205" spans="1:17" s="62" customFormat="1">
      <c r="A205" s="92"/>
      <c r="B205" s="92"/>
      <c r="C205" s="62" t="s">
        <v>146</v>
      </c>
      <c r="D205" s="197"/>
      <c r="E205" s="62" t="s">
        <v>262</v>
      </c>
      <c r="F205" s="289"/>
      <c r="G205" s="288">
        <f t="shared" ref="G205:P205" si="174">G192+G187+(G180*G182)</f>
        <v>0</v>
      </c>
      <c r="H205" s="288">
        <f t="shared" si="174"/>
        <v>277883.09999999998</v>
      </c>
      <c r="I205" s="288">
        <f t="shared" si="174"/>
        <v>54768.56</v>
      </c>
      <c r="J205" s="288">
        <f t="shared" si="174"/>
        <v>186482.5</v>
      </c>
      <c r="K205" s="329">
        <f t="shared" si="174"/>
        <v>428608.35000000003</v>
      </c>
      <c r="L205" s="523">
        <f t="shared" si="174"/>
        <v>838846.17339548876</v>
      </c>
      <c r="M205" s="288">
        <f t="shared" si="174"/>
        <v>1243503.3617714304</v>
      </c>
      <c r="N205" s="288">
        <f t="shared" si="174"/>
        <v>1652386.2542277162</v>
      </c>
      <c r="O205" s="288">
        <f t="shared" si="174"/>
        <v>2142877.6549325055</v>
      </c>
      <c r="P205" s="288">
        <f t="shared" si="174"/>
        <v>2394585.7133468478</v>
      </c>
    </row>
    <row r="206" spans="1:17">
      <c r="I206" s="196"/>
      <c r="L206" s="510"/>
    </row>
    <row r="207" spans="1:17" ht="15.35">
      <c r="B207" s="7" t="s">
        <v>457</v>
      </c>
      <c r="G207" s="167"/>
      <c r="H207" s="167"/>
      <c r="I207" s="167"/>
      <c r="J207" s="167"/>
      <c r="K207" s="330"/>
      <c r="L207" s="524"/>
      <c r="M207" s="286"/>
      <c r="N207" s="286"/>
      <c r="O207" s="286"/>
      <c r="P207" s="286"/>
    </row>
    <row r="208" spans="1:17" ht="11.7">
      <c r="A208" s="102"/>
      <c r="B208" s="102"/>
      <c r="C208" s="68" t="s">
        <v>431</v>
      </c>
      <c r="D208" s="55" t="s">
        <v>438</v>
      </c>
      <c r="E208" s="11" t="s">
        <v>58</v>
      </c>
      <c r="F208" s="285">
        <f>change_commercial_control_period</f>
        <v>-0.01</v>
      </c>
      <c r="G208" s="247">
        <f t="shared" ref="G208:L208" si="175">IF(comm_split_pre_2015_16="Capex proxy",G$211,G$210)</f>
        <v>0.89524645540331504</v>
      </c>
      <c r="H208" s="247">
        <f t="shared" si="175"/>
        <v>1.043492796039847</v>
      </c>
      <c r="I208" s="247">
        <f t="shared" si="175"/>
        <v>1.0479498296496914</v>
      </c>
      <c r="J208" s="247">
        <f t="shared" si="175"/>
        <v>1.0356841774106602</v>
      </c>
      <c r="K208" s="274">
        <f t="shared" si="175"/>
        <v>0.92505724903020758</v>
      </c>
      <c r="L208" s="525">
        <f t="shared" si="175"/>
        <v>0.67190078888774663</v>
      </c>
      <c r="M208" s="247">
        <f>L208+change_commercial_control_period</f>
        <v>0.66190078888774662</v>
      </c>
      <c r="N208" s="247">
        <f>M208+change_commercial_control_period</f>
        <v>0.65190078888774661</v>
      </c>
      <c r="O208" s="247">
        <f>N208+change_commercial_control_period</f>
        <v>0.6419007888877466</v>
      </c>
      <c r="P208" s="247">
        <f>O208+change_commercial_control_period</f>
        <v>0.63190078888774659</v>
      </c>
    </row>
    <row r="209" spans="1:16">
      <c r="C209" s="50" t="str">
        <f>"Note: "&amp;IF(comm_split_pre_2015_16="Capex proxy","cumulative capex split","straight line trend towards 100%")&amp;" used as proxy for historics"</f>
        <v>Note: cumulative capex split used as proxy for historics</v>
      </c>
      <c r="L209" s="508"/>
      <c r="M209" s="335" t="str">
        <f>"We forecast a "&amp;change_commercial_control_period*100&amp;"% change per annum up to 2020/21, which is consistent with a long run steady state of 69%"</f>
        <v>We forecast a -1% change per annum up to 2020/21, which is consistent with a long run steady state of 69%</v>
      </c>
    </row>
    <row r="210" spans="1:16">
      <c r="C210" s="51" t="s">
        <v>448</v>
      </c>
      <c r="E210" s="11" t="s">
        <v>58</v>
      </c>
      <c r="F210" s="250" t="str">
        <f>IF(comm_split_pre_2015_16="Capex proxy","Not used","Used")</f>
        <v>Not used</v>
      </c>
      <c r="G210" s="273">
        <f>Inputs!K90</f>
        <v>0.89524645540331504</v>
      </c>
      <c r="H210" s="273">
        <f>Inputs!L90</f>
        <v>1.043492796039847</v>
      </c>
      <c r="I210" s="273">
        <f>Inputs!M90</f>
        <v>1.0479498296496914</v>
      </c>
      <c r="J210" s="273">
        <f>Inputs!N90</f>
        <v>1.0356841774106602</v>
      </c>
      <c r="K210" s="331">
        <f>Inputs!O90</f>
        <v>0.92505724903020758</v>
      </c>
      <c r="L210" s="526">
        <f>Inputs!P90</f>
        <v>0.67190078888774663</v>
      </c>
    </row>
    <row r="211" spans="1:16">
      <c r="C211" s="51" t="s">
        <v>447</v>
      </c>
      <c r="E211" s="11" t="s">
        <v>58</v>
      </c>
      <c r="F211" s="250" t="str">
        <f>IF(comm_split_pre_2015_16="Capex proxy","Used","Not used")</f>
        <v>Used</v>
      </c>
      <c r="G211" s="276">
        <f>Inputs!K91</f>
        <v>0.89524645540331504</v>
      </c>
      <c r="H211" s="276">
        <f>Inputs!L91</f>
        <v>1.043492796039847</v>
      </c>
      <c r="I211" s="276">
        <f>Inputs!M91</f>
        <v>1.0479498296496914</v>
      </c>
      <c r="J211" s="305">
        <f>Inputs!N91</f>
        <v>1.0356841774106602</v>
      </c>
      <c r="K211" s="331">
        <f>Inputs!O91</f>
        <v>0.92505724903020758</v>
      </c>
      <c r="L211" s="526">
        <f>Inputs!P91</f>
        <v>0.67190078888774663</v>
      </c>
    </row>
    <row r="212" spans="1:16" ht="11.7">
      <c r="C212" s="68" t="s">
        <v>489</v>
      </c>
      <c r="D212" s="55" t="s">
        <v>490</v>
      </c>
      <c r="E212" s="11" t="s">
        <v>58</v>
      </c>
      <c r="F212" s="250"/>
      <c r="G212" s="247">
        <f t="shared" ref="G212:P212" si="176">IF(G208*GEA_other_comm_uplift&gt;1,1,G208*GEA_other_comm_uplift)</f>
        <v>0.98477110094364662</v>
      </c>
      <c r="H212" s="247">
        <f t="shared" si="176"/>
        <v>1</v>
      </c>
      <c r="I212" s="247">
        <f t="shared" si="176"/>
        <v>1</v>
      </c>
      <c r="J212" s="247">
        <f t="shared" si="176"/>
        <v>1</v>
      </c>
      <c r="K212" s="247">
        <f t="shared" si="176"/>
        <v>1</v>
      </c>
      <c r="L212" s="527">
        <f t="shared" si="176"/>
        <v>0.73909086777652133</v>
      </c>
      <c r="M212" s="247">
        <f t="shared" si="176"/>
        <v>0.72809086777652132</v>
      </c>
      <c r="N212" s="247">
        <f t="shared" si="176"/>
        <v>0.71709086777652131</v>
      </c>
      <c r="O212" s="247">
        <f t="shared" si="176"/>
        <v>0.7060908677765213</v>
      </c>
      <c r="P212" s="247">
        <f t="shared" si="176"/>
        <v>0.69509086777652129</v>
      </c>
    </row>
    <row r="213" spans="1:16">
      <c r="G213" s="76"/>
      <c r="H213" s="76"/>
      <c r="I213" s="76"/>
      <c r="J213" s="76"/>
      <c r="K213" s="325"/>
      <c r="L213" s="508"/>
      <c r="M213" s="335" t="s">
        <v>485</v>
      </c>
      <c r="N213" s="76"/>
      <c r="O213" s="76"/>
    </row>
    <row r="214" spans="1:16" ht="11.7">
      <c r="A214" s="48"/>
      <c r="B214" s="48"/>
      <c r="C214" s="68" t="s">
        <v>436</v>
      </c>
      <c r="D214" s="55" t="s">
        <v>437</v>
      </c>
      <c r="E214" s="62" t="s">
        <v>262</v>
      </c>
      <c r="G214" s="242">
        <f>SUM(G215:G216)</f>
        <v>290216.52572262246</v>
      </c>
      <c r="H214" s="242">
        <f t="shared" ref="H214:P214" si="177">SUM(H215:H216)</f>
        <v>957559.77296223759</v>
      </c>
      <c r="I214" s="242">
        <f t="shared" si="177"/>
        <v>2118685.4534373423</v>
      </c>
      <c r="J214" s="242">
        <f t="shared" si="177"/>
        <v>3506987.1557599949</v>
      </c>
      <c r="K214" s="327">
        <f t="shared" si="177"/>
        <v>4640711.0351618882</v>
      </c>
      <c r="L214" s="528">
        <f t="shared" si="177"/>
        <v>4472520.9270396307</v>
      </c>
      <c r="M214" s="242">
        <f t="shared" si="177"/>
        <v>5798306.7651916686</v>
      </c>
      <c r="N214" s="242">
        <f t="shared" si="177"/>
        <v>6930445.0973817278</v>
      </c>
      <c r="O214" s="242">
        <f t="shared" si="177"/>
        <v>7796435.373392568</v>
      </c>
      <c r="P214" s="242">
        <f t="shared" si="177"/>
        <v>8529033.1126856599</v>
      </c>
    </row>
    <row r="215" spans="1:16">
      <c r="A215" s="48"/>
      <c r="B215" s="48"/>
      <c r="C215" s="51" t="s">
        <v>144</v>
      </c>
      <c r="D215" s="55" t="s">
        <v>443</v>
      </c>
      <c r="E215" s="62" t="s">
        <v>262</v>
      </c>
      <c r="G215" s="270">
        <f t="shared" ref="G215:P215" si="178">gea_rent_int_total*comm_conv_factor</f>
        <v>290216.52572262246</v>
      </c>
      <c r="H215" s="270">
        <f t="shared" si="178"/>
        <v>896628.22857361182</v>
      </c>
      <c r="I215" s="270">
        <f t="shared" si="178"/>
        <v>1814519.8312323883</v>
      </c>
      <c r="J215" s="270">
        <f t="shared" si="178"/>
        <v>2787508.92285279</v>
      </c>
      <c r="K215" s="328">
        <f t="shared" si="178"/>
        <v>3418320.2662982056</v>
      </c>
      <c r="L215" s="529">
        <f t="shared" si="178"/>
        <v>3111902.848344658</v>
      </c>
      <c r="M215" s="271">
        <f t="shared" si="178"/>
        <v>3802429.4758267435</v>
      </c>
      <c r="N215" s="271">
        <f t="shared" si="178"/>
        <v>4267648.4451763462</v>
      </c>
      <c r="O215" s="271">
        <f t="shared" si="178"/>
        <v>4489052.891928534</v>
      </c>
      <c r="P215" s="271">
        <f t="shared" si="178"/>
        <v>4569708.6982880458</v>
      </c>
    </row>
    <row r="216" spans="1:16">
      <c r="A216" s="48"/>
      <c r="B216" s="48"/>
      <c r="C216" s="51" t="s">
        <v>146</v>
      </c>
      <c r="D216" s="55" t="s">
        <v>444</v>
      </c>
      <c r="E216" s="62" t="s">
        <v>262</v>
      </c>
      <c r="G216" s="270">
        <f t="shared" ref="G216:P216" si="179">gea_rent_ext_total*comm_conv_factor</f>
        <v>0</v>
      </c>
      <c r="H216" s="270">
        <f t="shared" si="179"/>
        <v>60931.544388625749</v>
      </c>
      <c r="I216" s="270">
        <f t="shared" si="179"/>
        <v>304165.6222049538</v>
      </c>
      <c r="J216" s="270">
        <f t="shared" si="179"/>
        <v>719478.23290720466</v>
      </c>
      <c r="K216" s="328">
        <f t="shared" si="179"/>
        <v>1222390.7688636826</v>
      </c>
      <c r="L216" s="529">
        <f t="shared" si="179"/>
        <v>1360618.0786949727</v>
      </c>
      <c r="M216" s="271">
        <f t="shared" si="179"/>
        <v>1995877.2893649247</v>
      </c>
      <c r="N216" s="271">
        <f t="shared" si="179"/>
        <v>2662796.652205382</v>
      </c>
      <c r="O216" s="271">
        <f t="shared" si="179"/>
        <v>3307382.4814640339</v>
      </c>
      <c r="P216" s="271">
        <f t="shared" si="179"/>
        <v>3959324.4143976145</v>
      </c>
    </row>
    <row r="217" spans="1:16">
      <c r="A217" s="48"/>
      <c r="B217" s="48"/>
      <c r="C217" s="51" t="s">
        <v>552</v>
      </c>
      <c r="E217" s="62" t="s">
        <v>262</v>
      </c>
      <c r="G217" s="270">
        <f t="shared" ref="G217:P217" si="180">(gea_rent_ext_18_2+gea_rent_int_18_2)*comm_conv_factor</f>
        <v>0</v>
      </c>
      <c r="H217" s="270">
        <f t="shared" si="180"/>
        <v>0</v>
      </c>
      <c r="I217" s="270">
        <f t="shared" si="180"/>
        <v>0</v>
      </c>
      <c r="J217" s="270">
        <f t="shared" si="180"/>
        <v>0</v>
      </c>
      <c r="K217" s="328">
        <f t="shared" si="180"/>
        <v>0</v>
      </c>
      <c r="L217" s="529">
        <f t="shared" si="180"/>
        <v>10924.120024239526</v>
      </c>
      <c r="M217" s="271">
        <f t="shared" si="180"/>
        <v>0</v>
      </c>
      <c r="N217" s="271">
        <f t="shared" si="180"/>
        <v>0</v>
      </c>
      <c r="O217" s="271">
        <f t="shared" si="180"/>
        <v>0</v>
      </c>
      <c r="P217" s="271">
        <f t="shared" si="180"/>
        <v>0</v>
      </c>
    </row>
    <row r="218" spans="1:16">
      <c r="C218" s="62" t="s">
        <v>439</v>
      </c>
      <c r="E218" s="62" t="s">
        <v>262</v>
      </c>
      <c r="G218" s="270">
        <f t="shared" ref="G218:P218" si="181">(gea_rent_ext_40_2+gea_rent_int_40_2)*comm_conv_factor</f>
        <v>98891.466936916855</v>
      </c>
      <c r="H218" s="270">
        <f t="shared" si="181"/>
        <v>236281.64756099423</v>
      </c>
      <c r="I218" s="270">
        <f t="shared" si="181"/>
        <v>354394.74623554386</v>
      </c>
      <c r="J218" s="270">
        <f t="shared" si="181"/>
        <v>465378.42317971343</v>
      </c>
      <c r="K218" s="328">
        <f t="shared" si="181"/>
        <v>529472.43861631339</v>
      </c>
      <c r="L218" s="529">
        <f t="shared" si="181"/>
        <v>480273.55633273511</v>
      </c>
      <c r="M218" s="271">
        <f t="shared" si="181"/>
        <v>30626.090269833254</v>
      </c>
      <c r="N218" s="271">
        <f t="shared" si="181"/>
        <v>17087.847144194948</v>
      </c>
      <c r="O218" s="271">
        <f t="shared" si="181"/>
        <v>22894.999397892912</v>
      </c>
      <c r="P218" s="271">
        <f t="shared" si="181"/>
        <v>16914.488947827784</v>
      </c>
    </row>
    <row r="219" spans="1:16">
      <c r="C219" s="62" t="s">
        <v>440</v>
      </c>
      <c r="E219" s="62" t="s">
        <v>262</v>
      </c>
      <c r="G219" s="270">
        <f t="shared" ref="G219:P219" si="182">(gea_rent_ext_40_10+gea_rent_int_40_10)*comm_conv_factor</f>
        <v>163596.99243434687</v>
      </c>
      <c r="H219" s="270">
        <f t="shared" si="182"/>
        <v>479955.75374094769</v>
      </c>
      <c r="I219" s="270">
        <f t="shared" si="182"/>
        <v>1221695.1252445795</v>
      </c>
      <c r="J219" s="270">
        <f t="shared" si="182"/>
        <v>1981935.2127745878</v>
      </c>
      <c r="K219" s="328">
        <f t="shared" si="182"/>
        <v>2452989.0968541428</v>
      </c>
      <c r="L219" s="529">
        <f t="shared" si="182"/>
        <v>1481763.8557940426</v>
      </c>
      <c r="M219" s="271">
        <f t="shared" si="182"/>
        <v>2370585.4763224297</v>
      </c>
      <c r="N219" s="271">
        <f t="shared" si="182"/>
        <v>2777288.9431101861</v>
      </c>
      <c r="O219" s="271">
        <f t="shared" si="182"/>
        <v>3095255.0840838826</v>
      </c>
      <c r="P219" s="271">
        <f t="shared" si="182"/>
        <v>3445184.7083065533</v>
      </c>
    </row>
    <row r="220" spans="1:16">
      <c r="C220" s="62" t="s">
        <v>441</v>
      </c>
      <c r="E220" s="62" t="s">
        <v>262</v>
      </c>
      <c r="G220" s="270">
        <f t="shared" ref="G220:P220" si="183">(gea_rent_ext_55_10+gea_rent_int_55_10)*comm_conv_factor</f>
        <v>0</v>
      </c>
      <c r="H220" s="270">
        <f t="shared" si="183"/>
        <v>0</v>
      </c>
      <c r="I220" s="270">
        <f t="shared" si="183"/>
        <v>0</v>
      </c>
      <c r="J220" s="270">
        <f t="shared" si="183"/>
        <v>0</v>
      </c>
      <c r="K220" s="328">
        <f t="shared" si="183"/>
        <v>0</v>
      </c>
      <c r="L220" s="529">
        <f t="shared" si="183"/>
        <v>1224126.9300812818</v>
      </c>
      <c r="M220" s="271">
        <f t="shared" si="183"/>
        <v>1413065.4119241748</v>
      </c>
      <c r="N220" s="271">
        <f t="shared" si="183"/>
        <v>806167.37960936921</v>
      </c>
      <c r="O220" s="271">
        <f t="shared" si="183"/>
        <v>662025.92335513723</v>
      </c>
      <c r="P220" s="271">
        <f t="shared" si="183"/>
        <v>539650.36361135193</v>
      </c>
    </row>
    <row r="221" spans="1:16">
      <c r="C221" s="62" t="s">
        <v>442</v>
      </c>
      <c r="E221" s="62" t="s">
        <v>262</v>
      </c>
      <c r="G221" s="270">
        <f t="shared" ref="G221:P221" si="184">(gea_rent_ext_80_20+gea_rent_int_80_20)*comm_conv_factor</f>
        <v>20.278653665067122</v>
      </c>
      <c r="H221" s="270">
        <f t="shared" si="184"/>
        <v>223179.97152446833</v>
      </c>
      <c r="I221" s="270">
        <f t="shared" si="184"/>
        <v>628666.25455450302</v>
      </c>
      <c r="J221" s="270">
        <f t="shared" si="184"/>
        <v>1365157.0543319485</v>
      </c>
      <c r="K221" s="328">
        <f t="shared" si="184"/>
        <v>1245449.3607266573</v>
      </c>
      <c r="L221" s="529">
        <f t="shared" si="184"/>
        <v>1329423.4777804564</v>
      </c>
      <c r="M221" s="271">
        <f t="shared" si="184"/>
        <v>1984029.7866752306</v>
      </c>
      <c r="N221" s="271">
        <f t="shared" si="184"/>
        <v>3329900.9275179775</v>
      </c>
      <c r="O221" s="271">
        <f t="shared" si="184"/>
        <v>4016259.3665556554</v>
      </c>
      <c r="P221" s="271">
        <f t="shared" si="184"/>
        <v>4527283.5518199271</v>
      </c>
    </row>
    <row r="222" spans="1:16">
      <c r="C222" s="52"/>
      <c r="F222" s="143"/>
      <c r="G222" s="97"/>
      <c r="H222" s="97"/>
      <c r="I222" s="97"/>
      <c r="J222" s="97"/>
      <c r="K222" s="332"/>
      <c r="L222" s="508"/>
      <c r="M222" s="335" t="s">
        <v>504</v>
      </c>
      <c r="N222" s="243"/>
      <c r="O222" s="243"/>
      <c r="P222" s="243"/>
    </row>
    <row r="223" spans="1:16">
      <c r="C223" s="79" t="s">
        <v>491</v>
      </c>
      <c r="E223" s="62" t="s">
        <v>262</v>
      </c>
      <c r="F223" s="143"/>
      <c r="G223" s="134">
        <f t="shared" ref="G223:P223" si="185">G186*G$208</f>
        <v>218716.48690690522</v>
      </c>
      <c r="H223" s="134">
        <f t="shared" si="185"/>
        <v>1134800.1163950576</v>
      </c>
      <c r="I223" s="134">
        <f t="shared" si="185"/>
        <v>307687.76352107368</v>
      </c>
      <c r="J223" s="134">
        <f t="shared" si="185"/>
        <v>575956.05749241856</v>
      </c>
      <c r="K223" s="333">
        <f t="shared" si="185"/>
        <v>781345.07261284452</v>
      </c>
      <c r="L223" s="513">
        <f t="shared" si="185"/>
        <v>567517.70902016957</v>
      </c>
      <c r="M223" s="243">
        <f t="shared" si="185"/>
        <v>637755.79890845076</v>
      </c>
      <c r="N223" s="243">
        <f t="shared" si="185"/>
        <v>670218.26479625294</v>
      </c>
      <c r="O223" s="243">
        <f t="shared" si="185"/>
        <v>674832.16354370641</v>
      </c>
      <c r="P223" s="243">
        <f t="shared" si="185"/>
        <v>681078.48083649285</v>
      </c>
    </row>
    <row r="224" spans="1:16">
      <c r="C224" s="79" t="s">
        <v>495</v>
      </c>
      <c r="E224" s="62" t="s">
        <v>262</v>
      </c>
      <c r="F224" s="143"/>
      <c r="G224" s="134">
        <f t="shared" ref="G224:P224" si="186">G187*G$208</f>
        <v>0</v>
      </c>
      <c r="H224" s="134">
        <f t="shared" si="186"/>
        <v>267285.81702917721</v>
      </c>
      <c r="I224" s="134">
        <f t="shared" si="186"/>
        <v>11834.539344227152</v>
      </c>
      <c r="J224" s="134">
        <f t="shared" si="186"/>
        <v>21927.13255783463</v>
      </c>
      <c r="K224" s="333">
        <f t="shared" si="186"/>
        <v>33534.398343753906</v>
      </c>
      <c r="L224" s="513">
        <f t="shared" si="186"/>
        <v>185735.87328698512</v>
      </c>
      <c r="M224" s="243">
        <f t="shared" si="186"/>
        <v>299068.9210676924</v>
      </c>
      <c r="N224" s="243">
        <f t="shared" si="186"/>
        <v>468708.2066031603</v>
      </c>
      <c r="O224" s="243">
        <f t="shared" si="186"/>
        <v>724101.29466226941</v>
      </c>
      <c r="P224" s="243">
        <f t="shared" si="186"/>
        <v>854912.6892612715</v>
      </c>
    </row>
    <row r="225" spans="2:16">
      <c r="C225" s="79"/>
      <c r="E225" s="62"/>
      <c r="F225" s="143"/>
      <c r="G225" s="287"/>
      <c r="H225" s="287"/>
      <c r="I225" s="287"/>
      <c r="J225" s="134"/>
      <c r="K225" s="333"/>
      <c r="L225" s="513"/>
      <c r="M225" s="243"/>
      <c r="N225" s="243"/>
      <c r="O225" s="243"/>
      <c r="P225" s="243"/>
    </row>
    <row r="226" spans="2:16">
      <c r="C226" s="79" t="s">
        <v>492</v>
      </c>
      <c r="E226" s="62" t="s">
        <v>262</v>
      </c>
      <c r="F226" s="143"/>
      <c r="G226" s="134">
        <f t="shared" ref="G226:P226" si="187">G196*G$208</f>
        <v>0</v>
      </c>
      <c r="H226" s="134">
        <f t="shared" si="187"/>
        <v>0</v>
      </c>
      <c r="I226" s="134">
        <f t="shared" si="187"/>
        <v>197.01456797414198</v>
      </c>
      <c r="J226" s="134">
        <f t="shared" si="187"/>
        <v>20948.783856485425</v>
      </c>
      <c r="K226" s="333">
        <f t="shared" si="187"/>
        <v>75925.923828652347</v>
      </c>
      <c r="L226" s="513">
        <f t="shared" si="187"/>
        <v>133190.89338121802</v>
      </c>
      <c r="M226" s="243">
        <f t="shared" si="187"/>
        <v>226160.2082709957</v>
      </c>
      <c r="N226" s="243">
        <f t="shared" si="187"/>
        <v>332998.71409917698</v>
      </c>
      <c r="O226" s="243">
        <f t="shared" si="187"/>
        <v>428415.28779578191</v>
      </c>
      <c r="P226" s="243">
        <f t="shared" si="187"/>
        <v>504062.83303382242</v>
      </c>
    </row>
    <row r="227" spans="2:16">
      <c r="C227" s="79" t="s">
        <v>496</v>
      </c>
      <c r="E227" s="62" t="s">
        <v>262</v>
      </c>
      <c r="F227" s="143"/>
      <c r="G227" s="134">
        <f t="shared" ref="G227:P227" si="188">G197*G$208</f>
        <v>0</v>
      </c>
      <c r="H227" s="134">
        <f t="shared" si="188"/>
        <v>0</v>
      </c>
      <c r="I227" s="134">
        <f t="shared" si="188"/>
        <v>4566.9653576133551</v>
      </c>
      <c r="J227" s="134">
        <f t="shared" si="188"/>
        <v>35460.790550363592</v>
      </c>
      <c r="K227" s="333">
        <f t="shared" si="188"/>
        <v>77085.945618936224</v>
      </c>
      <c r="L227" s="513">
        <f t="shared" si="188"/>
        <v>134581.72801421565</v>
      </c>
      <c r="M227" s="243">
        <f t="shared" si="188"/>
        <v>228521.86710730178</v>
      </c>
      <c r="N227" s="243">
        <f t="shared" si="188"/>
        <v>336476.02499150054</v>
      </c>
      <c r="O227" s="243">
        <f t="shared" si="188"/>
        <v>432888.97818440752</v>
      </c>
      <c r="P227" s="243">
        <f t="shared" si="188"/>
        <v>509326.46651200438</v>
      </c>
    </row>
    <row r="228" spans="2:16">
      <c r="C228" s="79"/>
      <c r="E228" s="62"/>
      <c r="F228" s="143"/>
      <c r="G228" s="287"/>
      <c r="H228" s="287"/>
      <c r="I228" s="287"/>
      <c r="J228" s="134"/>
      <c r="K228" s="333"/>
      <c r="L228" s="513"/>
      <c r="M228" s="243"/>
      <c r="N228" s="243"/>
      <c r="O228" s="243"/>
      <c r="P228" s="243"/>
    </row>
    <row r="229" spans="2:16">
      <c r="C229" s="79" t="s">
        <v>493</v>
      </c>
      <c r="E229" s="62" t="s">
        <v>262</v>
      </c>
      <c r="F229" s="143"/>
      <c r="G229" s="134">
        <f t="shared" ref="G229:P229" si="189">G191*G$212</f>
        <v>170766.14357657952</v>
      </c>
      <c r="H229" s="134">
        <f t="shared" si="189"/>
        <v>190903.37018355058</v>
      </c>
      <c r="I229" s="134">
        <f t="shared" si="189"/>
        <v>208399.8</v>
      </c>
      <c r="J229" s="134">
        <f t="shared" si="189"/>
        <v>461366.8</v>
      </c>
      <c r="K229" s="333">
        <f t="shared" si="189"/>
        <v>661837.26</v>
      </c>
      <c r="L229" s="513">
        <f t="shared" si="189"/>
        <v>661555.44643794105</v>
      </c>
      <c r="M229" s="243">
        <f t="shared" si="189"/>
        <v>787593.59411313501</v>
      </c>
      <c r="N229" s="243">
        <f t="shared" si="189"/>
        <v>860629.3853355184</v>
      </c>
      <c r="O229" s="243">
        <f t="shared" si="189"/>
        <v>909416.53894875664</v>
      </c>
      <c r="P229" s="243">
        <f t="shared" si="189"/>
        <v>933732.28092678159</v>
      </c>
    </row>
    <row r="230" spans="2:16">
      <c r="C230" s="79" t="s">
        <v>497</v>
      </c>
      <c r="E230" s="62" t="s">
        <v>262</v>
      </c>
      <c r="F230" s="143"/>
      <c r="G230" s="134">
        <f t="shared" ref="G230:P230" si="190">G192*G$212</f>
        <v>0</v>
      </c>
      <c r="H230" s="134">
        <f t="shared" si="190"/>
        <v>21737.759999999998</v>
      </c>
      <c r="I230" s="134">
        <f t="shared" si="190"/>
        <v>43475.519999999997</v>
      </c>
      <c r="J230" s="134">
        <f t="shared" si="190"/>
        <v>164751.93</v>
      </c>
      <c r="K230" s="333">
        <f t="shared" si="190"/>
        <v>373167.6</v>
      </c>
      <c r="L230" s="513">
        <f t="shared" si="190"/>
        <v>346305.1058782792</v>
      </c>
      <c r="M230" s="243">
        <f t="shared" si="190"/>
        <v>478621.18176724465</v>
      </c>
      <c r="N230" s="243">
        <f t="shared" si="190"/>
        <v>563481.06052969501</v>
      </c>
      <c r="O230" s="243">
        <f t="shared" si="190"/>
        <v>606944.27986866084</v>
      </c>
      <c r="P230" s="243">
        <f t="shared" si="190"/>
        <v>642135.58617728483</v>
      </c>
    </row>
    <row r="231" spans="2:16">
      <c r="C231" s="79"/>
      <c r="E231" s="62"/>
      <c r="F231" s="143"/>
      <c r="G231" s="97"/>
      <c r="H231" s="97"/>
      <c r="I231" s="97"/>
      <c r="J231" s="97"/>
      <c r="K231" s="332"/>
      <c r="L231" s="513"/>
      <c r="M231" s="243"/>
      <c r="N231" s="243"/>
      <c r="O231" s="243"/>
      <c r="P231" s="243"/>
    </row>
    <row r="232" spans="2:16" ht="13">
      <c r="C232" s="44" t="s">
        <v>494</v>
      </c>
      <c r="E232" s="62" t="s">
        <v>262</v>
      </c>
      <c r="F232" s="143"/>
      <c r="G232" s="291">
        <f>G176*G$208</f>
        <v>386139.94373692869</v>
      </c>
      <c r="H232" s="291">
        <f>H176*H$208</f>
        <v>885366.08414570324</v>
      </c>
      <c r="I232" s="97">
        <f>(AVERAGE(I215:J215)-AVERAGE(H215:I215)+I229)</f>
        <v>1153840.1471395893</v>
      </c>
      <c r="J232" s="582">
        <v>990870.6</v>
      </c>
      <c r="K232" s="582">
        <v>920626</v>
      </c>
      <c r="L232" s="582">
        <v>921416.78</v>
      </c>
      <c r="M232" s="243">
        <f t="shared" ref="M232:O233" si="191">(AVERAGE(M215:N215)-AVERAGE(L215:M215)+M229)</f>
        <v>1365466.3925289793</v>
      </c>
      <c r="N232" s="243">
        <f t="shared" si="191"/>
        <v>1203941.0933864131</v>
      </c>
      <c r="O232" s="243">
        <f t="shared" si="191"/>
        <v>1060446.6655046074</v>
      </c>
      <c r="P232" s="243">
        <f>(AVERAGE(P215:P215)-AVERAGE(O215:P215)+P229)</f>
        <v>974060.18410653702</v>
      </c>
    </row>
    <row r="233" spans="2:16" ht="13">
      <c r="C233" s="44" t="s">
        <v>498</v>
      </c>
      <c r="E233" s="62" t="s">
        <v>262</v>
      </c>
      <c r="F233" s="143"/>
      <c r="G233" s="291">
        <f>G180*G$208</f>
        <v>0</v>
      </c>
      <c r="H233" s="291">
        <f>H180*H$208</f>
        <v>139194.70800299034</v>
      </c>
      <c r="I233" s="97">
        <f>(AVERAGE(I216:J216)-AVERAGE(H216:I216)+I230)</f>
        <v>372748.86425928946</v>
      </c>
      <c r="J233" s="582">
        <v>638232.66</v>
      </c>
      <c r="K233" s="582">
        <v>772754.32</v>
      </c>
      <c r="L233" s="582">
        <v>904434.96</v>
      </c>
      <c r="M233" s="243">
        <f t="shared" si="191"/>
        <v>1129710.468522449</v>
      </c>
      <c r="N233" s="243">
        <f t="shared" si="191"/>
        <v>1219233.6565792495</v>
      </c>
      <c r="O233" s="243">
        <f t="shared" si="191"/>
        <v>1255208.1609647772</v>
      </c>
      <c r="P233" s="243">
        <f>(AVERAGE(P216:P216)-AVERAGE(O216:P216)+P230)</f>
        <v>968106.55264407536</v>
      </c>
    </row>
    <row r="234" spans="2:16">
      <c r="C234" s="79"/>
      <c r="E234" s="62"/>
      <c r="F234" s="143"/>
      <c r="G234" s="290"/>
      <c r="H234" s="97"/>
      <c r="I234" s="97"/>
      <c r="J234" s="97"/>
      <c r="K234" s="332"/>
      <c r="L234" s="508"/>
      <c r="M234" s="335" t="s">
        <v>542</v>
      </c>
      <c r="N234" s="243"/>
      <c r="O234" s="243"/>
      <c r="P234" s="243"/>
    </row>
    <row r="235" spans="2:16">
      <c r="C235" s="79"/>
      <c r="E235" s="62"/>
      <c r="F235" s="143"/>
      <c r="G235" s="64"/>
      <c r="H235" s="64"/>
      <c r="I235" s="64"/>
      <c r="J235" s="64"/>
      <c r="K235" s="315"/>
      <c r="L235" s="504"/>
      <c r="M235" s="64"/>
      <c r="N235" s="64"/>
      <c r="O235" s="64"/>
      <c r="P235" s="64"/>
    </row>
    <row r="236" spans="2:16">
      <c r="C236" s="79"/>
      <c r="E236" s="62"/>
      <c r="F236" s="143"/>
      <c r="G236" s="64"/>
      <c r="H236" s="64"/>
      <c r="I236" s="64"/>
      <c r="J236" s="64"/>
      <c r="K236" s="315"/>
      <c r="L236" s="504"/>
      <c r="M236" s="64"/>
      <c r="N236" s="64"/>
      <c r="O236" s="64"/>
      <c r="P236" s="64"/>
    </row>
    <row r="237" spans="2:16" ht="11.7">
      <c r="C237" s="44" t="s">
        <v>499</v>
      </c>
      <c r="E237" s="62" t="s">
        <v>262</v>
      </c>
      <c r="F237" s="143"/>
      <c r="G237" s="299">
        <f>G229+G223</f>
        <v>389482.63048348471</v>
      </c>
      <c r="H237" s="300">
        <f t="shared" ref="H237:P237" si="192">H229+H223</f>
        <v>1325703.4865786082</v>
      </c>
      <c r="I237" s="300">
        <f t="shared" si="192"/>
        <v>516087.56352107367</v>
      </c>
      <c r="J237" s="300">
        <f t="shared" si="192"/>
        <v>1037322.8574924185</v>
      </c>
      <c r="K237" s="334">
        <f t="shared" si="192"/>
        <v>1443182.3326128446</v>
      </c>
      <c r="L237" s="529">
        <f t="shared" si="192"/>
        <v>1229073.1554581106</v>
      </c>
      <c r="M237" s="271">
        <f t="shared" si="192"/>
        <v>1425349.3930215859</v>
      </c>
      <c r="N237" s="271">
        <f t="shared" si="192"/>
        <v>1530847.6501317713</v>
      </c>
      <c r="O237" s="271">
        <f t="shared" si="192"/>
        <v>1584248.7024924629</v>
      </c>
      <c r="P237" s="271">
        <f t="shared" si="192"/>
        <v>1614810.7617632744</v>
      </c>
    </row>
    <row r="238" spans="2:16" ht="11.7">
      <c r="C238" s="44" t="s">
        <v>500</v>
      </c>
      <c r="E238" s="62" t="s">
        <v>262</v>
      </c>
      <c r="G238" s="299">
        <f>G230+G224</f>
        <v>0</v>
      </c>
      <c r="H238" s="300">
        <f t="shared" ref="H238:P238" si="193">H230+H224</f>
        <v>289023.57702917722</v>
      </c>
      <c r="I238" s="300">
        <f t="shared" si="193"/>
        <v>55310.059344227149</v>
      </c>
      <c r="J238" s="300">
        <f t="shared" si="193"/>
        <v>186679.06255783461</v>
      </c>
      <c r="K238" s="334">
        <f t="shared" si="193"/>
        <v>406701.99834375386</v>
      </c>
      <c r="L238" s="529">
        <f t="shared" si="193"/>
        <v>532040.97916526429</v>
      </c>
      <c r="M238" s="271">
        <f t="shared" si="193"/>
        <v>777690.10283493705</v>
      </c>
      <c r="N238" s="271">
        <f t="shared" si="193"/>
        <v>1032189.2671328553</v>
      </c>
      <c r="O238" s="271">
        <f t="shared" si="193"/>
        <v>1331045.5745309303</v>
      </c>
      <c r="P238" s="271">
        <f t="shared" si="193"/>
        <v>1497048.2754385564</v>
      </c>
    </row>
    <row r="239" spans="2:16">
      <c r="C239" s="79"/>
      <c r="G239" s="97"/>
      <c r="H239" s="97"/>
      <c r="I239" s="97"/>
      <c r="J239" s="97"/>
      <c r="K239" s="97"/>
      <c r="L239" s="504"/>
      <c r="M239" s="335" t="s">
        <v>504</v>
      </c>
      <c r="N239" s="243"/>
      <c r="O239" s="243"/>
      <c r="P239" s="590"/>
    </row>
    <row r="240" spans="2:16" ht="15.35">
      <c r="B240" s="7" t="s">
        <v>458</v>
      </c>
      <c r="C240" s="52"/>
      <c r="G240" s="97"/>
      <c r="H240" s="97"/>
      <c r="I240" s="97"/>
      <c r="J240" s="97"/>
      <c r="K240" s="97"/>
      <c r="L240" s="504"/>
      <c r="M240" s="243"/>
      <c r="N240" s="243"/>
      <c r="O240" s="243"/>
      <c r="P240" s="243"/>
    </row>
    <row r="241" spans="3:16" ht="11.7">
      <c r="C241" s="44" t="s">
        <v>283</v>
      </c>
      <c r="F241" s="250" t="str">
        <f>IF(commercial_split,"Commercial FTTC","All FTTC")</f>
        <v>Commercial FTTC</v>
      </c>
    </row>
    <row r="242" spans="3:16">
      <c r="C242" s="51" t="s">
        <v>144</v>
      </c>
      <c r="D242" s="55" t="s">
        <v>285</v>
      </c>
      <c r="E242" s="62" t="s">
        <v>262</v>
      </c>
      <c r="F242" s="48"/>
      <c r="G242" s="202">
        <f t="shared" ref="G242:P242" si="194">IF(commercial_split,G232,G176)*G$177</f>
        <v>397724.14204903657</v>
      </c>
      <c r="H242" s="202">
        <f t="shared" si="194"/>
        <v>1018170.9967675586</v>
      </c>
      <c r="I242" s="202">
        <f t="shared" si="194"/>
        <v>1035544.0931078425</v>
      </c>
      <c r="J242" s="202">
        <f t="shared" si="194"/>
        <v>494823.49597019266</v>
      </c>
      <c r="K242" s="309">
        <f t="shared" si="194"/>
        <v>171418.21343438458</v>
      </c>
      <c r="L242" s="497">
        <f t="shared" si="194"/>
        <v>96077.80372943086</v>
      </c>
      <c r="M242" s="202">
        <f t="shared" si="194"/>
        <v>90304.989099050363</v>
      </c>
      <c r="N242" s="202">
        <f t="shared" si="194"/>
        <v>51738.771241799855</v>
      </c>
      <c r="O242" s="202">
        <f t="shared" si="194"/>
        <v>32987.829652804547</v>
      </c>
      <c r="P242" s="202">
        <f t="shared" si="194"/>
        <v>23119.091768528626</v>
      </c>
    </row>
    <row r="243" spans="3:16">
      <c r="C243" s="51" t="s">
        <v>146</v>
      </c>
      <c r="D243" s="55" t="s">
        <v>286</v>
      </c>
      <c r="E243" s="62" t="s">
        <v>262</v>
      </c>
      <c r="G243" s="202">
        <f t="shared" ref="G243:P243" si="195">IF(commercial_split,G233,G180)*G$177</f>
        <v>0</v>
      </c>
      <c r="H243" s="202">
        <f t="shared" si="195"/>
        <v>160073.91420343888</v>
      </c>
      <c r="I243" s="202">
        <f t="shared" si="195"/>
        <v>334533.24150079768</v>
      </c>
      <c r="J243" s="202">
        <f t="shared" si="195"/>
        <v>318722.25905537553</v>
      </c>
      <c r="K243" s="309">
        <f t="shared" si="195"/>
        <v>143884.88371836414</v>
      </c>
      <c r="L243" s="497">
        <f t="shared" si="195"/>
        <v>94307.078467700194</v>
      </c>
      <c r="M243" s="202">
        <f t="shared" si="195"/>
        <v>74713.293643247031</v>
      </c>
      <c r="N243" s="202">
        <f t="shared" si="195"/>
        <v>52395.961558735893</v>
      </c>
      <c r="O243" s="202">
        <f t="shared" si="195"/>
        <v>39046.370118965911</v>
      </c>
      <c r="P243" s="202">
        <f t="shared" si="195"/>
        <v>22977.783711405951</v>
      </c>
    </row>
    <row r="244" spans="3:16">
      <c r="C244" s="38" t="s">
        <v>284</v>
      </c>
    </row>
    <row r="245" spans="3:16" ht="11.7">
      <c r="C245" s="44" t="s">
        <v>282</v>
      </c>
      <c r="F245" s="250" t="str">
        <f>IF(commercial_split,"Commercial FTTC","All FTTC")</f>
        <v>Commercial FTTC</v>
      </c>
    </row>
    <row r="246" spans="3:16">
      <c r="C246" s="51" t="s">
        <v>144</v>
      </c>
      <c r="D246" s="55" t="s">
        <v>287</v>
      </c>
      <c r="E246" s="62" t="s">
        <v>262</v>
      </c>
      <c r="G246" s="202">
        <f t="shared" ref="G246:P246" si="196">IF(commercial_split,G232,G176)*(1-SUM(G$177:G$178))</f>
        <v>-11584.19831210787</v>
      </c>
      <c r="H246" s="202">
        <f t="shared" si="196"/>
        <v>-132804.91262185542</v>
      </c>
      <c r="I246" s="202">
        <f t="shared" si="196"/>
        <v>118296.05403174681</v>
      </c>
      <c r="J246" s="202">
        <f t="shared" si="196"/>
        <v>496047.10402980732</v>
      </c>
      <c r="K246" s="309">
        <f t="shared" si="196"/>
        <v>728391.95476003829</v>
      </c>
      <c r="L246" s="497">
        <f t="shared" si="196"/>
        <v>696338.78383676405</v>
      </c>
      <c r="M246" s="202">
        <f t="shared" si="196"/>
        <v>1083993.3769499552</v>
      </c>
      <c r="N246" s="202">
        <f t="shared" si="196"/>
        <v>983648.16066536063</v>
      </c>
      <c r="O246" s="202">
        <f t="shared" si="196"/>
        <v>878994.1813271899</v>
      </c>
      <c r="P246" s="202">
        <f t="shared" si="196"/>
        <v>814570.7180196126</v>
      </c>
    </row>
    <row r="247" spans="3:16">
      <c r="C247" s="51" t="s">
        <v>146</v>
      </c>
      <c r="D247" s="55" t="s">
        <v>288</v>
      </c>
      <c r="E247" s="62" t="s">
        <v>262</v>
      </c>
      <c r="G247" s="202">
        <f t="shared" ref="G247:P247" si="197">IF(commercial_split,G233,G180)*(1-SUM(G$181:G$182))</f>
        <v>0</v>
      </c>
      <c r="H247" s="202">
        <f t="shared" si="197"/>
        <v>5257.0284176818504</v>
      </c>
      <c r="I247" s="202">
        <f t="shared" si="197"/>
        <v>-2130.3284044388847</v>
      </c>
      <c r="J247" s="202">
        <f t="shared" si="197"/>
        <v>449469.48947634111</v>
      </c>
      <c r="K247" s="309">
        <f t="shared" si="197"/>
        <v>712278.41724113817</v>
      </c>
      <c r="L247" s="497">
        <f t="shared" si="197"/>
        <v>777240.63112877333</v>
      </c>
      <c r="M247" s="202">
        <f t="shared" si="197"/>
        <v>1000729.7726288115</v>
      </c>
      <c r="N247" s="202">
        <f t="shared" si="197"/>
        <v>1095402.8220977802</v>
      </c>
      <c r="O247" s="202">
        <f t="shared" si="197"/>
        <v>1133140.7933327025</v>
      </c>
      <c r="P247" s="202">
        <f t="shared" si="197"/>
        <v>878092.92341236025</v>
      </c>
    </row>
    <row r="248" spans="3:16">
      <c r="C248" s="38" t="s">
        <v>512</v>
      </c>
    </row>
    <row r="249" spans="3:16" ht="11.7">
      <c r="C249" s="44" t="s">
        <v>299</v>
      </c>
      <c r="F249" s="250" t="str">
        <f>IF(commercial_split,"Commercial FTTC","All FTTC")</f>
        <v>Commercial FTTC</v>
      </c>
    </row>
    <row r="250" spans="3:16">
      <c r="C250" s="51" t="s">
        <v>144</v>
      </c>
      <c r="D250" s="55" t="s">
        <v>297</v>
      </c>
      <c r="E250" s="62" t="s">
        <v>262</v>
      </c>
      <c r="G250" s="202">
        <f t="shared" ref="G250:P250" si="198">IF(commercial_split,SUM(G223,G226,G229)+(G232*G178),SUM(G186,G191,G196)+(G176*G178))</f>
        <v>389482.63048348471</v>
      </c>
      <c r="H250" s="202">
        <f t="shared" si="198"/>
        <v>1325703.4865786082</v>
      </c>
      <c r="I250" s="202">
        <f t="shared" si="198"/>
        <v>516284.57808904781</v>
      </c>
      <c r="J250" s="202">
        <f t="shared" si="198"/>
        <v>1058271.641348904</v>
      </c>
      <c r="K250" s="309">
        <f t="shared" si="198"/>
        <v>1539924.0882470738</v>
      </c>
      <c r="L250" s="497">
        <f t="shared" si="198"/>
        <v>1491264.241273134</v>
      </c>
      <c r="M250" s="202">
        <f t="shared" si="198"/>
        <v>1842677.6277725552</v>
      </c>
      <c r="N250" s="202">
        <f t="shared" si="198"/>
        <v>2032400.5257102011</v>
      </c>
      <c r="O250" s="202">
        <f t="shared" si="198"/>
        <v>2161128.6448128577</v>
      </c>
      <c r="P250" s="202">
        <f t="shared" si="198"/>
        <v>2255243.9691154924</v>
      </c>
    </row>
    <row r="251" spans="3:16">
      <c r="C251" s="51" t="s">
        <v>146</v>
      </c>
      <c r="D251" s="55" t="s">
        <v>298</v>
      </c>
      <c r="E251" s="62" t="s">
        <v>262</v>
      </c>
      <c r="G251" s="202">
        <f t="shared" ref="G251:P251" si="199">IF(commercial_split,SUM(G224,G227,G230)+(G233*G182),SUM(G187,G192,G197)+(G180*G182))</f>
        <v>0</v>
      </c>
      <c r="H251" s="202">
        <f t="shared" si="199"/>
        <v>289023.57702917722</v>
      </c>
      <c r="I251" s="202">
        <f t="shared" si="199"/>
        <v>59877.024701840506</v>
      </c>
      <c r="J251" s="202">
        <f t="shared" si="199"/>
        <v>222708.96149476944</v>
      </c>
      <c r="K251" s="309">
        <f t="shared" si="199"/>
        <v>499707.54590016912</v>
      </c>
      <c r="L251" s="497">
        <f t="shared" si="199"/>
        <v>738618.67419873935</v>
      </c>
      <c r="M251" s="202">
        <f t="shared" si="199"/>
        <v>1096140.6007782852</v>
      </c>
      <c r="N251" s="202">
        <f t="shared" si="199"/>
        <v>1465720.2601541746</v>
      </c>
      <c r="O251" s="202">
        <f t="shared" si="199"/>
        <v>1863853.2084018951</v>
      </c>
      <c r="P251" s="202">
        <f t="shared" si="199"/>
        <v>2083439.175014152</v>
      </c>
    </row>
    <row r="252" spans="3:16">
      <c r="C252" s="38" t="s">
        <v>513</v>
      </c>
    </row>
  </sheetData>
  <mergeCells count="2">
    <mergeCell ref="G1:K1"/>
    <mergeCell ref="M1:P1"/>
  </mergeCells>
  <conditionalFormatting sqref="G28:O28">
    <cfRule type="cellIs" dxfId="7" priority="13" operator="equal">
      <formula>FALSE</formula>
    </cfRule>
  </conditionalFormatting>
  <conditionalFormatting sqref="P28">
    <cfRule type="cellIs" dxfId="6" priority="12" operator="equal">
      <formula>FALSE</formula>
    </cfRule>
  </conditionalFormatting>
  <conditionalFormatting sqref="F210:F212">
    <cfRule type="cellIs" dxfId="5" priority="5" operator="equal">
      <formula>"Not used"</formula>
    </cfRule>
  </conditionalFormatting>
  <conditionalFormatting sqref="M235:P236">
    <cfRule type="cellIs" dxfId="4" priority="4" operator="equal">
      <formula>FALSE</formula>
    </cfRule>
  </conditionalFormatting>
  <conditionalFormatting sqref="G235:L236">
    <cfRule type="cellIs" dxfId="3" priority="3" operator="equal">
      <formula>FALSE</formula>
    </cfRule>
  </conditionalFormatting>
  <conditionalFormatting sqref="L240">
    <cfRule type="cellIs" dxfId="2" priority="2" operator="equal">
      <formula>FALSE</formula>
    </cfRule>
  </conditionalFormatting>
  <conditionalFormatting sqref="L239">
    <cfRule type="cellIs" dxfId="1" priority="1" operator="equal">
      <formula>FALSE</formula>
    </cfRule>
  </conditionalFormatting>
  <pageMargins left="0.70866141732283472" right="0.70866141732283472" top="0.51181102362204722" bottom="0.51181102362204722" header="0.51181102362204722" footer="0.35433070866141736"/>
  <pageSetup paperSize="8" fitToHeight="0" orientation="landscape" verticalDpi="4294967292" r:id="rId1"/>
  <headerFooter alignWithMargins="0">
    <oddHeader>&amp;L&amp;"Calibri"&amp;10 Classification: HIGHLY SENSITIVE&amp;1#</oddHeader>
  </headerFooter>
  <ignoredErrors>
    <ignoredError sqref="G152:K152 G156:K156 H164:K164 H168:K168 M45:P45 M50:P50 M67:P67 M116:P116 L89:P89 M180:P180 O165:P165 L150:L156 J89:K89" formula="1"/>
    <ignoredError sqref="G164 G168" evalErro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660066"/>
    <pageSetUpPr autoPageBreaks="0" fitToPage="1"/>
  </sheetPr>
  <dimension ref="A1:O67"/>
  <sheetViews>
    <sheetView showGridLines="0" defaultGridColor="0" colorId="22" zoomScale="85" zoomScaleNormal="85" workbookViewId="0">
      <pane xSplit="3" ySplit="4" topLeftCell="D5" activePane="bottomRight" state="frozen"/>
      <selection pane="topRight" activeCell="G1" sqref="G1"/>
      <selection pane="bottomLeft" activeCell="A5" sqref="A5"/>
      <selection pane="bottomRight" activeCell="M5" sqref="M5"/>
    </sheetView>
  </sheetViews>
  <sheetFormatPr defaultColWidth="12.6640625" defaultRowHeight="11.35"/>
  <cols>
    <col min="1" max="1" width="2.9296875" style="48" customWidth="1"/>
    <col min="2" max="2" width="7.06640625" style="48" customWidth="1"/>
    <col min="3" max="3" width="42.6640625" style="48" customWidth="1"/>
    <col min="4" max="7" width="13.59765625" style="48" customWidth="1"/>
    <col min="8" max="8" width="13.59765625" style="319" customWidth="1"/>
    <col min="9" max="9" width="13.59765625" style="479" customWidth="1"/>
    <col min="10" max="13" width="13.59765625" style="48" customWidth="1"/>
    <col min="14" max="14" width="22.6640625" style="48" customWidth="1"/>
    <col min="15" max="16384" width="12.6640625" style="48"/>
  </cols>
  <sheetData>
    <row r="1" spans="1:15" s="41" customFormat="1" ht="33.75" customHeight="1">
      <c r="A1" s="40" t="s">
        <v>502</v>
      </c>
      <c r="B1" s="40"/>
      <c r="I1" s="478"/>
      <c r="M1" s="45"/>
      <c r="N1" s="45"/>
    </row>
    <row r="2" spans="1:15">
      <c r="J2" s="45"/>
      <c r="M2" s="45"/>
      <c r="N2" s="45"/>
    </row>
    <row r="3" spans="1:15" ht="17.7">
      <c r="C3" s="3" t="s">
        <v>147</v>
      </c>
      <c r="D3" s="38" t="s">
        <v>142</v>
      </c>
      <c r="E3" s="38"/>
      <c r="F3" s="38"/>
      <c r="G3" s="38"/>
      <c r="H3" s="38"/>
      <c r="I3" s="475"/>
      <c r="J3" s="620" t="s">
        <v>143</v>
      </c>
      <c r="K3" s="620"/>
      <c r="L3" s="620"/>
      <c r="M3" s="620"/>
    </row>
    <row r="4" spans="1:15" ht="15.35">
      <c r="C4" s="7" t="s">
        <v>59</v>
      </c>
      <c r="D4" s="148" t="s">
        <v>49</v>
      </c>
      <c r="E4" s="148" t="s">
        <v>50</v>
      </c>
      <c r="F4" s="148" t="s">
        <v>51</v>
      </c>
      <c r="G4" s="152" t="s">
        <v>52</v>
      </c>
      <c r="H4" s="152" t="s">
        <v>53</v>
      </c>
      <c r="I4" s="152" t="s">
        <v>54</v>
      </c>
      <c r="J4" s="154" t="s">
        <v>126</v>
      </c>
      <c r="K4" s="154" t="s">
        <v>127</v>
      </c>
      <c r="L4" s="154" t="s">
        <v>128</v>
      </c>
      <c r="M4" s="154" t="s">
        <v>148</v>
      </c>
      <c r="N4" s="55" t="s">
        <v>518</v>
      </c>
    </row>
    <row r="5" spans="1:15" s="68" customFormat="1" ht="11.7">
      <c r="H5" s="319"/>
      <c r="I5" s="480"/>
      <c r="M5" s="589"/>
    </row>
    <row r="6" spans="1:15" ht="11.7">
      <c r="C6" s="68" t="s">
        <v>93</v>
      </c>
      <c r="D6" s="164">
        <f t="array" ref="D6:M6">(forecast_mpf+forecast_wlr)*million</f>
        <v>24360571</v>
      </c>
      <c r="E6" s="164">
        <v>24458153.685807936</v>
      </c>
      <c r="F6" s="164">
        <v>24744428.999999996</v>
      </c>
      <c r="G6" s="164">
        <v>24902786.999999996</v>
      </c>
      <c r="H6" s="205">
        <v>25053943.330185</v>
      </c>
      <c r="I6" s="481">
        <v>25043868.257870004</v>
      </c>
      <c r="J6" s="164">
        <v>25214305.553879812</v>
      </c>
      <c r="K6" s="164">
        <v>25281486.959234536</v>
      </c>
      <c r="L6" s="164">
        <v>25355876.179684676</v>
      </c>
      <c r="M6" s="164">
        <v>25434206.903960835</v>
      </c>
      <c r="N6" s="55" t="s">
        <v>506</v>
      </c>
    </row>
    <row r="7" spans="1:15">
      <c r="C7" s="62" t="s">
        <v>144</v>
      </c>
      <c r="D7" s="164">
        <f t="array" ref="D7:M7">wlr_rentals_int+mpf_rentals_int</f>
        <v>14479031</v>
      </c>
      <c r="E7" s="164">
        <v>13450890.851322401</v>
      </c>
      <c r="F7" s="164">
        <v>12914782</v>
      </c>
      <c r="G7" s="164">
        <v>12447659</v>
      </c>
      <c r="H7" s="205">
        <v>12088841.080186</v>
      </c>
      <c r="I7" s="481">
        <v>12780046.25787</v>
      </c>
      <c r="J7" s="164">
        <v>12840580.811162161</v>
      </c>
      <c r="K7" s="164">
        <v>12671075.95683893</v>
      </c>
      <c r="L7" s="164">
        <v>12371050.840252636</v>
      </c>
      <c r="M7" s="164">
        <v>12735398.834220957</v>
      </c>
      <c r="N7" s="45"/>
    </row>
    <row r="8" spans="1:15">
      <c r="C8" s="62" t="s">
        <v>146</v>
      </c>
      <c r="D8" s="164">
        <f t="array" ref="D8:M8">wlr_rentals_ext+mpf_rentals_ext</f>
        <v>9881540</v>
      </c>
      <c r="E8" s="164">
        <v>11002983.759107931</v>
      </c>
      <c r="F8" s="164">
        <v>11829647</v>
      </c>
      <c r="G8" s="164">
        <v>12455128</v>
      </c>
      <c r="H8" s="205">
        <v>12965102.249999002</v>
      </c>
      <c r="I8" s="481">
        <v>12263822</v>
      </c>
      <c r="J8" s="164">
        <v>12373724.74271765</v>
      </c>
      <c r="K8" s="164">
        <v>12610411.002395604</v>
      </c>
      <c r="L8" s="164">
        <v>12984825.339432038</v>
      </c>
      <c r="M8" s="164">
        <v>12698808.069739878</v>
      </c>
      <c r="N8" s="45"/>
    </row>
    <row r="9" spans="1:15" s="68" customFormat="1" ht="11.7">
      <c r="D9" s="63" t="b">
        <f>ROUND(SUM(D7:D8),0)=ROUND(D6,0)</f>
        <v>1</v>
      </c>
      <c r="E9" s="63" t="b">
        <f t="shared" ref="E9:M9" si="0">ROUND(SUM(E7:E8),0)=ROUND(E6,0)</f>
        <v>0</v>
      </c>
      <c r="F9" s="63" t="b">
        <f t="shared" si="0"/>
        <v>1</v>
      </c>
      <c r="G9" s="63" t="b">
        <f t="shared" si="0"/>
        <v>1</v>
      </c>
      <c r="H9" s="476" t="b">
        <f t="shared" si="0"/>
        <v>1</v>
      </c>
      <c r="I9" s="482" t="b">
        <f t="shared" si="0"/>
        <v>1</v>
      </c>
      <c r="J9" s="63" t="b">
        <f t="shared" si="0"/>
        <v>1</v>
      </c>
      <c r="K9" s="63" t="b">
        <f t="shared" si="0"/>
        <v>1</v>
      </c>
      <c r="L9" s="63" t="b">
        <f t="shared" si="0"/>
        <v>1</v>
      </c>
      <c r="M9" s="63" t="b">
        <f t="shared" si="0"/>
        <v>1</v>
      </c>
      <c r="N9" s="45"/>
    </row>
    <row r="10" spans="1:15" ht="11.7">
      <c r="B10" s="68" t="s">
        <v>144</v>
      </c>
      <c r="N10" s="45"/>
    </row>
    <row r="11" spans="1:15">
      <c r="B11" s="236">
        <v>1</v>
      </c>
      <c r="C11" s="217" t="s">
        <v>169</v>
      </c>
      <c r="D11" s="164">
        <f t="array" ref="D11:M11">wlr_bri</f>
        <v>11418728</v>
      </c>
      <c r="E11" s="164">
        <v>10613479</v>
      </c>
      <c r="F11" s="164">
        <v>10090177</v>
      </c>
      <c r="G11" s="164">
        <v>9837490</v>
      </c>
      <c r="H11" s="205">
        <v>9624624.5833330005</v>
      </c>
      <c r="I11" s="481">
        <v>10455662.67</v>
      </c>
      <c r="J11" s="164">
        <v>10592723.781639095</v>
      </c>
      <c r="K11" s="164">
        <v>10546086.8701846</v>
      </c>
      <c r="L11" s="164">
        <v>10393513.865571115</v>
      </c>
      <c r="M11" s="164">
        <v>10801299.062740592</v>
      </c>
      <c r="N11" s="45"/>
      <c r="O11" s="167"/>
    </row>
    <row r="12" spans="1:15">
      <c r="B12" s="236">
        <v>2</v>
      </c>
      <c r="C12" s="217" t="s">
        <v>171</v>
      </c>
      <c r="D12" s="164">
        <f t="array" ref="D12:M12">wlr_pri</f>
        <v>3026492</v>
      </c>
      <c r="E12" s="164">
        <v>2806031.9652200001</v>
      </c>
      <c r="F12" s="164">
        <v>2616735</v>
      </c>
      <c r="G12" s="164">
        <v>2422158</v>
      </c>
      <c r="H12" s="205">
        <v>2291288.0299999998</v>
      </c>
      <c r="I12" s="481">
        <v>2121417.6880000001</v>
      </c>
      <c r="J12" s="164">
        <v>2044891.1296530645</v>
      </c>
      <c r="K12" s="164">
        <v>1922023.1867843294</v>
      </c>
      <c r="L12" s="164">
        <v>1774571.0748115201</v>
      </c>
      <c r="M12" s="164">
        <v>1731133.871610363</v>
      </c>
      <c r="N12" s="45"/>
      <c r="O12" s="167"/>
    </row>
    <row r="13" spans="1:15">
      <c r="B13" s="236">
        <v>3</v>
      </c>
      <c r="C13" s="172" t="s">
        <v>172</v>
      </c>
      <c r="D13" s="164">
        <f t="array" ref="D13:M13">wlr_bci</f>
        <v>569401</v>
      </c>
      <c r="E13" s="164">
        <v>477997.27807</v>
      </c>
      <c r="F13" s="164">
        <v>594475</v>
      </c>
      <c r="G13" s="164">
        <v>498542</v>
      </c>
      <c r="H13" s="205">
        <v>365204.07489599998</v>
      </c>
      <c r="I13" s="481">
        <v>493470</v>
      </c>
      <c r="J13" s="164">
        <v>499938.79579948657</v>
      </c>
      <c r="K13" s="164">
        <v>497737.6998554215</v>
      </c>
      <c r="L13" s="164">
        <v>490536.7980127632</v>
      </c>
      <c r="M13" s="164">
        <v>509782.805425053</v>
      </c>
      <c r="N13" s="45"/>
    </row>
    <row r="14" spans="1:15" ht="12.75" customHeight="1">
      <c r="B14" s="236">
        <v>4</v>
      </c>
      <c r="C14" s="172" t="s">
        <v>173</v>
      </c>
      <c r="D14" s="164">
        <f t="array" ref="D14:M14">wlr_pci</f>
        <v>317101</v>
      </c>
      <c r="E14" s="164">
        <v>245639.73871000001</v>
      </c>
      <c r="F14" s="164">
        <v>204895</v>
      </c>
      <c r="G14" s="164">
        <v>167563</v>
      </c>
      <c r="H14" s="205">
        <v>140059.35999999999</v>
      </c>
      <c r="I14" s="481">
        <v>85482.1</v>
      </c>
      <c r="J14" s="164">
        <v>82398.477689187741</v>
      </c>
      <c r="K14" s="164">
        <v>77447.538589117641</v>
      </c>
      <c r="L14" s="164">
        <v>71505.985328687355</v>
      </c>
      <c r="M14" s="164">
        <v>69755.691942917474</v>
      </c>
      <c r="N14" s="45"/>
    </row>
    <row r="15" spans="1:15" ht="12" customHeight="1">
      <c r="B15" s="236">
        <v>5</v>
      </c>
      <c r="C15" s="172" t="s">
        <v>174</v>
      </c>
      <c r="D15" s="164">
        <f t="array" ref="D15:M15">wlr_bti</f>
        <v>1054543.8169723162</v>
      </c>
      <c r="E15" s="164">
        <v>1151719</v>
      </c>
      <c r="F15" s="164">
        <v>781918</v>
      </c>
      <c r="G15" s="164">
        <v>587251</v>
      </c>
      <c r="H15" s="205">
        <v>637093</v>
      </c>
      <c r="I15" s="481">
        <v>955760</v>
      </c>
      <c r="J15" s="164">
        <v>968288.85945106542</v>
      </c>
      <c r="K15" s="164">
        <v>964025.74424750765</v>
      </c>
      <c r="L15" s="164">
        <v>950078.93097590236</v>
      </c>
      <c r="M15" s="164">
        <v>987354.88299805182</v>
      </c>
      <c r="N15" s="45"/>
    </row>
    <row r="16" spans="1:15">
      <c r="B16" s="236">
        <v>6</v>
      </c>
      <c r="C16" s="172" t="s">
        <v>175</v>
      </c>
      <c r="D16" s="164">
        <f t="array" ref="D16:M16">wlr_pti</f>
        <v>64769.183027683765</v>
      </c>
      <c r="E16" s="164">
        <v>70737.600000000006</v>
      </c>
      <c r="F16" s="164">
        <v>134843</v>
      </c>
      <c r="G16" s="164">
        <v>71524</v>
      </c>
      <c r="H16" s="205">
        <v>73305</v>
      </c>
      <c r="I16" s="481">
        <v>53001</v>
      </c>
      <c r="J16" s="164">
        <v>51089.078485491569</v>
      </c>
      <c r="K16" s="164">
        <v>48019.374731807286</v>
      </c>
      <c r="L16" s="164">
        <v>44335.46588590779</v>
      </c>
      <c r="M16" s="164">
        <v>43250.241029017408</v>
      </c>
      <c r="N16" s="45"/>
    </row>
    <row r="17" spans="2:15">
      <c r="B17" s="236">
        <v>7</v>
      </c>
      <c r="C17" s="172" t="s">
        <v>94</v>
      </c>
      <c r="D17" s="164">
        <f t="array" ref="D17:M17">wlr_convi</f>
        <v>83907.322182226344</v>
      </c>
      <c r="E17" s="164">
        <v>200852.66109111317</v>
      </c>
      <c r="F17" s="164">
        <v>317798</v>
      </c>
      <c r="G17" s="164">
        <v>242765</v>
      </c>
      <c r="H17" s="205">
        <v>327778.31126799999</v>
      </c>
      <c r="I17" s="481">
        <v>478524</v>
      </c>
      <c r="J17" s="164">
        <v>485549.08836556197</v>
      </c>
      <c r="K17" s="164">
        <v>502512.44955378218</v>
      </c>
      <c r="L17" s="164">
        <v>528504.59158687841</v>
      </c>
      <c r="M17" s="164">
        <v>511173.87491001328</v>
      </c>
      <c r="N17" s="45"/>
    </row>
    <row r="18" spans="2:15" ht="12" customHeight="1">
      <c r="B18" s="236">
        <v>8</v>
      </c>
      <c r="C18" s="172" t="s">
        <v>176</v>
      </c>
      <c r="D18" s="164">
        <f t="array" ref="D18:M18">mpf_np_int</f>
        <v>30314</v>
      </c>
      <c r="E18" s="164">
        <v>33086.615328</v>
      </c>
      <c r="F18" s="164">
        <v>29258</v>
      </c>
      <c r="G18" s="164">
        <v>26252</v>
      </c>
      <c r="H18" s="205">
        <v>28766.620900999998</v>
      </c>
      <c r="I18" s="481">
        <v>20680.454979999999</v>
      </c>
      <c r="J18" s="164">
        <v>20680.454979999999</v>
      </c>
      <c r="K18" s="164">
        <v>20680.454979999999</v>
      </c>
      <c r="L18" s="216">
        <v>20680.454979999999</v>
      </c>
      <c r="M18" s="216">
        <v>20680.454979999999</v>
      </c>
      <c r="N18" s="45"/>
    </row>
    <row r="19" spans="2:15">
      <c r="B19" s="236">
        <v>9</v>
      </c>
      <c r="C19" s="172" t="s">
        <v>177</v>
      </c>
      <c r="D19" s="164">
        <f t="array" ref="D19:M19">mpf_sm_int</f>
        <v>0</v>
      </c>
      <c r="E19" s="164">
        <v>0</v>
      </c>
      <c r="F19" s="164">
        <v>0</v>
      </c>
      <c r="G19" s="164">
        <v>0</v>
      </c>
      <c r="H19" s="205">
        <v>0</v>
      </c>
      <c r="I19" s="481">
        <v>0</v>
      </c>
      <c r="J19" s="164">
        <v>0</v>
      </c>
      <c r="K19" s="164">
        <v>0</v>
      </c>
      <c r="L19" s="164">
        <v>0</v>
      </c>
      <c r="M19" s="164">
        <v>0</v>
      </c>
      <c r="N19" s="45"/>
    </row>
    <row r="20" spans="2:15">
      <c r="B20" s="236">
        <v>10</v>
      </c>
      <c r="C20" s="172" t="s">
        <v>178</v>
      </c>
      <c r="D20" s="164">
        <f t="array" ref="D20:M20">mpf_bm_int</f>
        <v>0</v>
      </c>
      <c r="E20" s="164">
        <v>0</v>
      </c>
      <c r="F20" s="164">
        <v>0</v>
      </c>
      <c r="G20" s="164">
        <v>0</v>
      </c>
      <c r="H20" s="205">
        <v>0</v>
      </c>
      <c r="I20" s="481">
        <v>0</v>
      </c>
      <c r="J20" s="164">
        <v>0</v>
      </c>
      <c r="K20" s="164">
        <v>0</v>
      </c>
      <c r="L20" s="164">
        <v>0</v>
      </c>
      <c r="M20" s="164">
        <v>0</v>
      </c>
      <c r="N20" s="45"/>
    </row>
    <row r="21" spans="2:15">
      <c r="B21" s="236">
        <v>11</v>
      </c>
      <c r="C21" s="217" t="s">
        <v>180</v>
      </c>
      <c r="D21" s="164">
        <f t="array" ref="D21:M21">mpf_rentals_int</f>
        <v>33811</v>
      </c>
      <c r="E21" s="164">
        <v>31379.8861024</v>
      </c>
      <c r="F21" s="164">
        <v>207870</v>
      </c>
      <c r="G21" s="164">
        <v>188011</v>
      </c>
      <c r="H21" s="205">
        <v>172928.46685299999</v>
      </c>
      <c r="I21" s="481">
        <v>202965.89986999999</v>
      </c>
      <c r="J21" s="164">
        <v>202965.89986999999</v>
      </c>
      <c r="K21" s="164">
        <v>202965.89986999999</v>
      </c>
      <c r="L21" s="164">
        <v>202965.89986999999</v>
      </c>
      <c r="M21" s="164">
        <v>202965.89986999999</v>
      </c>
      <c r="N21" s="45"/>
    </row>
    <row r="22" spans="2:15">
      <c r="B22" s="236">
        <v>12</v>
      </c>
      <c r="C22" s="244" t="s">
        <v>303</v>
      </c>
      <c r="D22" s="164">
        <f t="array" ref="D22:M22">hard_ceases_int</f>
        <v>0</v>
      </c>
      <c r="E22" s="164">
        <v>517273.84</v>
      </c>
      <c r="F22" s="164">
        <v>889518.0868183244</v>
      </c>
      <c r="G22" s="164">
        <v>615874.71</v>
      </c>
      <c r="H22" s="205">
        <v>578208.36</v>
      </c>
      <c r="I22" s="481">
        <v>398142.98</v>
      </c>
      <c r="J22" s="164">
        <v>410119.29417552357</v>
      </c>
      <c r="K22" s="164">
        <v>353804.88984714268</v>
      </c>
      <c r="L22" s="164">
        <v>311346.8102338427</v>
      </c>
      <c r="M22" s="164">
        <v>275850.92027119041</v>
      </c>
      <c r="N22" s="45"/>
    </row>
    <row r="23" spans="2:15">
      <c r="B23" s="236">
        <v>13</v>
      </c>
      <c r="C23" s="217" t="s">
        <v>254</v>
      </c>
      <c r="D23" s="214"/>
      <c r="E23" s="214"/>
      <c r="F23" s="214"/>
      <c r="G23" s="214"/>
      <c r="H23" s="477"/>
      <c r="I23" s="483"/>
      <c r="J23" s="214"/>
      <c r="K23" s="214"/>
      <c r="L23" s="214"/>
      <c r="M23" s="214"/>
      <c r="N23" s="45"/>
    </row>
    <row r="24" spans="2:15">
      <c r="B24" s="236">
        <v>14</v>
      </c>
      <c r="C24" s="217" t="s">
        <v>255</v>
      </c>
      <c r="D24" s="214"/>
      <c r="E24" s="214"/>
      <c r="F24" s="214"/>
      <c r="G24" s="214"/>
      <c r="H24" s="477"/>
      <c r="I24" s="483"/>
      <c r="J24" s="214"/>
      <c r="K24" s="214"/>
      <c r="L24" s="214"/>
      <c r="M24" s="214"/>
      <c r="N24" s="45"/>
    </row>
    <row r="25" spans="2:15">
      <c r="B25" s="236">
        <v>15</v>
      </c>
      <c r="C25" s="172" t="s">
        <v>181</v>
      </c>
      <c r="D25" s="164">
        <f t="array" ref="D25:M25">tie_cable_int</f>
        <v>929850</v>
      </c>
      <c r="E25" s="164">
        <v>881194.28666666674</v>
      </c>
      <c r="F25" s="164">
        <v>831607.15391683718</v>
      </c>
      <c r="G25" s="164">
        <v>769262.26375155966</v>
      </c>
      <c r="H25" s="205">
        <v>701674.82992537657</v>
      </c>
      <c r="I25" s="481">
        <v>636709.20666304289</v>
      </c>
      <c r="J25" s="164">
        <v>546835.84548885608</v>
      </c>
      <c r="K25" s="164">
        <v>471748.58346179361</v>
      </c>
      <c r="L25" s="164">
        <v>415136.76296735142</v>
      </c>
      <c r="M25" s="164">
        <v>367808.03380300471</v>
      </c>
      <c r="N25" s="45"/>
    </row>
    <row r="26" spans="2:15">
      <c r="B26" s="236">
        <v>16</v>
      </c>
      <c r="C26" s="172" t="s">
        <v>189</v>
      </c>
      <c r="D26" s="164">
        <f t="array" ref="D26:M26">other_llu_anc_int</f>
        <v>0</v>
      </c>
      <c r="E26" s="164" t="str">
        <v>N/A</v>
      </c>
      <c r="F26" s="164">
        <v>792484</v>
      </c>
      <c r="G26" s="164">
        <v>332271</v>
      </c>
      <c r="H26" s="205">
        <v>770695.96214199997</v>
      </c>
      <c r="I26" s="481">
        <v>149907</v>
      </c>
      <c r="J26" s="164">
        <v>104296.9576801732</v>
      </c>
      <c r="K26" s="164">
        <v>80428.595808063183</v>
      </c>
      <c r="L26" s="164">
        <v>50026.961100697561</v>
      </c>
      <c r="M26" s="164">
        <v>39079.248779669346</v>
      </c>
      <c r="N26" s="45"/>
    </row>
    <row r="27" spans="2:15" ht="12" customHeight="1">
      <c r="B27" s="236">
        <v>17</v>
      </c>
      <c r="C27" s="244" t="s">
        <v>182</v>
      </c>
      <c r="D27" s="164">
        <f t="array" ref="D27:M27">smpf_np_int</f>
        <v>1932554</v>
      </c>
      <c r="E27" s="164">
        <v>1460859.0637518</v>
      </c>
      <c r="F27" s="164">
        <v>1656201</v>
      </c>
      <c r="G27" s="164">
        <v>1501909</v>
      </c>
      <c r="H27" s="205">
        <v>1380964</v>
      </c>
      <c r="I27" s="481">
        <v>1123348</v>
      </c>
      <c r="J27" s="164">
        <v>1023840.1329118557</v>
      </c>
      <c r="K27" s="164">
        <v>877120.01687204523</v>
      </c>
      <c r="L27" s="164">
        <v>766500.81665169564</v>
      </c>
      <c r="M27" s="164">
        <v>674020.72818466683</v>
      </c>
      <c r="N27" s="45"/>
    </row>
    <row r="28" spans="2:15" ht="12" customHeight="1">
      <c r="B28" s="236">
        <v>18</v>
      </c>
      <c r="C28" s="244" t="s">
        <v>183</v>
      </c>
      <c r="D28" s="164">
        <f t="array" ref="D28:M28">smpf_sm_int</f>
        <v>116374</v>
      </c>
      <c r="E28" s="164">
        <v>86524.619248658331</v>
      </c>
      <c r="F28" s="164">
        <v>112810</v>
      </c>
      <c r="G28" s="164">
        <v>61626</v>
      </c>
      <c r="H28" s="205">
        <v>42605</v>
      </c>
      <c r="I28" s="484">
        <v>39012</v>
      </c>
      <c r="J28" s="216">
        <v>23384.105001521337</v>
      </c>
      <c r="K28" s="216">
        <v>15931.296658499579</v>
      </c>
      <c r="L28" s="216">
        <v>11552.006409895472</v>
      </c>
      <c r="M28" s="216">
        <v>8563.2864072017073</v>
      </c>
      <c r="N28" s="45"/>
    </row>
    <row r="29" spans="2:15">
      <c r="B29" s="236">
        <v>19</v>
      </c>
      <c r="C29" s="244" t="s">
        <v>184</v>
      </c>
      <c r="D29" s="164">
        <f t="array" ref="D29:M29">smpf_bm_int</f>
        <v>339415</v>
      </c>
      <c r="E29" s="164">
        <v>14335.173001955671</v>
      </c>
      <c r="F29" s="164">
        <v>61523</v>
      </c>
      <c r="G29" s="164">
        <v>81524</v>
      </c>
      <c r="H29" s="205">
        <v>9237</v>
      </c>
      <c r="I29" s="484">
        <v>4743</v>
      </c>
      <c r="J29" s="216">
        <v>948.5999999999998</v>
      </c>
      <c r="K29" s="216">
        <v>189.71999999999991</v>
      </c>
      <c r="L29" s="216">
        <v>37.943999999999974</v>
      </c>
      <c r="M29" s="216">
        <v>7.5887999999999929</v>
      </c>
      <c r="N29" s="45"/>
    </row>
    <row r="30" spans="2:15">
      <c r="B30" s="236">
        <v>20</v>
      </c>
      <c r="C30" s="244" t="s">
        <v>186</v>
      </c>
      <c r="D30" s="164">
        <f t="array" ref="D30:M30">smpf_rentals_int</f>
        <v>7913691</v>
      </c>
      <c r="E30" s="164">
        <v>8105950.4930145005</v>
      </c>
      <c r="F30" s="164">
        <v>7174699</v>
      </c>
      <c r="G30" s="164">
        <v>6641093</v>
      </c>
      <c r="H30" s="205">
        <v>6056170</v>
      </c>
      <c r="I30" s="481">
        <v>5449402.0829999996</v>
      </c>
      <c r="J30" s="164">
        <v>4651553.8598271785</v>
      </c>
      <c r="K30" s="164">
        <v>3984968.8138412661</v>
      </c>
      <c r="L30" s="164">
        <v>3482398.9777746219</v>
      </c>
      <c r="M30" s="164">
        <v>3062239.5225650249</v>
      </c>
      <c r="N30" s="45"/>
      <c r="O30" s="215"/>
    </row>
    <row r="31" spans="2:15" ht="12" customHeight="1">
      <c r="B31" s="236">
        <v>21</v>
      </c>
      <c r="C31" s="172" t="s">
        <v>187</v>
      </c>
      <c r="D31" s="164">
        <f t="array" ref="D31:M31">smpf_sim_conv_int</f>
        <v>0</v>
      </c>
      <c r="E31" s="164" t="str">
        <v>N/A</v>
      </c>
      <c r="F31" s="164" t="str">
        <v>N/A</v>
      </c>
      <c r="G31" s="164">
        <v>32344</v>
      </c>
      <c r="H31" s="205">
        <v>122282</v>
      </c>
      <c r="I31" s="481">
        <v>109403</v>
      </c>
      <c r="J31" s="164">
        <v>111009.1174412518</v>
      </c>
      <c r="K31" s="164">
        <v>114887.38186283746</v>
      </c>
      <c r="L31" s="164">
        <v>120829.8598051075</v>
      </c>
      <c r="M31" s="164">
        <v>116867.60838908849</v>
      </c>
      <c r="N31" s="45"/>
    </row>
    <row r="32" spans="2:15">
      <c r="B32" s="236">
        <v>22</v>
      </c>
      <c r="C32" s="172" t="s">
        <v>188</v>
      </c>
      <c r="D32" s="164">
        <f t="array" ref="D32:M32">smpf_sim_conn_int</f>
        <v>0</v>
      </c>
      <c r="E32" s="164" t="str">
        <v>N/A</v>
      </c>
      <c r="F32" s="164" t="str">
        <v>N/A</v>
      </c>
      <c r="G32" s="164">
        <v>73501</v>
      </c>
      <c r="H32" s="205">
        <v>227618</v>
      </c>
      <c r="I32" s="481">
        <v>251864</v>
      </c>
      <c r="J32" s="164">
        <v>214342.12161323993</v>
      </c>
      <c r="K32" s="164">
        <v>183836.62214324108</v>
      </c>
      <c r="L32" s="164">
        <v>160851.70540503506</v>
      </c>
      <c r="M32" s="164">
        <v>141607.43574567992</v>
      </c>
      <c r="N32" s="45"/>
    </row>
    <row r="33" spans="2:15">
      <c r="B33" s="236">
        <v>23</v>
      </c>
      <c r="C33" s="172" t="s">
        <v>304</v>
      </c>
      <c r="D33" s="164">
        <f t="array" ref="D33:M33">IF(commercial_split,gea_rent_comm_int,gea_rent_int_total)</f>
        <v>290216.52572262246</v>
      </c>
      <c r="E33" s="164">
        <v>896628.22857361182</v>
      </c>
      <c r="F33" s="164">
        <v>1814519.8312323883</v>
      </c>
      <c r="G33" s="164">
        <v>2787508.92285279</v>
      </c>
      <c r="H33" s="205">
        <v>3418320.2662982056</v>
      </c>
      <c r="I33" s="481">
        <v>3111902.848344658</v>
      </c>
      <c r="J33" s="164">
        <v>3802429.4758267435</v>
      </c>
      <c r="K33" s="164">
        <v>4267648.4451763462</v>
      </c>
      <c r="L33" s="164">
        <v>4489052.891928534</v>
      </c>
      <c r="M33" s="164">
        <v>4569708.6982880458</v>
      </c>
      <c r="N33" s="45"/>
    </row>
    <row r="34" spans="2:15">
      <c r="B34" s="236">
        <v>24</v>
      </c>
      <c r="C34" s="172" t="s">
        <v>305</v>
      </c>
      <c r="D34" s="164">
        <f t="array" ref="D34:M34">IF(commercial_split,'Other Forecasts'!G232:P232,'Other Forecasts'!G176:P176)</f>
        <v>386139.94373692869</v>
      </c>
      <c r="E34" s="164">
        <v>885366.08414570324</v>
      </c>
      <c r="F34" s="164">
        <v>1153840.1471395893</v>
      </c>
      <c r="G34" s="164">
        <v>990870.6</v>
      </c>
      <c r="H34" s="205">
        <v>920626</v>
      </c>
      <c r="I34" s="481">
        <v>921416.78</v>
      </c>
      <c r="J34" s="164">
        <v>1365466.3925289793</v>
      </c>
      <c r="K34" s="164">
        <v>1203941.0933864131</v>
      </c>
      <c r="L34" s="164">
        <v>1060446.6655046074</v>
      </c>
      <c r="M34" s="164">
        <v>974060.18410653702</v>
      </c>
      <c r="N34" s="45"/>
    </row>
    <row r="35" spans="2:15">
      <c r="B35" s="236">
        <v>25</v>
      </c>
      <c r="C35" s="172" t="s">
        <v>302</v>
      </c>
      <c r="D35" s="164">
        <f t="array" ref="D35:M35">IF(commercial_split,'Other Forecasts'!G226:P226,'Other Forecasts'!G196:P196)</f>
        <v>0</v>
      </c>
      <c r="E35" s="164">
        <v>0</v>
      </c>
      <c r="F35" s="164">
        <v>197.01456797414198</v>
      </c>
      <c r="G35" s="164">
        <v>20948.783856485425</v>
      </c>
      <c r="H35" s="205">
        <v>75925.923828652347</v>
      </c>
      <c r="I35" s="481">
        <v>133190.89338121802</v>
      </c>
      <c r="J35" s="164">
        <v>226160.2082709957</v>
      </c>
      <c r="K35" s="164">
        <v>332998.71409917698</v>
      </c>
      <c r="L35" s="164">
        <v>428415.28779578191</v>
      </c>
      <c r="M35" s="164">
        <v>504062.83303382242</v>
      </c>
      <c r="N35" s="45"/>
    </row>
    <row r="36" spans="2:15">
      <c r="B36" s="236">
        <v>26</v>
      </c>
      <c r="C36" s="172" t="s">
        <v>199</v>
      </c>
      <c r="D36" s="164">
        <f t="array" ref="D36:M36">IF(commercial_split,'Other Forecasts'!G237:P237,'Other Forecasts'!G200:P200)</f>
        <v>389482.63048348471</v>
      </c>
      <c r="E36" s="164">
        <v>1325703.4865786082</v>
      </c>
      <c r="F36" s="164">
        <v>516087.56352107367</v>
      </c>
      <c r="G36" s="164">
        <v>1037322.8574924185</v>
      </c>
      <c r="H36" s="205">
        <v>1443182.3326128446</v>
      </c>
      <c r="I36" s="481">
        <v>1229073.1554581106</v>
      </c>
      <c r="J36" s="164">
        <v>1425349.3930215859</v>
      </c>
      <c r="K36" s="164">
        <v>1530847.6501317713</v>
      </c>
      <c r="L36" s="164">
        <v>1584248.7024924629</v>
      </c>
      <c r="M36" s="164">
        <v>1614810.7617632744</v>
      </c>
      <c r="N36" s="45"/>
    </row>
    <row r="37" spans="2:15">
      <c r="B37" s="169" t="s">
        <v>519</v>
      </c>
      <c r="C37" s="55" t="s">
        <v>389</v>
      </c>
      <c r="D37" s="60"/>
      <c r="E37" s="60"/>
      <c r="F37" s="60"/>
      <c r="G37" s="60"/>
      <c r="H37" s="314"/>
      <c r="I37" s="485"/>
      <c r="J37" s="45"/>
      <c r="N37" s="55" t="s">
        <v>387</v>
      </c>
    </row>
    <row r="38" spans="2:15" ht="11.7">
      <c r="B38" s="68" t="s">
        <v>146</v>
      </c>
      <c r="D38" s="60"/>
      <c r="E38" s="60"/>
      <c r="F38" s="60"/>
      <c r="G38" s="60"/>
      <c r="H38" s="314"/>
      <c r="I38" s="485"/>
      <c r="J38" s="45"/>
    </row>
    <row r="39" spans="2:15">
      <c r="B39" s="236">
        <f t="array" ref="B39:B64">Service_id</f>
        <v>1</v>
      </c>
      <c r="C39" s="217" t="str">
        <f t="array" ref="C39:C64">Ofcom_TD_forecast_services</f>
        <v>Analogue Core WLR Rentals</v>
      </c>
      <c r="D39" s="164">
        <f t="array" ref="D39:M39">wlr_bre</f>
        <v>3191445</v>
      </c>
      <c r="E39" s="164">
        <v>3198332</v>
      </c>
      <c r="F39" s="164">
        <v>2921188</v>
      </c>
      <c r="G39" s="164">
        <v>2712448</v>
      </c>
      <c r="H39" s="205">
        <v>2719126.8333330001</v>
      </c>
      <c r="I39" s="481">
        <v>1911054.3330000001</v>
      </c>
      <c r="J39" s="164">
        <v>1936105.9475700874</v>
      </c>
      <c r="K39" s="164">
        <v>1927581.7942451551</v>
      </c>
      <c r="L39" s="164">
        <v>1899694.9628918413</v>
      </c>
      <c r="M39" s="164">
        <v>1974228.7052838944</v>
      </c>
      <c r="N39" s="45"/>
      <c r="O39" s="167"/>
    </row>
    <row r="40" spans="2:15">
      <c r="B40" s="236">
        <v>2</v>
      </c>
      <c r="C40" s="217" t="str">
        <v>Analogue Premium Rentals</v>
      </c>
      <c r="D40" s="164">
        <f t="array" ref="D40:M40">wlr_pre</f>
        <v>1762117</v>
      </c>
      <c r="E40" s="164">
        <v>1660974.82223</v>
      </c>
      <c r="F40" s="164">
        <v>1617198</v>
      </c>
      <c r="G40" s="164">
        <v>1541288</v>
      </c>
      <c r="H40" s="205">
        <v>1459992.3333330001</v>
      </c>
      <c r="I40" s="481">
        <v>1381463.9169999999</v>
      </c>
      <c r="J40" s="164">
        <v>1331629.9405763589</v>
      </c>
      <c r="K40" s="164">
        <v>1251618.5262333411</v>
      </c>
      <c r="L40" s="164">
        <v>1155597.9389967367</v>
      </c>
      <c r="M40" s="164">
        <v>1127311.6994611514</v>
      </c>
      <c r="N40" s="45"/>
      <c r="O40" s="167"/>
    </row>
    <row r="41" spans="2:15">
      <c r="B41" s="236">
        <v>3</v>
      </c>
      <c r="C41" s="217" t="str">
        <v>WLR Connections</v>
      </c>
      <c r="D41" s="164">
        <f t="array" ref="D41:M41">wlr_bce</f>
        <v>309826.45018199668</v>
      </c>
      <c r="E41" s="164">
        <v>240562.5643806</v>
      </c>
      <c r="F41" s="164">
        <v>218281</v>
      </c>
      <c r="G41" s="164">
        <v>241119</v>
      </c>
      <c r="H41" s="205">
        <v>217002.00820400001</v>
      </c>
      <c r="I41" s="481">
        <v>130494</v>
      </c>
      <c r="J41" s="164">
        <v>132204.61875911037</v>
      </c>
      <c r="K41" s="164">
        <v>131622.55740963659</v>
      </c>
      <c r="L41" s="164">
        <v>129718.33935168809</v>
      </c>
      <c r="M41" s="164">
        <v>134807.78448768286</v>
      </c>
      <c r="N41" s="45"/>
    </row>
    <row r="42" spans="2:15" ht="12.75" customHeight="1">
      <c r="B42" s="236">
        <v>4</v>
      </c>
      <c r="C42" s="217" t="str">
        <v>WLR Premium Connections</v>
      </c>
      <c r="D42" s="164">
        <f t="array" ref="D42:M42">wlr_pce</f>
        <v>224486.54981800335</v>
      </c>
      <c r="E42" s="164">
        <v>174301</v>
      </c>
      <c r="F42" s="164">
        <v>109140</v>
      </c>
      <c r="G42" s="164">
        <v>107309</v>
      </c>
      <c r="H42" s="205">
        <v>105719</v>
      </c>
      <c r="I42" s="481">
        <v>102175</v>
      </c>
      <c r="J42" s="164">
        <v>98489.20952916173</v>
      </c>
      <c r="K42" s="164">
        <v>92571.453618279076</v>
      </c>
      <c r="L42" s="164">
        <v>85469.636929352797</v>
      </c>
      <c r="M42" s="164">
        <v>83377.54716212624</v>
      </c>
      <c r="N42" s="45"/>
    </row>
    <row r="43" spans="2:15" ht="12" customHeight="1">
      <c r="B43" s="236">
        <v>5</v>
      </c>
      <c r="C43" s="217" t="str">
        <v>WLR Transfers</v>
      </c>
      <c r="D43" s="164">
        <f t="array" ref="D43:M43">wlr_bte</f>
        <v>514311.80324498715</v>
      </c>
      <c r="E43" s="164">
        <v>982737</v>
      </c>
      <c r="F43" s="164">
        <v>360111</v>
      </c>
      <c r="G43" s="164">
        <v>484953</v>
      </c>
      <c r="H43" s="205">
        <v>429388</v>
      </c>
      <c r="I43" s="481">
        <v>389639</v>
      </c>
      <c r="J43" s="164">
        <v>394746.69677288621</v>
      </c>
      <c r="K43" s="164">
        <v>393008.7333251597</v>
      </c>
      <c r="L43" s="164">
        <v>387322.97290796816</v>
      </c>
      <c r="M43" s="164">
        <v>402519.42878596921</v>
      </c>
      <c r="N43" s="45"/>
    </row>
    <row r="44" spans="2:15">
      <c r="B44" s="236">
        <v>6</v>
      </c>
      <c r="C44" s="217" t="str">
        <v>WLR Premium Transfers</v>
      </c>
      <c r="D44" s="164">
        <f t="array" ref="D44:M44">wlr_pte</f>
        <v>97985.196755012919</v>
      </c>
      <c r="E44" s="164">
        <v>187228.21</v>
      </c>
      <c r="F44" s="164">
        <v>300751</v>
      </c>
      <c r="G44" s="164">
        <v>177337</v>
      </c>
      <c r="H44" s="205">
        <v>150545</v>
      </c>
      <c r="I44" s="481">
        <v>132325</v>
      </c>
      <c r="J44" s="164">
        <v>127551.59922629141</v>
      </c>
      <c r="K44" s="164">
        <v>119887.62025973847</v>
      </c>
      <c r="L44" s="164">
        <v>110690.1855314569</v>
      </c>
      <c r="M44" s="164">
        <v>107980.7578001307</v>
      </c>
      <c r="N44" s="45"/>
    </row>
    <row r="45" spans="2:15">
      <c r="B45" s="236">
        <v>7</v>
      </c>
      <c r="C45" s="217" t="str">
        <v>WLR Conversions</v>
      </c>
      <c r="D45" s="164">
        <f t="array" ref="D45:M45">wlr_conve</f>
        <v>38643.287817773649</v>
      </c>
      <c r="E45" s="164">
        <v>92502.143908886821</v>
      </c>
      <c r="F45" s="164">
        <v>146361</v>
      </c>
      <c r="G45" s="164">
        <v>120833</v>
      </c>
      <c r="H45" s="205">
        <v>83515.738284999999</v>
      </c>
      <c r="I45" s="481">
        <v>36905.117319999998</v>
      </c>
      <c r="J45" s="164">
        <v>37446.911901493157</v>
      </c>
      <c r="K45" s="164">
        <v>38755.174046741464</v>
      </c>
      <c r="L45" s="164">
        <v>40759.761175348423</v>
      </c>
      <c r="M45" s="164">
        <v>39423.167541174618</v>
      </c>
      <c r="N45" s="45"/>
    </row>
    <row r="46" spans="2:15" ht="12" customHeight="1">
      <c r="B46" s="236">
        <v>8</v>
      </c>
      <c r="C46" s="217" t="str">
        <v>Metallic Path Facility (MPF) New Provide Services</v>
      </c>
      <c r="D46" s="164">
        <f t="array" ref="D46:M46">mpf_np_ext</f>
        <v>1173972</v>
      </c>
      <c r="E46" s="164">
        <v>1725550.9682448839</v>
      </c>
      <c r="F46" s="164">
        <v>2102327</v>
      </c>
      <c r="G46" s="164">
        <v>2107287</v>
      </c>
      <c r="H46" s="205">
        <v>2163621</v>
      </c>
      <c r="I46" s="484">
        <v>2090584</v>
      </c>
      <c r="J46" s="216">
        <v>2121969.6862392919</v>
      </c>
      <c r="K46" s="216">
        <v>2197756.1680759047</v>
      </c>
      <c r="L46" s="216">
        <v>2313880.1471758611</v>
      </c>
      <c r="M46" s="216">
        <v>2236452.446965198</v>
      </c>
      <c r="N46" s="45"/>
    </row>
    <row r="47" spans="2:15">
      <c r="B47" s="236">
        <v>9</v>
      </c>
      <c r="C47" s="217" t="str">
        <v>Metallic Path Facility (MPF) Single Migrations</v>
      </c>
      <c r="D47" s="164">
        <f t="array" ref="D47:M47">mpf_sm_ext</f>
        <v>768307</v>
      </c>
      <c r="E47" s="164">
        <v>638910.37859272526</v>
      </c>
      <c r="F47" s="164">
        <v>784168</v>
      </c>
      <c r="G47" s="164">
        <v>720345</v>
      </c>
      <c r="H47" s="205">
        <v>665609</v>
      </c>
      <c r="I47" s="481">
        <v>672691</v>
      </c>
      <c r="J47" s="164">
        <v>679725.66875353723</v>
      </c>
      <c r="K47" s="164">
        <v>692250.2246477392</v>
      </c>
      <c r="L47" s="164">
        <v>704845.42738721834</v>
      </c>
      <c r="M47" s="164">
        <v>686049.10051414417</v>
      </c>
      <c r="N47" s="45"/>
    </row>
    <row r="48" spans="2:15">
      <c r="B48" s="236">
        <v>10</v>
      </c>
      <c r="C48" s="217" t="str">
        <v>Metallic Path Facility (MPF) Bulk Migrations</v>
      </c>
      <c r="D48" s="164">
        <f t="array" ref="D48:M48">mpf_bm_ext</f>
        <v>410480</v>
      </c>
      <c r="E48" s="164">
        <v>173929.5242404654</v>
      </c>
      <c r="F48" s="164">
        <v>244023</v>
      </c>
      <c r="G48" s="164">
        <v>47869</v>
      </c>
      <c r="H48" s="205">
        <v>54398</v>
      </c>
      <c r="I48" s="481">
        <v>83342.670190000004</v>
      </c>
      <c r="J48" s="164">
        <v>23986.287194082659</v>
      </c>
      <c r="K48" s="164">
        <v>0</v>
      </c>
      <c r="L48" s="164">
        <v>0</v>
      </c>
      <c r="M48" s="164">
        <v>0</v>
      </c>
      <c r="N48" s="45"/>
    </row>
    <row r="49" spans="2:14">
      <c r="B49" s="236">
        <v>11</v>
      </c>
      <c r="C49" s="217" t="str">
        <v>Metallic Path Facility (MPF) Rentals</v>
      </c>
      <c r="D49" s="164">
        <f t="array" ref="D49:M49">mpf_rentals_ext</f>
        <v>4927978</v>
      </c>
      <c r="E49" s="164">
        <v>6143676.9368779305</v>
      </c>
      <c r="F49" s="164">
        <v>7291261</v>
      </c>
      <c r="G49" s="164">
        <v>8201392</v>
      </c>
      <c r="H49" s="205">
        <v>8785983.0833330005</v>
      </c>
      <c r="I49" s="481">
        <v>8971303.75</v>
      </c>
      <c r="J49" s="164">
        <v>9105988.8545712028</v>
      </c>
      <c r="K49" s="164">
        <v>9431210.6819171067</v>
      </c>
      <c r="L49" s="164">
        <v>9929532.4375434592</v>
      </c>
      <c r="M49" s="164">
        <v>9597267.6649948321</v>
      </c>
      <c r="N49" s="45"/>
    </row>
    <row r="50" spans="2:14">
      <c r="B50" s="236">
        <v>12</v>
      </c>
      <c r="C50" s="217" t="str">
        <v>Hard Ceases</v>
      </c>
      <c r="D50" s="164">
        <f t="array" ref="D50:M50">hard_ceases_ext</f>
        <v>0</v>
      </c>
      <c r="E50" s="164">
        <v>546044.12</v>
      </c>
      <c r="F50" s="164">
        <v>654226.24032730935</v>
      </c>
      <c r="G50" s="164">
        <v>833434.32</v>
      </c>
      <c r="H50" s="205">
        <v>870744.32</v>
      </c>
      <c r="I50" s="481">
        <v>760724.43878245412</v>
      </c>
      <c r="J50" s="164">
        <v>834672.71810388856</v>
      </c>
      <c r="K50" s="164">
        <v>855153.17892755289</v>
      </c>
      <c r="L50" s="164">
        <v>892003.05575121893</v>
      </c>
      <c r="M50" s="164">
        <v>859484.23513613909</v>
      </c>
      <c r="N50" s="45"/>
    </row>
    <row r="51" spans="2:14">
      <c r="B51" s="236">
        <v>13</v>
      </c>
      <c r="C51" s="217" t="str">
        <v>Co-mingling New Provide Services</v>
      </c>
      <c r="D51" s="164">
        <f t="array" ref="D51:M51">co_ming_np</f>
        <v>1520</v>
      </c>
      <c r="E51" s="164">
        <v>2027.9561998255638</v>
      </c>
      <c r="F51" s="164">
        <v>1666</v>
      </c>
      <c r="G51" s="164">
        <v>1368.6469166536938</v>
      </c>
      <c r="H51" s="205">
        <v>1194.1608162080624</v>
      </c>
      <c r="I51" s="481">
        <v>1056.1286953424997</v>
      </c>
      <c r="J51" s="164">
        <v>949.79246175874766</v>
      </c>
      <c r="K51" s="164">
        <v>872.00770290227138</v>
      </c>
      <c r="L51" s="164">
        <v>810.03560476708458</v>
      </c>
      <c r="M51" s="164">
        <v>761.06783094114871</v>
      </c>
      <c r="N51" s="45"/>
    </row>
    <row r="52" spans="2:14">
      <c r="B52" s="236">
        <v>14</v>
      </c>
      <c r="C52" s="217" t="str">
        <v>Co-mingling Rental Services</v>
      </c>
      <c r="D52" s="164">
        <f t="array" ref="D52:M52">co_ming_rent</f>
        <v>12906</v>
      </c>
      <c r="E52" s="164">
        <v>14338</v>
      </c>
      <c r="F52" s="164">
        <v>14758</v>
      </c>
      <c r="G52" s="164">
        <v>15354.565123625745</v>
      </c>
      <c r="H52" s="205">
        <v>15941.553802113356</v>
      </c>
      <c r="I52" s="481">
        <v>16002.191019245221</v>
      </c>
      <c r="J52" s="164">
        <v>16006.348278616175</v>
      </c>
      <c r="K52" s="164">
        <v>16399.097893812443</v>
      </c>
      <c r="L52" s="164">
        <v>17105.760457078697</v>
      </c>
      <c r="M52" s="164">
        <v>16482.153674342058</v>
      </c>
      <c r="N52" s="45"/>
    </row>
    <row r="53" spans="2:14">
      <c r="B53" s="236">
        <v>15</v>
      </c>
      <c r="C53" s="217" t="str">
        <v>Tie cables</v>
      </c>
      <c r="D53" s="164">
        <f t="array" ref="D53:M53">tie_cable_ext</f>
        <v>325952</v>
      </c>
      <c r="E53" s="164">
        <v>348940</v>
      </c>
      <c r="F53" s="164">
        <v>293195</v>
      </c>
      <c r="G53" s="164">
        <v>305046.87094602594</v>
      </c>
      <c r="H53" s="205">
        <v>316708.48807498481</v>
      </c>
      <c r="I53" s="481">
        <v>317913.1586859739</v>
      </c>
      <c r="J53" s="164">
        <v>317995.75034211064</v>
      </c>
      <c r="K53" s="164">
        <v>325798.44877194328</v>
      </c>
      <c r="L53" s="164">
        <v>339837.6092433384</v>
      </c>
      <c r="M53" s="164">
        <v>327448.50566124945</v>
      </c>
      <c r="N53" s="45"/>
    </row>
    <row r="54" spans="2:14">
      <c r="B54" s="236">
        <v>16</v>
      </c>
      <c r="C54" s="217" t="str">
        <v>Other LLU Ancillary Services</v>
      </c>
      <c r="D54" s="164">
        <f t="array" ref="D54:M54">other_llu_anc_ext</f>
        <v>0</v>
      </c>
      <c r="E54" s="164" t="str">
        <v>N/A</v>
      </c>
      <c r="F54" s="164">
        <v>668383</v>
      </c>
      <c r="G54" s="164">
        <v>664084</v>
      </c>
      <c r="H54" s="205">
        <v>595254</v>
      </c>
      <c r="I54" s="481">
        <v>211944</v>
      </c>
      <c r="J54" s="164">
        <v>163789.96244713091</v>
      </c>
      <c r="K54" s="164">
        <v>120166.36921427795</v>
      </c>
      <c r="L54" s="164">
        <v>84685.06095136996</v>
      </c>
      <c r="M54" s="164">
        <v>68748.42824338541</v>
      </c>
      <c r="N54" s="45"/>
    </row>
    <row r="55" spans="2:14" ht="12" customHeight="1">
      <c r="B55" s="236">
        <v>17</v>
      </c>
      <c r="C55" s="217" t="str">
        <v>Shared Metallic Path Facility (SMPF) New Provides</v>
      </c>
      <c r="D55" s="164">
        <f t="array" ref="D55:M55">smpf_np_ext</f>
        <v>633855</v>
      </c>
      <c r="E55" s="164">
        <v>353529.36428358057</v>
      </c>
      <c r="F55" s="164">
        <v>165646</v>
      </c>
      <c r="G55" s="164">
        <v>67414</v>
      </c>
      <c r="H55" s="205">
        <v>82296</v>
      </c>
      <c r="I55" s="484">
        <v>93510</v>
      </c>
      <c r="J55" s="216">
        <v>59572.174963977755</v>
      </c>
      <c r="K55" s="216">
        <v>52761.684428431843</v>
      </c>
      <c r="L55" s="216">
        <v>47565.250899247163</v>
      </c>
      <c r="M55" s="216">
        <v>43415.405631351423</v>
      </c>
      <c r="N55" s="45"/>
    </row>
    <row r="56" spans="2:14" ht="12" customHeight="1">
      <c r="B56" s="236">
        <v>18</v>
      </c>
      <c r="C56" s="217" t="str">
        <v>Shared Metallic Path Facility (SMPF) Single Migrations</v>
      </c>
      <c r="D56" s="164">
        <f t="array" ref="D56:M56">smpf_sm_ext</f>
        <v>195157</v>
      </c>
      <c r="E56" s="164">
        <v>81253.995644863127</v>
      </c>
      <c r="F56" s="164">
        <v>62934</v>
      </c>
      <c r="G56" s="164">
        <v>57999</v>
      </c>
      <c r="H56" s="205">
        <v>41855</v>
      </c>
      <c r="I56" s="484">
        <v>51752</v>
      </c>
      <c r="J56" s="216">
        <v>26896.104451668787</v>
      </c>
      <c r="K56" s="216">
        <v>19065.68955897354</v>
      </c>
      <c r="L56" s="216">
        <v>13858.729434846173</v>
      </c>
      <c r="M56" s="216">
        <v>10382.492070698303</v>
      </c>
      <c r="N56" s="45"/>
    </row>
    <row r="57" spans="2:14">
      <c r="B57" s="236">
        <v>19</v>
      </c>
      <c r="C57" s="217" t="str">
        <v>Shared Metallic Path Facility (SMPF) Bulk Migrations</v>
      </c>
      <c r="D57" s="164">
        <f t="array" ref="D57:M57">smpf_bm_ext</f>
        <v>58299</v>
      </c>
      <c r="E57" s="164">
        <v>20409.202737940028</v>
      </c>
      <c r="F57" s="164">
        <v>101956</v>
      </c>
      <c r="G57" s="164">
        <v>73377</v>
      </c>
      <c r="H57" s="205">
        <v>636</v>
      </c>
      <c r="I57" s="484">
        <v>30092</v>
      </c>
      <c r="J57" s="216">
        <v>6018.3999999999987</v>
      </c>
      <c r="K57" s="216">
        <v>1203.6799999999994</v>
      </c>
      <c r="L57" s="216">
        <v>240.73599999999982</v>
      </c>
      <c r="M57" s="216">
        <v>48.147199999999955</v>
      </c>
      <c r="N57" s="45"/>
    </row>
    <row r="58" spans="2:14" ht="12" customHeight="1">
      <c r="B58" s="236">
        <v>20</v>
      </c>
      <c r="C58" s="217" t="str">
        <v>Shared Metallic Path Facility (SMPF) Rentals</v>
      </c>
      <c r="D58" s="164">
        <f t="array" ref="D58:M58">smpf_rentals_ext</f>
        <v>2930588</v>
      </c>
      <c r="E58" s="164">
        <v>2497249.4991610749</v>
      </c>
      <c r="F58" s="164">
        <v>1780393</v>
      </c>
      <c r="G58" s="164">
        <v>1236967</v>
      </c>
      <c r="H58" s="205">
        <v>1013194.3333330001</v>
      </c>
      <c r="I58" s="484">
        <v>865147</v>
      </c>
      <c r="J58" s="216">
        <v>733017.33780591737</v>
      </c>
      <c r="K58" s="216">
        <v>649216.34103960893</v>
      </c>
      <c r="L58" s="216">
        <v>585275.82058770931</v>
      </c>
      <c r="M58" s="216">
        <v>534213.24762610754</v>
      </c>
      <c r="N58" s="45"/>
    </row>
    <row r="59" spans="2:14" ht="12" customHeight="1">
      <c r="B59" s="236">
        <v>21</v>
      </c>
      <c r="C59" s="217" t="str">
        <v>WLR Simultaneously Provided Conversions</v>
      </c>
      <c r="D59" s="164">
        <f t="array" ref="D59:M59">smpf_sim_conv_ext</f>
        <v>0</v>
      </c>
      <c r="E59" s="164" t="str">
        <v>N/A</v>
      </c>
      <c r="F59" s="164" t="str">
        <v>N/A</v>
      </c>
      <c r="G59" s="164">
        <v>10738</v>
      </c>
      <c r="H59" s="205">
        <v>26724</v>
      </c>
      <c r="I59" s="481">
        <v>19177</v>
      </c>
      <c r="J59" s="164">
        <v>19458.532628638026</v>
      </c>
      <c r="K59" s="164">
        <v>20138.34467047187</v>
      </c>
      <c r="L59" s="164">
        <v>21179.987948068574</v>
      </c>
      <c r="M59" s="164">
        <v>20485.454019337223</v>
      </c>
      <c r="N59" s="45"/>
    </row>
    <row r="60" spans="2:14">
      <c r="B60" s="236">
        <v>22</v>
      </c>
      <c r="C60" s="217" t="str">
        <v>WLR Simultaneously Provided Connections</v>
      </c>
      <c r="D60" s="164">
        <f t="array" ref="D60:M60">smpf_sim_conn_ext</f>
        <v>0</v>
      </c>
      <c r="E60" s="164" t="str">
        <v>N/A</v>
      </c>
      <c r="F60" s="164" t="str">
        <v>N/A</v>
      </c>
      <c r="G60" s="164">
        <v>8454</v>
      </c>
      <c r="H60" s="205">
        <v>23789.333332999999</v>
      </c>
      <c r="I60" s="481">
        <v>21557</v>
      </c>
      <c r="J60" s="164">
        <v>51749.156495032556</v>
      </c>
      <c r="K60" s="164">
        <v>45782.083810506971</v>
      </c>
      <c r="L60" s="164">
        <v>41221.684284555617</v>
      </c>
      <c r="M60" s="164">
        <v>37580.517869992138</v>
      </c>
      <c r="N60" s="45"/>
    </row>
    <row r="61" spans="2:14">
      <c r="B61" s="236">
        <v>23</v>
      </c>
      <c r="C61" s="217" t="str">
        <v>GEA FTTC Rentals</v>
      </c>
      <c r="D61" s="164">
        <f t="array" ref="D61:M61">IF(commercial_split,gea_rent_comm_ext,gea_rent_ext_total)</f>
        <v>0</v>
      </c>
      <c r="E61" s="164">
        <v>60931.544388625749</v>
      </c>
      <c r="F61" s="164">
        <v>304165.6222049538</v>
      </c>
      <c r="G61" s="164">
        <v>719478.23290720466</v>
      </c>
      <c r="H61" s="205">
        <v>1222390.7688636826</v>
      </c>
      <c r="I61" s="481">
        <v>1360618.0786949727</v>
      </c>
      <c r="J61" s="164">
        <v>1995877.2893649247</v>
      </c>
      <c r="K61" s="164">
        <v>2662796.652205382</v>
      </c>
      <c r="L61" s="164">
        <v>3307382.4814640339</v>
      </c>
      <c r="M61" s="164">
        <v>3959324.4143976145</v>
      </c>
      <c r="N61" s="45"/>
    </row>
    <row r="62" spans="2:14">
      <c r="B62" s="236">
        <v>24</v>
      </c>
      <c r="C62" s="217" t="str">
        <v>GEA FTTC Connections</v>
      </c>
      <c r="D62" s="164">
        <f t="array" ref="D62:M62">IF(commercial_split,'Other Forecasts'!G233:P233,'Other Forecasts'!G180:P180)</f>
        <v>0</v>
      </c>
      <c r="E62" s="164">
        <v>139194.70800299034</v>
      </c>
      <c r="F62" s="164">
        <v>372748.86425928946</v>
      </c>
      <c r="G62" s="164">
        <v>638232.66</v>
      </c>
      <c r="H62" s="205">
        <v>772754.32</v>
      </c>
      <c r="I62" s="481">
        <v>904434.96</v>
      </c>
      <c r="J62" s="164">
        <v>1129710.468522449</v>
      </c>
      <c r="K62" s="164">
        <v>1219233.6565792495</v>
      </c>
      <c r="L62" s="164">
        <v>1255208.1609647772</v>
      </c>
      <c r="M62" s="164">
        <v>968106.55264407536</v>
      </c>
      <c r="N62" s="45"/>
    </row>
    <row r="63" spans="2:14">
      <c r="B63" s="236">
        <v>25</v>
      </c>
      <c r="C63" s="217" t="str">
        <v>GEA CP to CP Migration</v>
      </c>
      <c r="D63" s="164">
        <f t="array" ref="D63:M63">IF(commercial_split,'Other Forecasts'!G227:P227,'Other Forecasts'!G197:P197)</f>
        <v>0</v>
      </c>
      <c r="E63" s="164">
        <v>0</v>
      </c>
      <c r="F63" s="164">
        <v>4566.9653576133551</v>
      </c>
      <c r="G63" s="164">
        <v>35460.790550363592</v>
      </c>
      <c r="H63" s="205">
        <v>77085.945618936224</v>
      </c>
      <c r="I63" s="481">
        <v>134581.72801421565</v>
      </c>
      <c r="J63" s="164">
        <v>228521.86710730178</v>
      </c>
      <c r="K63" s="164">
        <v>336476.02499150054</v>
      </c>
      <c r="L63" s="164">
        <v>432888.97818440752</v>
      </c>
      <c r="M63" s="164">
        <v>509326.46651200438</v>
      </c>
      <c r="N63" s="45"/>
    </row>
    <row r="64" spans="2:14" s="91" customFormat="1">
      <c r="B64" s="301">
        <v>26</v>
      </c>
      <c r="C64" s="217" t="str">
        <v>GEA Other</v>
      </c>
      <c r="D64" s="164">
        <f t="array" ref="D64:M64">IF(commercial_split,'Other Forecasts'!G238:P238,'Other Forecasts'!G201:P201)</f>
        <v>0</v>
      </c>
      <c r="E64" s="164">
        <v>289023.57702917722</v>
      </c>
      <c r="F64" s="164">
        <v>55310.059344227149</v>
      </c>
      <c r="G64" s="164">
        <v>186679.06255783461</v>
      </c>
      <c r="H64" s="205">
        <v>406701.99834375386</v>
      </c>
      <c r="I64" s="481">
        <v>532040.97916526429</v>
      </c>
      <c r="J64" s="164">
        <v>777690.10283493705</v>
      </c>
      <c r="K64" s="164">
        <v>1032189.2671328553</v>
      </c>
      <c r="L64" s="164">
        <v>1331045.5745309303</v>
      </c>
      <c r="M64" s="164">
        <v>1497048.2754385564</v>
      </c>
      <c r="N64" s="45"/>
    </row>
    <row r="65" spans="3:14">
      <c r="C65" s="217"/>
      <c r="N65" s="55" t="s">
        <v>388</v>
      </c>
    </row>
    <row r="67" spans="3:14">
      <c r="N67" s="63"/>
    </row>
  </sheetData>
  <mergeCells count="1">
    <mergeCell ref="J3:M3"/>
  </mergeCells>
  <conditionalFormatting sqref="D9:M9">
    <cfRule type="cellIs" dxfId="0" priority="1" operator="equal">
      <formula>FALSE</formula>
    </cfRule>
  </conditionalFormatting>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Header>&amp;L&amp;"Calibri"&amp;10 Classification: HIGHLY SENSITIVE&amp;1#</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tabColor rgb="FF660066"/>
    <pageSetUpPr autoPageBreaks="0" fitToPage="1"/>
  </sheetPr>
  <dimension ref="A1:U26"/>
  <sheetViews>
    <sheetView showGridLines="0" defaultGridColor="0" colorId="22" zoomScale="90" zoomScaleNormal="90" workbookViewId="0">
      <pane xSplit="3" ySplit="4" topLeftCell="G5" activePane="bottomRight" state="frozen"/>
      <selection pane="topRight" activeCell="G1" sqref="G1"/>
      <selection pane="bottomLeft" activeCell="A5" sqref="A5"/>
      <selection pane="bottomRight" activeCell="P26" sqref="P26"/>
    </sheetView>
  </sheetViews>
  <sheetFormatPr defaultColWidth="12.6640625" defaultRowHeight="11.35" outlineLevelCol="1"/>
  <cols>
    <col min="1" max="1" width="2.9296875" style="48" customWidth="1"/>
    <col min="2" max="2" width="31.59765625" style="48" customWidth="1"/>
    <col min="3" max="3" width="42" style="48" customWidth="1"/>
    <col min="4" max="5" width="14.59765625" style="48" hidden="1" customWidth="1" outlineLevel="1"/>
    <col min="6" max="6" width="14.59765625" style="200" hidden="1" customWidth="1" outlineLevel="1"/>
    <col min="7" max="7" width="14.59765625" style="48" customWidth="1" collapsed="1"/>
    <col min="8" max="11" width="14.59765625" style="48" customWidth="1"/>
    <col min="12" max="12" width="16" style="319" customWidth="1"/>
    <col min="13" max="13" width="14.59765625" style="479" customWidth="1"/>
    <col min="14" max="14" width="14.59765625" style="489" customWidth="1"/>
    <col min="15" max="16" width="14.59765625" style="48" customWidth="1"/>
    <col min="17" max="16384" width="12.6640625" style="48"/>
  </cols>
  <sheetData>
    <row r="1" spans="1:21" s="41" customFormat="1" ht="33.75" customHeight="1">
      <c r="A1" s="40" t="s">
        <v>503</v>
      </c>
      <c r="F1" s="199"/>
      <c r="M1" s="478"/>
      <c r="N1" s="486"/>
      <c r="S1" s="45"/>
      <c r="T1" s="45"/>
      <c r="U1" s="45"/>
    </row>
    <row r="2" spans="1:21">
      <c r="N2" s="487"/>
      <c r="S2" s="45"/>
      <c r="T2" s="45"/>
      <c r="U2" s="45"/>
    </row>
    <row r="3" spans="1:21" ht="17.7">
      <c r="B3" s="3"/>
      <c r="C3" s="3"/>
      <c r="D3" s="620" t="s">
        <v>203</v>
      </c>
      <c r="E3" s="620"/>
      <c r="F3" s="621"/>
      <c r="G3" s="622" t="s">
        <v>142</v>
      </c>
      <c r="H3" s="623"/>
      <c r="I3" s="623"/>
      <c r="J3" s="623"/>
      <c r="K3" s="623"/>
      <c r="L3" s="623"/>
      <c r="M3" s="624"/>
      <c r="N3" s="614" t="s">
        <v>428</v>
      </c>
      <c r="O3" s="615"/>
      <c r="P3" s="615"/>
      <c r="Q3" s="616"/>
      <c r="S3" s="45"/>
      <c r="T3" s="45"/>
      <c r="U3" s="45"/>
    </row>
    <row r="4" spans="1:21" ht="15.35">
      <c r="B4" s="7" t="s">
        <v>59</v>
      </c>
      <c r="C4" s="278"/>
      <c r="D4" s="148" t="s">
        <v>138</v>
      </c>
      <c r="E4" s="148" t="s">
        <v>46</v>
      </c>
      <c r="F4" s="201" t="s">
        <v>47</v>
      </c>
      <c r="G4" s="148" t="s">
        <v>48</v>
      </c>
      <c r="H4" s="148" t="s">
        <v>49</v>
      </c>
      <c r="I4" s="148" t="s">
        <v>50</v>
      </c>
      <c r="J4" s="148" t="s">
        <v>51</v>
      </c>
      <c r="K4" s="152" t="s">
        <v>52</v>
      </c>
      <c r="L4" s="152" t="s">
        <v>53</v>
      </c>
      <c r="M4" s="490" t="s">
        <v>54</v>
      </c>
      <c r="N4" s="150" t="s">
        <v>126</v>
      </c>
      <c r="O4" s="154" t="s">
        <v>127</v>
      </c>
      <c r="P4" s="154" t="s">
        <v>128</v>
      </c>
      <c r="Q4" s="154" t="s">
        <v>148</v>
      </c>
      <c r="S4" s="45"/>
      <c r="T4" s="45"/>
      <c r="U4" s="45"/>
    </row>
    <row r="5" spans="1:21" ht="17.25" customHeight="1">
      <c r="A5" s="7" t="s">
        <v>144</v>
      </c>
      <c r="N5" s="487"/>
      <c r="S5" s="45"/>
      <c r="T5" s="45"/>
      <c r="U5" s="45"/>
    </row>
    <row r="6" spans="1:21" ht="22.5" customHeight="1" collapsed="1">
      <c r="B6" s="44" t="s">
        <v>145</v>
      </c>
      <c r="C6" s="165" t="s">
        <v>161</v>
      </c>
      <c r="D6" s="204"/>
      <c r="E6" s="204"/>
      <c r="F6" s="207"/>
      <c r="G6" s="164">
        <f>Inputs!J94+Inputs!J110</f>
        <v>39389.550000000003</v>
      </c>
      <c r="H6" s="164">
        <f t="array" ref="H6:Q6">IF(commercial_split,gea_rent_comm_int,gea_rent_int_total)</f>
        <v>290216.52572262246</v>
      </c>
      <c r="I6" s="164">
        <v>896628.22857361182</v>
      </c>
      <c r="J6" s="164">
        <v>1814519.8312323883</v>
      </c>
      <c r="K6" s="164">
        <v>2787508.92285279</v>
      </c>
      <c r="L6" s="205">
        <v>3418320.2662982056</v>
      </c>
      <c r="M6" s="481">
        <v>3111902.848344658</v>
      </c>
      <c r="N6" s="488">
        <v>3802429.4758267435</v>
      </c>
      <c r="O6" s="164">
        <v>4267648.4451763462</v>
      </c>
      <c r="P6" s="164">
        <v>4489052.891928534</v>
      </c>
      <c r="Q6" s="164">
        <v>4569708.6982880458</v>
      </c>
      <c r="S6" s="45"/>
      <c r="T6" s="45"/>
      <c r="U6" s="45"/>
    </row>
    <row r="7" spans="1:21" ht="22.5" customHeight="1">
      <c r="B7" s="44" t="s">
        <v>209</v>
      </c>
      <c r="C7" s="165" t="s">
        <v>295</v>
      </c>
      <c r="D7" s="205"/>
      <c r="E7" s="205"/>
      <c r="F7" s="206"/>
      <c r="G7" s="164">
        <f>Inputs!J101</f>
        <v>0</v>
      </c>
      <c r="H7" s="164">
        <f t="array" ref="H7:Q7">gea_prov_int</f>
        <v>-11584.19831210787</v>
      </c>
      <c r="I7" s="164">
        <v>-132804.91262185542</v>
      </c>
      <c r="J7" s="164">
        <v>118296.05403174681</v>
      </c>
      <c r="K7" s="164">
        <v>496047.10402980732</v>
      </c>
      <c r="L7" s="205">
        <v>728391.95476003829</v>
      </c>
      <c r="M7" s="481">
        <v>696338.78383676405</v>
      </c>
      <c r="N7" s="488">
        <v>1083993.3769499552</v>
      </c>
      <c r="O7" s="164">
        <v>983648.16066536063</v>
      </c>
      <c r="P7" s="164">
        <v>878994.1813271899</v>
      </c>
      <c r="Q7" s="164">
        <v>814570.7180196126</v>
      </c>
      <c r="S7" s="45"/>
      <c r="T7" s="45"/>
      <c r="U7" s="45"/>
    </row>
    <row r="8" spans="1:21" ht="22.5" customHeight="1">
      <c r="B8" s="44" t="s">
        <v>294</v>
      </c>
      <c r="C8" s="165" t="s">
        <v>296</v>
      </c>
      <c r="D8" s="205"/>
      <c r="E8" s="205"/>
      <c r="F8" s="206"/>
      <c r="G8" s="164">
        <f>Inputs!J105</f>
        <v>1435.5</v>
      </c>
      <c r="H8" s="164">
        <f t="array" ref="H8:Q8">gea_anc_int</f>
        <v>389482.63048348471</v>
      </c>
      <c r="I8" s="164">
        <v>1325703.4865786082</v>
      </c>
      <c r="J8" s="164">
        <v>516284.57808904781</v>
      </c>
      <c r="K8" s="164">
        <v>1058271.641348904</v>
      </c>
      <c r="L8" s="205">
        <v>1539924.0882470738</v>
      </c>
      <c r="M8" s="481">
        <v>1491264.241273134</v>
      </c>
      <c r="N8" s="488">
        <v>1842677.6277725552</v>
      </c>
      <c r="O8" s="164">
        <v>2032400.5257102011</v>
      </c>
      <c r="P8" s="164">
        <v>2161128.6448128577</v>
      </c>
      <c r="Q8" s="164">
        <v>2255243.9691154924</v>
      </c>
      <c r="S8" s="45"/>
      <c r="T8" s="45"/>
      <c r="U8" s="45"/>
    </row>
    <row r="9" spans="1:21" ht="22.5" customHeight="1">
      <c r="B9" s="44" t="s">
        <v>208</v>
      </c>
      <c r="C9" s="165" t="s">
        <v>160</v>
      </c>
      <c r="D9" s="205"/>
      <c r="E9" s="205"/>
      <c r="F9" s="206"/>
      <c r="G9" s="164">
        <f>Inputs!J100</f>
        <v>131376.48000000001</v>
      </c>
      <c r="H9" s="164">
        <f t="array" ref="H9:Q9">gea_csi_int</f>
        <v>397724.14204903657</v>
      </c>
      <c r="I9" s="164">
        <v>1018170.9967675586</v>
      </c>
      <c r="J9" s="164">
        <v>1035544.0931078425</v>
      </c>
      <c r="K9" s="164">
        <v>494823.49597019266</v>
      </c>
      <c r="L9" s="205">
        <v>171418.21343438458</v>
      </c>
      <c r="M9" s="481">
        <v>96077.80372943086</v>
      </c>
      <c r="N9" s="488">
        <v>90304.989099050363</v>
      </c>
      <c r="O9" s="164">
        <v>51738.771241799855</v>
      </c>
      <c r="P9" s="164">
        <v>32987.829652804547</v>
      </c>
      <c r="Q9" s="164">
        <v>23119.091768528626</v>
      </c>
      <c r="S9" s="45"/>
      <c r="T9" s="45"/>
      <c r="U9" s="45"/>
    </row>
    <row r="10" spans="1:21" ht="12" customHeight="1">
      <c r="R10" s="55" t="s">
        <v>300</v>
      </c>
      <c r="S10" s="45"/>
      <c r="T10" s="45"/>
      <c r="U10" s="45"/>
    </row>
    <row r="11" spans="1:21" ht="12" customHeight="1">
      <c r="S11" s="45"/>
      <c r="T11" s="45"/>
      <c r="U11" s="45"/>
    </row>
    <row r="12" spans="1:21" ht="28.5" customHeight="1">
      <c r="A12" s="7" t="s">
        <v>146</v>
      </c>
      <c r="N12" s="487"/>
      <c r="S12" s="45"/>
      <c r="T12" s="45"/>
      <c r="U12" s="45"/>
    </row>
    <row r="13" spans="1:21" ht="22.5" customHeight="1">
      <c r="B13" s="44" t="s">
        <v>145</v>
      </c>
      <c r="C13" s="165" t="s">
        <v>161</v>
      </c>
      <c r="D13" s="204"/>
      <c r="E13" s="204"/>
      <c r="F13" s="207"/>
      <c r="G13" s="203">
        <f>Inputs!G114</f>
        <v>0</v>
      </c>
      <c r="H13" s="164">
        <f t="array" ref="H13:Q13">IF(commercial_split,gea_rent_comm_ext,gea_rent_ext_total)</f>
        <v>0</v>
      </c>
      <c r="I13" s="164">
        <v>60931.544388625749</v>
      </c>
      <c r="J13" s="164">
        <v>304165.6222049538</v>
      </c>
      <c r="K13" s="164">
        <v>719478.23290720466</v>
      </c>
      <c r="L13" s="205">
        <v>1222390.7688636826</v>
      </c>
      <c r="M13" s="481">
        <v>1360618.0786949727</v>
      </c>
      <c r="N13" s="488">
        <v>1995877.2893649247</v>
      </c>
      <c r="O13" s="164">
        <v>2662796.652205382</v>
      </c>
      <c r="P13" s="164">
        <v>3307382.4814640339</v>
      </c>
      <c r="Q13" s="164">
        <v>3959324.4143976145</v>
      </c>
      <c r="S13" s="45"/>
      <c r="T13" s="45"/>
      <c r="U13" s="45"/>
    </row>
    <row r="14" spans="1:21" ht="22.5" customHeight="1">
      <c r="B14" s="44" t="s">
        <v>209</v>
      </c>
      <c r="C14" s="165" t="s">
        <v>295</v>
      </c>
      <c r="D14" s="205"/>
      <c r="E14" s="205"/>
      <c r="F14" s="206"/>
      <c r="G14" s="203">
        <f>Inputs!G114</f>
        <v>0</v>
      </c>
      <c r="H14" s="164">
        <f t="array" ref="H14:Q14">gea_prov_ext</f>
        <v>0</v>
      </c>
      <c r="I14" s="164">
        <v>5257.0284176818504</v>
      </c>
      <c r="J14" s="164">
        <v>-2130.3284044388847</v>
      </c>
      <c r="K14" s="164">
        <v>449469.48947634111</v>
      </c>
      <c r="L14" s="205">
        <v>712278.41724113817</v>
      </c>
      <c r="M14" s="481">
        <v>777240.63112877333</v>
      </c>
      <c r="N14" s="488">
        <v>1000729.7726288115</v>
      </c>
      <c r="O14" s="164">
        <v>1095402.8220977802</v>
      </c>
      <c r="P14" s="164">
        <v>1133140.7933327025</v>
      </c>
      <c r="Q14" s="164">
        <v>878092.92341236025</v>
      </c>
      <c r="S14" s="45"/>
      <c r="T14" s="45"/>
      <c r="U14" s="45"/>
    </row>
    <row r="15" spans="1:21" ht="22.5" customHeight="1">
      <c r="B15" s="44" t="s">
        <v>294</v>
      </c>
      <c r="C15" s="165" t="s">
        <v>296</v>
      </c>
      <c r="D15" s="205"/>
      <c r="E15" s="205"/>
      <c r="F15" s="206"/>
      <c r="G15" s="203">
        <f>Inputs!G114</f>
        <v>0</v>
      </c>
      <c r="H15" s="164">
        <f t="array" ref="H15:Q15">gea_anc_ext</f>
        <v>0</v>
      </c>
      <c r="I15" s="164">
        <v>289023.57702917722</v>
      </c>
      <c r="J15" s="164">
        <v>59877.024701840506</v>
      </c>
      <c r="K15" s="164">
        <v>222708.96149476944</v>
      </c>
      <c r="L15" s="205">
        <v>499707.54590016912</v>
      </c>
      <c r="M15" s="481">
        <v>738618.67419873935</v>
      </c>
      <c r="N15" s="488">
        <v>1096140.6007782852</v>
      </c>
      <c r="O15" s="164">
        <v>1465720.2601541746</v>
      </c>
      <c r="P15" s="164">
        <v>1863853.2084018951</v>
      </c>
      <c r="Q15" s="164">
        <v>2083439.175014152</v>
      </c>
      <c r="S15" s="45"/>
      <c r="T15" s="45"/>
      <c r="U15" s="45"/>
    </row>
    <row r="16" spans="1:21" ht="22.5" customHeight="1">
      <c r="B16" s="44" t="s">
        <v>208</v>
      </c>
      <c r="C16" s="165" t="s">
        <v>160</v>
      </c>
      <c r="D16" s="205"/>
      <c r="E16" s="205"/>
      <c r="F16" s="206"/>
      <c r="G16" s="203">
        <f>Inputs!G114</f>
        <v>0</v>
      </c>
      <c r="H16" s="164">
        <f t="array" ref="H16:Q16">gea_csi_ext</f>
        <v>0</v>
      </c>
      <c r="I16" s="164">
        <v>160073.91420343888</v>
      </c>
      <c r="J16" s="164">
        <v>334533.24150079768</v>
      </c>
      <c r="K16" s="164">
        <v>318722.25905537553</v>
      </c>
      <c r="L16" s="205">
        <v>143884.88371836414</v>
      </c>
      <c r="M16" s="481">
        <v>94307.078467700194</v>
      </c>
      <c r="N16" s="488">
        <v>74713.293643247031</v>
      </c>
      <c r="O16" s="164">
        <v>52395.961558735893</v>
      </c>
      <c r="P16" s="164">
        <v>39046.370118965911</v>
      </c>
      <c r="Q16" s="164">
        <v>22977.783711405951</v>
      </c>
      <c r="S16" s="45"/>
      <c r="T16" s="45"/>
      <c r="U16" s="45"/>
    </row>
    <row r="17" spans="18:21" ht="17.25" customHeight="1">
      <c r="R17" s="55" t="s">
        <v>301</v>
      </c>
      <c r="S17" s="45"/>
      <c r="T17" s="45"/>
      <c r="U17" s="45"/>
    </row>
    <row r="18" spans="18:21" ht="28.5" customHeight="1" collapsed="1">
      <c r="S18" s="45"/>
      <c r="T18" s="45"/>
      <c r="U18" s="45"/>
    </row>
    <row r="19" spans="18:21" ht="12" customHeight="1">
      <c r="S19" s="45"/>
      <c r="T19" s="45"/>
      <c r="U19" s="45"/>
    </row>
    <row r="20" spans="18:21" ht="12" customHeight="1">
      <c r="S20" s="45"/>
      <c r="T20" s="45"/>
      <c r="U20" s="45"/>
    </row>
    <row r="21" spans="18:21" ht="12" customHeight="1"/>
    <row r="22" spans="18:21" ht="12" customHeight="1"/>
    <row r="23" spans="18:21" ht="12" customHeight="1"/>
    <row r="24" spans="18:21" ht="28.5" customHeight="1"/>
    <row r="25" spans="18:21" ht="28.5" customHeight="1"/>
    <row r="26" spans="18:21" ht="27.75" customHeight="1"/>
  </sheetData>
  <mergeCells count="3">
    <mergeCell ref="D3:F3"/>
    <mergeCell ref="G3:M3"/>
    <mergeCell ref="N3:Q3"/>
  </mergeCells>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Header>&amp;L&amp;"Calibri"&amp;10 Classification: HIGHLY SENSITIVE&amp;1#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59AB2E5ACA5D14F8E0481EDF2FF8E55" ma:contentTypeVersion="3" ma:contentTypeDescription="Create a new document." ma:contentTypeScope="" ma:versionID="78a927aa2bd77f344af4a1f75b83d2b7">
  <xsd:schema xmlns:xsd="http://www.w3.org/2001/XMLSchema" xmlns:xs="http://www.w3.org/2001/XMLSchema" xmlns:p="http://schemas.microsoft.com/office/2006/metadata/properties" xmlns:ns2="c3463203-b8bf-41ec-804f-6244baab8e3d" targetNamespace="http://schemas.microsoft.com/office/2006/metadata/properties" ma:root="true" ma:fieldsID="6fba82c522c42ed5f76c52888eeab8e2" ns2:_="">
    <xsd:import namespace="c3463203-b8bf-41ec-804f-6244baab8e3d"/>
    <xsd:element name="properties">
      <xsd:complexType>
        <xsd:sequence>
          <xsd:element name="documentManagement">
            <xsd:complexType>
              <xsd:all>
                <xsd:element ref="ns2:Information_x0020_classifi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463203-b8bf-41ec-804f-6244baab8e3d" elementFormDefault="qualified">
    <xsd:import namespace="http://schemas.microsoft.com/office/2006/documentManagement/types"/>
    <xsd:import namespace="http://schemas.microsoft.com/office/infopath/2007/PartnerControls"/>
    <xsd:element name="Information_x0020_classification" ma:index="1" nillable="true" ma:displayName="Information classification" ma:format="Dropdown" ma:internalName="Information_x0020_classification">
      <xsd:simpleType>
        <xsd:restriction base="dms:Choice">
          <xsd:enumeration value="Highly sensitive"/>
          <xsd:enumeration value="Confidential"/>
          <xsd:enumeration value="Protecte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Information_x0020_classification xmlns="c3463203-b8bf-41ec-804f-6244baab8e3d">Highly sensitive</Information_x0020_classification>
  </documentManagement>
</p:properties>
</file>

<file path=customXml/itemProps1.xml><?xml version="1.0" encoding="utf-8"?>
<ds:datastoreItem xmlns:ds="http://schemas.openxmlformats.org/officeDocument/2006/customXml" ds:itemID="{8415064A-3A55-4988-BF69-66D40E391D8D}">
  <ds:schemaRefs>
    <ds:schemaRef ds:uri="http://schemas.microsoft.com/sharepoint/v3/contenttype/forms"/>
  </ds:schemaRefs>
</ds:datastoreItem>
</file>

<file path=customXml/itemProps2.xml><?xml version="1.0" encoding="utf-8"?>
<ds:datastoreItem xmlns:ds="http://schemas.openxmlformats.org/officeDocument/2006/customXml" ds:itemID="{6B7BA8ED-98CB-4E0B-B761-E6CB25D589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463203-b8bf-41ec-804f-6244baab8e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FC9C62-AE4D-41F3-AFE6-723B394B6BB2}">
  <ds:schemaRefs>
    <ds:schemaRef ds:uri="http://schemas.microsoft.com/office/infopath/2007/PartnerControls"/>
    <ds:schemaRef ds:uri="http://purl.org/dc/elements/1.1/"/>
    <ds:schemaRef ds:uri="http://schemas.microsoft.com/office/2006/metadata/properties"/>
    <ds:schemaRef ds:uri="http://purl.org/dc/terms/"/>
    <ds:schemaRef ds:uri="c3463203-b8bf-41ec-804f-6244baab8e3d"/>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153</vt:i4>
      </vt:variant>
    </vt:vector>
  </HeadingPairs>
  <TitlesOfParts>
    <vt:vector size="162" baseType="lpstr">
      <vt:lpstr>Contents</vt:lpstr>
      <vt:lpstr>Style Guidelines</vt:lpstr>
      <vt:lpstr>Model flow chart</vt:lpstr>
      <vt:lpstr>Scenario sheet</vt:lpstr>
      <vt:lpstr>Inputs</vt:lpstr>
      <vt:lpstr>Line Forecasts</vt:lpstr>
      <vt:lpstr>Other Forecasts</vt:lpstr>
      <vt:lpstr>Outputs (for TD model)</vt:lpstr>
      <vt:lpstr>Outputs (for BU model)</vt:lpstr>
      <vt:lpstr>Altnet_impact</vt:lpstr>
      <vt:lpstr>bb_penetration_control_period</vt:lpstr>
      <vt:lpstr>bus_line_per_site_forecast</vt:lpstr>
      <vt:lpstr>bus_site_forecast</vt:lpstr>
      <vt:lpstr>bus_site_gdp_adj</vt:lpstr>
      <vt:lpstr>business_sites</vt:lpstr>
      <vt:lpstr>change_commercial_control_period</vt:lpstr>
      <vt:lpstr>change_in_churn</vt:lpstr>
      <vt:lpstr>co_ming_np</vt:lpstr>
      <vt:lpstr>co_ming_rent</vt:lpstr>
      <vt:lpstr>comm_conv_factor</vt:lpstr>
      <vt:lpstr>comm_conv_factor_gea_ceases</vt:lpstr>
      <vt:lpstr>comm_split_pre_2015_16</vt:lpstr>
      <vt:lpstr>commercial_split</vt:lpstr>
      <vt:lpstr>copper_int_share_forecast</vt:lpstr>
      <vt:lpstr>ext_ceases_forecast</vt:lpstr>
      <vt:lpstr>fibre_int_share_control_period</vt:lpstr>
      <vt:lpstr>fibre_output_ext</vt:lpstr>
      <vt:lpstr>fibre_output_int</vt:lpstr>
      <vt:lpstr>fibre_penetration_control_period</vt:lpstr>
      <vt:lpstr>fibre_take_up_profile</vt:lpstr>
      <vt:lpstr>fibre_take_up_years</vt:lpstr>
      <vt:lpstr>forecast_GEA_fttc_external</vt:lpstr>
      <vt:lpstr>forecast_GEA_fttc_internal</vt:lpstr>
      <vt:lpstr>forecast_GEA_fttc_total</vt:lpstr>
      <vt:lpstr>forecast_GEA_fttp_external</vt:lpstr>
      <vt:lpstr>forecast_GEA_fttp_internal</vt:lpstr>
      <vt:lpstr>forecast_GEA_fttp_total</vt:lpstr>
      <vt:lpstr>forecast_mpf</vt:lpstr>
      <vt:lpstr>forecast_smpf</vt:lpstr>
      <vt:lpstr>forecast_wlr</vt:lpstr>
      <vt:lpstr>forecast_years</vt:lpstr>
      <vt:lpstr>fttc_includes_fttp</vt:lpstr>
      <vt:lpstr>fttp_growth</vt:lpstr>
      <vt:lpstr>gea_anc_ext</vt:lpstr>
      <vt:lpstr>gea_anc_int</vt:lpstr>
      <vt:lpstr>gea_ancillary_forecast_ext</vt:lpstr>
      <vt:lpstr>gea_ancillary_forecast_int</vt:lpstr>
      <vt:lpstr>gea_bandwidth_forecast</vt:lpstr>
      <vt:lpstr>gea_bandwidths_total</vt:lpstr>
      <vt:lpstr>gea_ceases_total</vt:lpstr>
      <vt:lpstr>gea_conns_total</vt:lpstr>
      <vt:lpstr>gea_csi_ext</vt:lpstr>
      <vt:lpstr>gea_csi_int</vt:lpstr>
      <vt:lpstr>gea_engi_install_forecast</vt:lpstr>
      <vt:lpstr>gea_mig_total</vt:lpstr>
      <vt:lpstr>gea_migration_forecast</vt:lpstr>
      <vt:lpstr>GEA_other_comm_uplift</vt:lpstr>
      <vt:lpstr>gea_other_total</vt:lpstr>
      <vt:lpstr>gea_pcp_only</vt:lpstr>
      <vt:lpstr>gea_prov_ext</vt:lpstr>
      <vt:lpstr>gea_prov_int</vt:lpstr>
      <vt:lpstr>gea_rent_comm_ext</vt:lpstr>
      <vt:lpstr>gea_rent_comm_int</vt:lpstr>
      <vt:lpstr>gea_rent_comm_totals</vt:lpstr>
      <vt:lpstr>gea_rent_ext_18_2</vt:lpstr>
      <vt:lpstr>gea_rent_ext_40_10</vt:lpstr>
      <vt:lpstr>gea_rent_ext_40_2</vt:lpstr>
      <vt:lpstr>gea_rent_ext_55_10</vt:lpstr>
      <vt:lpstr>gea_rent_ext_80_20</vt:lpstr>
      <vt:lpstr>gea_rent_ext_total</vt:lpstr>
      <vt:lpstr>gea_rent_int_18_2</vt:lpstr>
      <vt:lpstr>gea_rent_int_40_10</vt:lpstr>
      <vt:lpstr>gea_rent_int_40_2</vt:lpstr>
      <vt:lpstr>gea_rent_int_55_10</vt:lpstr>
      <vt:lpstr>gea_rent_int_80_20</vt:lpstr>
      <vt:lpstr>gea_rent_int_total</vt:lpstr>
      <vt:lpstr>gea_rent_totals</vt:lpstr>
      <vt:lpstr>gea_software_total</vt:lpstr>
      <vt:lpstr>hard_ceases_ext</vt:lpstr>
      <vt:lpstr>hard_ceases_int</vt:lpstr>
      <vt:lpstr>hh_growth_adj</vt:lpstr>
      <vt:lpstr>households</vt:lpstr>
      <vt:lpstr>int_ceases_forecast</vt:lpstr>
      <vt:lpstr>llu_comingling_np_forecast</vt:lpstr>
      <vt:lpstr>llu_comingling_rentals_forecast</vt:lpstr>
      <vt:lpstr>mobile_only_adj</vt:lpstr>
      <vt:lpstr>mobile_only_hhs</vt:lpstr>
      <vt:lpstr>mpf_bm_ext</vt:lpstr>
      <vt:lpstr>mpf_bm_int</vt:lpstr>
      <vt:lpstr>mpf_np_ext</vt:lpstr>
      <vt:lpstr>mpf_np_forecast</vt:lpstr>
      <vt:lpstr>mpf_np_int</vt:lpstr>
      <vt:lpstr>mpf_rentals_ext</vt:lpstr>
      <vt:lpstr>mpf_rentals_int</vt:lpstr>
      <vt:lpstr>mpf_rentals_total</vt:lpstr>
      <vt:lpstr>mpf_sm_ext</vt:lpstr>
      <vt:lpstr>mpf_sm_forecast</vt:lpstr>
      <vt:lpstr>mpf_sm_int</vt:lpstr>
      <vt:lpstr>Ofcom_TD_forecast_services</vt:lpstr>
      <vt:lpstr>Ofcom_TD_forecasts_ext</vt:lpstr>
      <vt:lpstr>Ofcom_TD_forecasts_int</vt:lpstr>
      <vt:lpstr>Ofcom_TD_years</vt:lpstr>
      <vt:lpstr>or_fttp</vt:lpstr>
      <vt:lpstr>or_gea_ext</vt:lpstr>
      <vt:lpstr>or_mpf</vt:lpstr>
      <vt:lpstr>or_smpf</vt:lpstr>
      <vt:lpstr>or_wlr</vt:lpstr>
      <vt:lpstr>other_llu_anc_ext</vt:lpstr>
      <vt:lpstr>other_llu_anc_forecast</vt:lpstr>
      <vt:lpstr>other_llu_anc_int</vt:lpstr>
      <vt:lpstr>PIA_external_only</vt:lpstr>
      <vt:lpstr>res_line_per_HH_forecast</vt:lpstr>
      <vt:lpstr>Service_id</vt:lpstr>
      <vt:lpstr>smpf_bm_ext</vt:lpstr>
      <vt:lpstr>smpf_bm_int</vt:lpstr>
      <vt:lpstr>smpf_bulk_mig_forecast</vt:lpstr>
      <vt:lpstr>smpf_ext_line_forecast</vt:lpstr>
      <vt:lpstr>smpf_np_ext</vt:lpstr>
      <vt:lpstr>smpf_np_forecast</vt:lpstr>
      <vt:lpstr>smpf_np_int</vt:lpstr>
      <vt:lpstr>smpf_rentals_ext</vt:lpstr>
      <vt:lpstr>smpf_rentals_int</vt:lpstr>
      <vt:lpstr>SMPF_rentals_total</vt:lpstr>
      <vt:lpstr>smpf_sim_conn_ext</vt:lpstr>
      <vt:lpstr>smpf_sim_conn_int</vt:lpstr>
      <vt:lpstr>smpf_sim_conv_ext</vt:lpstr>
      <vt:lpstr>smpf_sim_conv_int</vt:lpstr>
      <vt:lpstr>smpf_sm_ext</vt:lpstr>
      <vt:lpstr>smpf_sm_int</vt:lpstr>
      <vt:lpstr>steady_state_commercial_split</vt:lpstr>
      <vt:lpstr>tie_cable_ext</vt:lpstr>
      <vt:lpstr>tie_cable_int</vt:lpstr>
      <vt:lpstr>tot_lines</vt:lpstr>
      <vt:lpstr>total_OR_lines</vt:lpstr>
      <vt:lpstr>wlr_bce</vt:lpstr>
      <vt:lpstr>wlr_bci</vt:lpstr>
      <vt:lpstr>wlr_bre</vt:lpstr>
      <vt:lpstr>wlr_bri</vt:lpstr>
      <vt:lpstr>wlr_bte</vt:lpstr>
      <vt:lpstr>wlr_bti</vt:lpstr>
      <vt:lpstr>wlr_conve</vt:lpstr>
      <vt:lpstr>wlr_conversion_forecast_ext</vt:lpstr>
      <vt:lpstr>wlr_conversion_forecast_int</vt:lpstr>
      <vt:lpstr>wlr_convi</vt:lpstr>
      <vt:lpstr>wlr_core_premium_split</vt:lpstr>
      <vt:lpstr>wlr_core_rentals</vt:lpstr>
      <vt:lpstr>wlr_ext_transfers_forecast</vt:lpstr>
      <vt:lpstr>wlr_int_conn_forecast</vt:lpstr>
      <vt:lpstr>wlr_int_transfers_forecast</vt:lpstr>
      <vt:lpstr>wlr_pce</vt:lpstr>
      <vt:lpstr>wlr_pci</vt:lpstr>
      <vt:lpstr>wlr_pre</vt:lpstr>
      <vt:lpstr>wlr_premium_rentals</vt:lpstr>
      <vt:lpstr>wlr_pri</vt:lpstr>
      <vt:lpstr>wlr_pte</vt:lpstr>
      <vt:lpstr>wlr_pti</vt:lpstr>
      <vt:lpstr>wlr_rent_conn_forecast</vt:lpstr>
      <vt:lpstr>wlr_rentals_ext</vt:lpstr>
      <vt:lpstr>wlr_rentals_int</vt:lpstr>
      <vt:lpstr>WLR_rentals_total</vt:lpstr>
      <vt:lpstr>Workbook.Objective</vt:lpstr>
      <vt:lpstr>Workbook.Title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Rene Hartikka</dc:creator>
  <cp:keywords/>
  <cp:lastModifiedBy>Judi Hu</cp:lastModifiedBy>
  <cp:lastPrinted>2018-03-22T13:57:29Z</cp:lastPrinted>
  <dcterms:created xsi:type="dcterms:W3CDTF">2016-07-12T09:48:31Z</dcterms:created>
  <dcterms:modified xsi:type="dcterms:W3CDTF">2018-03-26T11:57:09Z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0x010100159AB2E5ACA5D14F8E0481EDF2FF8E55</vt:lpwstr>
  </property>
  <property fmtid="{D5CDD505-2E9C-101B-9397-08002B2CF9AE}" pid="3" name="MSIP_Label_4b3bde21-53e7-4844-882a-bacfde4adfcd_Enabled">
    <vt:lpwstr>True</vt:lpwstr>
  </property>
  <property fmtid="{D5CDD505-2E9C-101B-9397-08002B2CF9AE}" pid="4" name="MSIP_Label_4b3bde21-53e7-4844-882a-bacfde4adfcd_Ref">
    <vt:lpwstr>https://api.informationprotection.azure.com/api/0af648de-310c-4068-8ae4-f9418bae24cc</vt:lpwstr>
  </property>
  <property fmtid="{D5CDD505-2E9C-101B-9397-08002B2CF9AE}" pid="5" name="MSIP_Label_4b3bde21-53e7-4844-882a-bacfde4adfcd_AssignedBy">
    <vt:lpwstr>Rene.Hartikka@ofcom.org.uk</vt:lpwstr>
  </property>
  <property fmtid="{D5CDD505-2E9C-101B-9397-08002B2CF9AE}" pid="6" name="MSIP_Label_4b3bde21-53e7-4844-882a-bacfde4adfcd_DateCreated">
    <vt:lpwstr>2017-04-03T15:00:04.1245736+01:00</vt:lpwstr>
  </property>
  <property fmtid="{D5CDD505-2E9C-101B-9397-08002B2CF9AE}" pid="7" name="MSIP_Label_4b3bde21-53e7-4844-882a-bacfde4adfcd_Name">
    <vt:lpwstr>Highly Sensitive</vt:lpwstr>
  </property>
  <property fmtid="{D5CDD505-2E9C-101B-9397-08002B2CF9AE}" pid="8" name="MSIP_Label_4b3bde21-53e7-4844-882a-bacfde4adfcd_Extended_MSFT_Method">
    <vt:lpwstr>Manual</vt:lpwstr>
  </property>
  <property fmtid="{D5CDD505-2E9C-101B-9397-08002B2CF9AE}" pid="9" name="Sensitivity">
    <vt:lpwstr>Highly Sensitive</vt:lpwstr>
  </property>
</Properties>
</file>